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/>
  <mc:AlternateContent xmlns:mc="http://schemas.openxmlformats.org/markup-compatibility/2006">
    <mc:Choice Requires="x15">
      <x15ac:absPath xmlns:x15ac="http://schemas.microsoft.com/office/spreadsheetml/2010/11/ac" url="C:\Users\d726503\Desktop\LICITAÇÕES 2024\CALÇADÃO LEITE DE MORAES\"/>
    </mc:Choice>
  </mc:AlternateContent>
  <xr:revisionPtr revIDLastSave="0" documentId="8_{5CB01E7E-E4FE-4B2B-9C0E-EAEDA67BE857}" xr6:coauthVersionLast="47" xr6:coauthVersionMax="47" xr10:uidLastSave="{00000000-0000-0000-0000-000000000000}"/>
  <bookViews>
    <workbookView xWindow="28680" yWindow="-120" windowWidth="20640" windowHeight="11040" tabRatio="599" firstSheet="6" activeTab="6" xr2:uid="{00000000-000D-0000-FFFF-FFFF00000000}"/>
  </bookViews>
  <sheets>
    <sheet name="Entrada de dados" sheetId="3" state="hidden" r:id="rId1"/>
    <sheet name="Edif_Sem Desoneração_JUL24" sheetId="5" r:id="rId2"/>
    <sheet name="Infra_Sem Desoneração_JUL24" sheetId="17" r:id="rId3"/>
    <sheet name="Edif_Com Desoneração_JUL24" sheetId="16" r:id="rId4"/>
    <sheet name="Infra_Com Desoneração_JUL24" sheetId="18" r:id="rId5"/>
    <sheet name="MEMÓRIA DE CÁLCULO" sheetId="7" r:id="rId6"/>
    <sheet name="ORÇAMENTO" sheetId="4" r:id="rId7"/>
    <sheet name="CRONOGRAMA (S DESONERAÇÃO" sheetId="15" state="hidden" r:id="rId8"/>
  </sheets>
  <definedNames>
    <definedName name="_xlnm._FilterDatabase" localSheetId="3" hidden="1">'Edif_Com Desoneração_JUL24'!$A$1:$D$2661</definedName>
    <definedName name="_xlnm._FilterDatabase" localSheetId="1" hidden="1">'Edif_Sem Desoneração_JUL24'!$A$1:$D$2661</definedName>
    <definedName name="_xlnm._FilterDatabase" localSheetId="4" hidden="1">'Infra_Com Desoneração_JUL24'!$A$1:$D$2661</definedName>
    <definedName name="_xlnm._FilterDatabase" localSheetId="2" hidden="1">'Infra_Sem Desoneração_JUL24'!$A$1:$D$2661</definedName>
    <definedName name="_xlnm.Print_Area" localSheetId="7">'CRONOGRAMA (S DESONERAÇÃO'!$A$1:$G$26</definedName>
    <definedName name="_xlnm.Print_Area" localSheetId="5">'MEMÓRIA DE CÁLCULO'!$B$2:$J$368</definedName>
    <definedName name="_xlnm.Print_Area" localSheetId="6">ORÇAMENTO!$B$2:$J$108</definedName>
    <definedName name="Edif09">#REF!</definedName>
    <definedName name="Infra09">#REF!</definedName>
  </definedNames>
  <calcPr calcId="191029"/>
</workbook>
</file>

<file path=xl/calcChain.xml><?xml version="1.0" encoding="utf-8"?>
<calcChain xmlns="http://schemas.openxmlformats.org/spreadsheetml/2006/main">
  <c r="H22" i="15" l="1"/>
  <c r="H20" i="15"/>
  <c r="H18" i="15"/>
  <c r="H16" i="15"/>
  <c r="B15" i="15"/>
  <c r="B17" i="15"/>
  <c r="B19" i="15"/>
  <c r="B21" i="15"/>
  <c r="E272" i="7"/>
  <c r="E70" i="4" l="1"/>
  <c r="C348" i="7"/>
  <c r="C303" i="7"/>
  <c r="C294" i="7"/>
  <c r="C265" i="7"/>
  <c r="C178" i="7"/>
  <c r="C97" i="7"/>
  <c r="C96" i="7"/>
  <c r="C56" i="7"/>
  <c r="C43" i="7"/>
  <c r="C34" i="7"/>
  <c r="C13" i="7"/>
  <c r="E222" i="7"/>
  <c r="J210" i="7"/>
  <c r="E71" i="4"/>
  <c r="E68" i="4"/>
  <c r="E67" i="4"/>
  <c r="E65" i="4"/>
  <c r="E62" i="4"/>
  <c r="E61" i="4"/>
  <c r="E60" i="4"/>
  <c r="E59" i="4"/>
  <c r="E57" i="4"/>
  <c r="E58" i="4"/>
  <c r="E63" i="4"/>
  <c r="E64" i="4"/>
  <c r="E66" i="4"/>
  <c r="E69" i="4"/>
  <c r="E72" i="4"/>
  <c r="E73" i="4"/>
  <c r="J205" i="7"/>
  <c r="J204" i="7"/>
  <c r="J203" i="7"/>
  <c r="J202" i="7"/>
  <c r="J198" i="7"/>
  <c r="J197" i="7"/>
  <c r="J196" i="7"/>
  <c r="J195" i="7"/>
  <c r="J191" i="7"/>
  <c r="J190" i="7"/>
  <c r="J189" i="7"/>
  <c r="J188" i="7"/>
  <c r="J182" i="7"/>
  <c r="J183" i="7"/>
  <c r="J200" i="7" l="1"/>
  <c r="J193" i="7"/>
  <c r="J186" i="7"/>
  <c r="G79" i="4" l="1"/>
  <c r="G80" i="4"/>
  <c r="G81" i="4"/>
  <c r="G78" i="4"/>
  <c r="G59" i="4"/>
  <c r="G58" i="4"/>
  <c r="G29" i="4"/>
  <c r="G28" i="4"/>
  <c r="G22" i="4"/>
  <c r="G20" i="4"/>
  <c r="G18" i="4"/>
  <c r="G17" i="4"/>
  <c r="G60" i="4"/>
  <c r="G61" i="4"/>
  <c r="G62" i="4"/>
  <c r="G63" i="4"/>
  <c r="J368" i="7"/>
  <c r="J367" i="7"/>
  <c r="J364" i="7"/>
  <c r="J363" i="7"/>
  <c r="J360" i="7"/>
  <c r="J359" i="7"/>
  <c r="J356" i="7"/>
  <c r="J355" i="7"/>
  <c r="J352" i="7"/>
  <c r="J351" i="7"/>
  <c r="J347" i="7"/>
  <c r="J346" i="7"/>
  <c r="J343" i="7"/>
  <c r="J342" i="7"/>
  <c r="J339" i="7"/>
  <c r="J338" i="7"/>
  <c r="J335" i="7"/>
  <c r="J334" i="7"/>
  <c r="J331" i="7"/>
  <c r="J330" i="7"/>
  <c r="J327" i="7"/>
  <c r="J326" i="7"/>
  <c r="J323" i="7"/>
  <c r="J322" i="7"/>
  <c r="J319" i="7"/>
  <c r="J318" i="7"/>
  <c r="J315" i="7"/>
  <c r="J314" i="7"/>
  <c r="J311" i="7"/>
  <c r="J310" i="7"/>
  <c r="J307" i="7"/>
  <c r="J306" i="7"/>
  <c r="J302" i="7"/>
  <c r="J301" i="7"/>
  <c r="J298" i="7"/>
  <c r="J297" i="7"/>
  <c r="J293" i="7"/>
  <c r="J292" i="7"/>
  <c r="J289" i="7"/>
  <c r="J288" i="7"/>
  <c r="J285" i="7"/>
  <c r="J284" i="7"/>
  <c r="J281" i="7"/>
  <c r="J280" i="7"/>
  <c r="J277" i="7"/>
  <c r="J276" i="7"/>
  <c r="J273" i="7"/>
  <c r="J272" i="7"/>
  <c r="J269" i="7"/>
  <c r="J268" i="7"/>
  <c r="J264" i="7"/>
  <c r="J263" i="7"/>
  <c r="J260" i="7"/>
  <c r="J259" i="7"/>
  <c r="J256" i="7"/>
  <c r="J255" i="7"/>
  <c r="J252" i="7"/>
  <c r="J251" i="7"/>
  <c r="J248" i="7"/>
  <c r="J247" i="7"/>
  <c r="J244" i="7"/>
  <c r="J243" i="7"/>
  <c r="J240" i="7"/>
  <c r="J239" i="7"/>
  <c r="J236" i="7"/>
  <c r="J235" i="7"/>
  <c r="J232" i="7"/>
  <c r="J231" i="7"/>
  <c r="J228" i="7"/>
  <c r="J227" i="7"/>
  <c r="J223" i="7"/>
  <c r="J222" i="7"/>
  <c r="J219" i="7"/>
  <c r="J215" i="7"/>
  <c r="J209" i="7"/>
  <c r="J184" i="7"/>
  <c r="J181" i="7"/>
  <c r="J177" i="7"/>
  <c r="J176" i="7"/>
  <c r="J173" i="7"/>
  <c r="J172" i="7"/>
  <c r="J169" i="7"/>
  <c r="J168" i="7"/>
  <c r="J165" i="7"/>
  <c r="J164" i="7"/>
  <c r="J161" i="7"/>
  <c r="J160" i="7"/>
  <c r="J157" i="7"/>
  <c r="J156" i="7"/>
  <c r="J153" i="7"/>
  <c r="J152" i="7"/>
  <c r="J149" i="7"/>
  <c r="J148" i="7"/>
  <c r="J145" i="7"/>
  <c r="J144" i="7"/>
  <c r="J141" i="7"/>
  <c r="J140" i="7"/>
  <c r="J133" i="7"/>
  <c r="J132" i="7"/>
  <c r="J137" i="7"/>
  <c r="J136" i="7"/>
  <c r="J129" i="7"/>
  <c r="J125" i="7"/>
  <c r="J124" i="7"/>
  <c r="J121" i="7"/>
  <c r="J120" i="7"/>
  <c r="J117" i="7"/>
  <c r="J116" i="7"/>
  <c r="J113" i="7"/>
  <c r="J112" i="7"/>
  <c r="J109" i="7"/>
  <c r="J108" i="7"/>
  <c r="J105" i="7"/>
  <c r="J104" i="7"/>
  <c r="J101" i="7"/>
  <c r="J100" i="7"/>
  <c r="J95" i="7"/>
  <c r="J94" i="7"/>
  <c r="J91" i="7"/>
  <c r="J87" i="7"/>
  <c r="J83" i="7"/>
  <c r="J72" i="7"/>
  <c r="J71" i="7"/>
  <c r="J68" i="7"/>
  <c r="J67" i="7"/>
  <c r="J64" i="7"/>
  <c r="J63" i="7"/>
  <c r="J60" i="7"/>
  <c r="J59" i="7"/>
  <c r="J55" i="7"/>
  <c r="J54" i="7"/>
  <c r="J51" i="7"/>
  <c r="J50" i="7"/>
  <c r="J47" i="7"/>
  <c r="J46" i="7"/>
  <c r="J42" i="7"/>
  <c r="J41" i="7"/>
  <c r="J38" i="7"/>
  <c r="J37" i="7"/>
  <c r="J33" i="7"/>
  <c r="J32" i="7"/>
  <c r="J29" i="7"/>
  <c r="J28" i="7"/>
  <c r="J25" i="7"/>
  <c r="J24" i="7"/>
  <c r="J21" i="7"/>
  <c r="J20" i="7"/>
  <c r="J17" i="7"/>
  <c r="J16" i="7"/>
  <c r="J353" i="7" l="1"/>
  <c r="F99" i="4" s="1"/>
  <c r="J170" i="7"/>
  <c r="F53" i="4" s="1"/>
  <c r="J241" i="7"/>
  <c r="F68" i="4" s="1"/>
  <c r="J257" i="7"/>
  <c r="F72" i="4" s="1"/>
  <c r="J266" i="7"/>
  <c r="F75" i="4" s="1"/>
  <c r="J290" i="7"/>
  <c r="F81" i="4" s="1"/>
  <c r="J324" i="7"/>
  <c r="F91" i="4" s="1"/>
  <c r="J237" i="7"/>
  <c r="F67" i="4" s="1"/>
  <c r="J253" i="7"/>
  <c r="F71" i="4" s="1"/>
  <c r="J270" i="7"/>
  <c r="F76" i="4" s="1"/>
  <c r="J278" i="7"/>
  <c r="F78" i="4" s="1"/>
  <c r="H78" i="4" s="1"/>
  <c r="J295" i="7"/>
  <c r="F83" i="4" s="1"/>
  <c r="J138" i="7"/>
  <c r="F45" i="4" s="1"/>
  <c r="J162" i="7"/>
  <c r="F51" i="4" s="1"/>
  <c r="J174" i="7"/>
  <c r="F54" i="4" s="1"/>
  <c r="J336" i="7"/>
  <c r="F94" i="4" s="1"/>
  <c r="J344" i="7"/>
  <c r="F96" i="4" s="1"/>
  <c r="J57" i="7"/>
  <c r="J65" i="7"/>
  <c r="J114" i="7"/>
  <c r="F39" i="4" s="1"/>
  <c r="F58" i="4"/>
  <c r="H58" i="4" s="1"/>
  <c r="J207" i="7"/>
  <c r="F60" i="4" s="1"/>
  <c r="J130" i="7"/>
  <c r="F43" i="4" s="1"/>
  <c r="J150" i="7"/>
  <c r="F48" i="4" s="1"/>
  <c r="J158" i="7"/>
  <c r="F50" i="4" s="1"/>
  <c r="J308" i="7"/>
  <c r="F87" i="4" s="1"/>
  <c r="J122" i="7"/>
  <c r="F57" i="4"/>
  <c r="J233" i="7"/>
  <c r="F66" i="4" s="1"/>
  <c r="J304" i="7"/>
  <c r="F86" i="4" s="1"/>
  <c r="J332" i="7"/>
  <c r="F93" i="4" s="1"/>
  <c r="J39" i="7"/>
  <c r="F18" i="4" s="1"/>
  <c r="J106" i="7"/>
  <c r="F37" i="4" s="1"/>
  <c r="J134" i="7"/>
  <c r="F44" i="4" s="1"/>
  <c r="J18" i="7"/>
  <c r="F12" i="4" s="1"/>
  <c r="J26" i="7"/>
  <c r="F14" i="4" s="1"/>
  <c r="J35" i="7"/>
  <c r="F17" i="4" s="1"/>
  <c r="H17" i="4" s="1"/>
  <c r="J44" i="7"/>
  <c r="F20" i="4" s="1"/>
  <c r="J52" i="7"/>
  <c r="F22" i="4" s="1"/>
  <c r="J61" i="7"/>
  <c r="J102" i="7"/>
  <c r="F36" i="4" s="1"/>
  <c r="J110" i="7"/>
  <c r="F38" i="4" s="1"/>
  <c r="J118" i="7"/>
  <c r="F40" i="4" s="1"/>
  <c r="J154" i="7"/>
  <c r="F49" i="4" s="1"/>
  <c r="J179" i="7"/>
  <c r="F56" i="4" s="1"/>
  <c r="J220" i="7"/>
  <c r="J229" i="7"/>
  <c r="F65" i="4" s="1"/>
  <c r="J299" i="7"/>
  <c r="F84" i="4" s="1"/>
  <c r="J328" i="7"/>
  <c r="F92" i="4" s="1"/>
  <c r="J357" i="7"/>
  <c r="F100" i="4" s="1"/>
  <c r="J365" i="7"/>
  <c r="F102" i="4" s="1"/>
  <c r="J166" i="7"/>
  <c r="F52" i="4" s="1"/>
  <c r="J249" i="7"/>
  <c r="F70" i="4" s="1"/>
  <c r="J286" i="7"/>
  <c r="F80" i="4" s="1"/>
  <c r="J98" i="7"/>
  <c r="J146" i="7"/>
  <c r="F47" i="4" s="1"/>
  <c r="J225" i="7"/>
  <c r="F64" i="4" s="1"/>
  <c r="J245" i="7"/>
  <c r="F69" i="4" s="1"/>
  <c r="J274" i="7"/>
  <c r="F77" i="4" s="1"/>
  <c r="J282" i="7"/>
  <c r="F79" i="4" s="1"/>
  <c r="H79" i="4" s="1"/>
  <c r="J316" i="7"/>
  <c r="F89" i="4" s="1"/>
  <c r="J361" i="7"/>
  <c r="F101" i="4" s="1"/>
  <c r="J14" i="7"/>
  <c r="J22" i="7"/>
  <c r="F13" i="4" s="1"/>
  <c r="J30" i="7"/>
  <c r="F15" i="4" s="1"/>
  <c r="J48" i="7"/>
  <c r="F21" i="4" s="1"/>
  <c r="J69" i="7"/>
  <c r="J92" i="7"/>
  <c r="F32" i="4" s="1"/>
  <c r="J142" i="7"/>
  <c r="F46" i="4" s="1"/>
  <c r="F59" i="4"/>
  <c r="H59" i="4" s="1"/>
  <c r="J261" i="7"/>
  <c r="F73" i="4" s="1"/>
  <c r="J312" i="7"/>
  <c r="F88" i="4" s="1"/>
  <c r="J320" i="7"/>
  <c r="F90" i="4" s="1"/>
  <c r="J340" i="7"/>
  <c r="F95" i="4" s="1"/>
  <c r="J349" i="7"/>
  <c r="F98" i="4" s="1"/>
  <c r="H60" i="4" l="1"/>
  <c r="M60" i="4"/>
  <c r="F63" i="4"/>
  <c r="H63" i="4" s="1"/>
  <c r="D218" i="7"/>
  <c r="J218" i="7" s="1"/>
  <c r="J216" i="7" s="1"/>
  <c r="F62" i="4" s="1"/>
  <c r="H62" i="4" s="1"/>
  <c r="D214" i="7"/>
  <c r="J214" i="7" s="1"/>
  <c r="J212" i="7" s="1"/>
  <c r="F61" i="4" s="1"/>
  <c r="H61" i="4" s="1"/>
  <c r="F41" i="4"/>
  <c r="D128" i="7"/>
  <c r="J128" i="7" s="1"/>
  <c r="J126" i="7" s="1"/>
  <c r="F42" i="4" s="1"/>
  <c r="F26" i="4"/>
  <c r="D77" i="7"/>
  <c r="J77" i="7" s="1"/>
  <c r="F24" i="4"/>
  <c r="D75" i="7"/>
  <c r="J75" i="7" s="1"/>
  <c r="F27" i="4"/>
  <c r="D78" i="7"/>
  <c r="J78" i="7" s="1"/>
  <c r="F25" i="4"/>
  <c r="D76" i="7"/>
  <c r="J76" i="7" s="1"/>
  <c r="F35" i="4"/>
  <c r="D86" i="7"/>
  <c r="J86" i="7" s="1"/>
  <c r="J84" i="7" s="1"/>
  <c r="F30" i="4" s="1"/>
  <c r="E29" i="4"/>
  <c r="I80" i="7" s="1"/>
  <c r="E30" i="4"/>
  <c r="E28" i="4"/>
  <c r="I200" i="7"/>
  <c r="I193" i="7"/>
  <c r="E79" i="4"/>
  <c r="E80" i="4"/>
  <c r="I286" i="7" s="1"/>
  <c r="E81" i="4"/>
  <c r="E78" i="4"/>
  <c r="I278" i="7" s="1"/>
  <c r="I216" i="7"/>
  <c r="I225" i="7"/>
  <c r="I229" i="7"/>
  <c r="I233" i="7"/>
  <c r="I245" i="7"/>
  <c r="I249" i="7"/>
  <c r="I261" i="7"/>
  <c r="E56" i="4"/>
  <c r="I179" i="7" s="1"/>
  <c r="E25" i="4"/>
  <c r="E26" i="4"/>
  <c r="E27" i="4"/>
  <c r="I73" i="7"/>
  <c r="E31" i="4"/>
  <c r="E32" i="4"/>
  <c r="I92" i="7" s="1"/>
  <c r="E24" i="4"/>
  <c r="I57" i="7" s="1"/>
  <c r="E21" i="4"/>
  <c r="I48" i="7" s="1"/>
  <c r="E22" i="4"/>
  <c r="E20" i="4"/>
  <c r="E18" i="4"/>
  <c r="I39" i="7" s="1"/>
  <c r="E17" i="4"/>
  <c r="I35" i="7" s="1"/>
  <c r="B320" i="7"/>
  <c r="B324" i="7"/>
  <c r="B328" i="7"/>
  <c r="B332" i="7"/>
  <c r="B336" i="7"/>
  <c r="B340" i="7"/>
  <c r="B344" i="7"/>
  <c r="B349" i="7"/>
  <c r="B353" i="7"/>
  <c r="B357" i="7"/>
  <c r="B361" i="7"/>
  <c r="B365" i="7"/>
  <c r="B212" i="7"/>
  <c r="I212" i="7"/>
  <c r="B216" i="7"/>
  <c r="B220" i="7"/>
  <c r="I220" i="7"/>
  <c r="B225" i="7"/>
  <c r="B229" i="7"/>
  <c r="B233" i="7"/>
  <c r="B237" i="7"/>
  <c r="I237" i="7"/>
  <c r="B241" i="7"/>
  <c r="I241" i="7"/>
  <c r="B245" i="7"/>
  <c r="B249" i="7"/>
  <c r="B253" i="7"/>
  <c r="I253" i="7"/>
  <c r="B257" i="7"/>
  <c r="I257" i="7"/>
  <c r="B261" i="7"/>
  <c r="B266" i="7"/>
  <c r="B270" i="7"/>
  <c r="B274" i="7"/>
  <c r="B278" i="7"/>
  <c r="B282" i="7"/>
  <c r="I282" i="7"/>
  <c r="B286" i="7"/>
  <c r="B290" i="7"/>
  <c r="I290" i="7"/>
  <c r="B295" i="7"/>
  <c r="B299" i="7"/>
  <c r="B304" i="7"/>
  <c r="B308" i="7"/>
  <c r="B312" i="7"/>
  <c r="B316" i="7"/>
  <c r="B102" i="7"/>
  <c r="B106" i="7"/>
  <c r="B110" i="7"/>
  <c r="B114" i="7"/>
  <c r="B118" i="7"/>
  <c r="B122" i="7"/>
  <c r="B126" i="7"/>
  <c r="B130" i="7"/>
  <c r="C130" i="7"/>
  <c r="I130" i="7"/>
  <c r="B134" i="7"/>
  <c r="B138" i="7"/>
  <c r="B142" i="7"/>
  <c r="B146" i="7"/>
  <c r="B150" i="7"/>
  <c r="B154" i="7"/>
  <c r="B158" i="7"/>
  <c r="B162" i="7"/>
  <c r="B166" i="7"/>
  <c r="B170" i="7"/>
  <c r="B174" i="7"/>
  <c r="B179" i="7"/>
  <c r="B186" i="7"/>
  <c r="I186" i="7"/>
  <c r="B193" i="7"/>
  <c r="B200" i="7"/>
  <c r="B207" i="7"/>
  <c r="I207" i="7"/>
  <c r="B18" i="7"/>
  <c r="B22" i="7"/>
  <c r="C22" i="7"/>
  <c r="I22" i="7"/>
  <c r="B26" i="7"/>
  <c r="C26" i="7"/>
  <c r="I26" i="7"/>
  <c r="B30" i="7"/>
  <c r="B35" i="7"/>
  <c r="B39" i="7"/>
  <c r="B44" i="7"/>
  <c r="I44" i="7"/>
  <c r="B48" i="7"/>
  <c r="B52" i="7"/>
  <c r="I52" i="7"/>
  <c r="B57" i="7"/>
  <c r="B61" i="7"/>
  <c r="I61" i="7"/>
  <c r="B65" i="7"/>
  <c r="I65" i="7"/>
  <c r="B69" i="7"/>
  <c r="I69" i="7"/>
  <c r="B73" i="7"/>
  <c r="B80" i="7"/>
  <c r="B84" i="7"/>
  <c r="I84" i="7"/>
  <c r="B88" i="7"/>
  <c r="I88" i="7"/>
  <c r="B92" i="7"/>
  <c r="B98" i="7"/>
  <c r="D48" i="4"/>
  <c r="C150" i="7" s="1"/>
  <c r="E48" i="4"/>
  <c r="I150" i="7" s="1"/>
  <c r="G48" i="4"/>
  <c r="D101" i="4"/>
  <c r="C361" i="7" s="1"/>
  <c r="E101" i="4"/>
  <c r="I361" i="7" s="1"/>
  <c r="G101" i="4"/>
  <c r="D102" i="4"/>
  <c r="C365" i="7" s="1"/>
  <c r="E102" i="4"/>
  <c r="I365" i="7" s="1"/>
  <c r="G102" i="4"/>
  <c r="H102" i="4" s="1"/>
  <c r="G100" i="4"/>
  <c r="E100" i="4"/>
  <c r="I357" i="7" s="1"/>
  <c r="D100" i="4"/>
  <c r="C357" i="7" s="1"/>
  <c r="D72" i="4"/>
  <c r="C257" i="7" s="1"/>
  <c r="G72" i="4"/>
  <c r="D73" i="4"/>
  <c r="C261" i="7" s="1"/>
  <c r="G73" i="4"/>
  <c r="G71" i="4"/>
  <c r="D71" i="4"/>
  <c r="C253" i="7" s="1"/>
  <c r="G68" i="4"/>
  <c r="D68" i="4"/>
  <c r="C241" i="7" s="1"/>
  <c r="D50" i="4"/>
  <c r="C158" i="7" s="1"/>
  <c r="E50" i="4"/>
  <c r="I158" i="7" s="1"/>
  <c r="G50" i="4"/>
  <c r="D51" i="4"/>
  <c r="C162" i="7" s="1"/>
  <c r="E51" i="4"/>
  <c r="I162" i="7" s="1"/>
  <c r="G51" i="4"/>
  <c r="D52" i="4"/>
  <c r="C166" i="7" s="1"/>
  <c r="E52" i="4"/>
  <c r="I166" i="7" s="1"/>
  <c r="G52" i="4"/>
  <c r="D53" i="4"/>
  <c r="C170" i="7" s="1"/>
  <c r="E53" i="4"/>
  <c r="I170" i="7" s="1"/>
  <c r="G53" i="4"/>
  <c r="D54" i="4"/>
  <c r="C174" i="7" s="1"/>
  <c r="E54" i="4"/>
  <c r="I174" i="7" s="1"/>
  <c r="G54" i="4"/>
  <c r="G49" i="4"/>
  <c r="E49" i="4"/>
  <c r="I154" i="7" s="1"/>
  <c r="D49" i="4"/>
  <c r="C154" i="7" s="1"/>
  <c r="G45" i="4"/>
  <c r="E45" i="4"/>
  <c r="I138" i="7" s="1"/>
  <c r="D45" i="4"/>
  <c r="C138" i="7" s="1"/>
  <c r="D99" i="4"/>
  <c r="C353" i="7" s="1"/>
  <c r="E99" i="4"/>
  <c r="I353" i="7" s="1"/>
  <c r="G99" i="4"/>
  <c r="G98" i="4"/>
  <c r="E98" i="4"/>
  <c r="I349" i="7" s="1"/>
  <c r="D98" i="4"/>
  <c r="C349" i="7" s="1"/>
  <c r="D78" i="4"/>
  <c r="C278" i="7" s="1"/>
  <c r="D79" i="4"/>
  <c r="C282" i="7" s="1"/>
  <c r="D80" i="4"/>
  <c r="C286" i="7" s="1"/>
  <c r="D81" i="4"/>
  <c r="C290" i="7" s="1"/>
  <c r="D77" i="4"/>
  <c r="C274" i="7" s="1"/>
  <c r="E77" i="4"/>
  <c r="I274" i="7" s="1"/>
  <c r="G77" i="4"/>
  <c r="D76" i="4"/>
  <c r="C270" i="7" s="1"/>
  <c r="E76" i="4"/>
  <c r="I270" i="7" s="1"/>
  <c r="G76" i="4"/>
  <c r="G75" i="4"/>
  <c r="H75" i="4" s="1"/>
  <c r="E75" i="4"/>
  <c r="I266" i="7" s="1"/>
  <c r="D75" i="4"/>
  <c r="C266" i="7" s="1"/>
  <c r="D87" i="4"/>
  <c r="C308" i="7" s="1"/>
  <c r="E87" i="4"/>
  <c r="I308" i="7" s="1"/>
  <c r="G87" i="4"/>
  <c r="D88" i="4"/>
  <c r="C312" i="7" s="1"/>
  <c r="E88" i="4"/>
  <c r="I312" i="7" s="1"/>
  <c r="G88" i="4"/>
  <c r="D89" i="4"/>
  <c r="C316" i="7" s="1"/>
  <c r="E89" i="4"/>
  <c r="I316" i="7" s="1"/>
  <c r="G89" i="4"/>
  <c r="D90" i="4"/>
  <c r="C320" i="7" s="1"/>
  <c r="E90" i="4"/>
  <c r="I320" i="7" s="1"/>
  <c r="G90" i="4"/>
  <c r="D91" i="4"/>
  <c r="C324" i="7" s="1"/>
  <c r="E91" i="4"/>
  <c r="I324" i="7" s="1"/>
  <c r="G91" i="4"/>
  <c r="D92" i="4"/>
  <c r="C328" i="7" s="1"/>
  <c r="E92" i="4"/>
  <c r="I328" i="7" s="1"/>
  <c r="G92" i="4"/>
  <c r="D93" i="4"/>
  <c r="C332" i="7" s="1"/>
  <c r="E93" i="4"/>
  <c r="I332" i="7" s="1"/>
  <c r="G93" i="4"/>
  <c r="D94" i="4"/>
  <c r="C336" i="7" s="1"/>
  <c r="E94" i="4"/>
  <c r="I336" i="7" s="1"/>
  <c r="G94" i="4"/>
  <c r="D95" i="4"/>
  <c r="C340" i="7" s="1"/>
  <c r="E95" i="4"/>
  <c r="I340" i="7" s="1"/>
  <c r="G95" i="4"/>
  <c r="D96" i="4"/>
  <c r="C344" i="7" s="1"/>
  <c r="E96" i="4"/>
  <c r="I344" i="7" s="1"/>
  <c r="G96" i="4"/>
  <c r="G86" i="4"/>
  <c r="E86" i="4"/>
  <c r="I304" i="7" s="1"/>
  <c r="D86" i="4"/>
  <c r="C304" i="7" s="1"/>
  <c r="D84" i="4"/>
  <c r="C299" i="7" s="1"/>
  <c r="E84" i="4"/>
  <c r="I299" i="7" s="1"/>
  <c r="G84" i="4"/>
  <c r="G83" i="4"/>
  <c r="E83" i="4"/>
  <c r="I295" i="7" s="1"/>
  <c r="D83" i="4"/>
  <c r="C295" i="7" s="1"/>
  <c r="D70" i="4"/>
  <c r="C249" i="7" s="1"/>
  <c r="G70" i="4"/>
  <c r="D57" i="4"/>
  <c r="C186" i="7" s="1"/>
  <c r="G57" i="4"/>
  <c r="D58" i="4"/>
  <c r="C193" i="7" s="1"/>
  <c r="D59" i="4"/>
  <c r="C200" i="7" s="1"/>
  <c r="D60" i="4"/>
  <c r="C207" i="7" s="1"/>
  <c r="D61" i="4"/>
  <c r="C212" i="7" s="1"/>
  <c r="D62" i="4"/>
  <c r="C216" i="7" s="1"/>
  <c r="D63" i="4"/>
  <c r="C220" i="7" s="1"/>
  <c r="D64" i="4"/>
  <c r="C225" i="7" s="1"/>
  <c r="G64" i="4"/>
  <c r="D65" i="4"/>
  <c r="C229" i="7" s="1"/>
  <c r="G65" i="4"/>
  <c r="D66" i="4"/>
  <c r="C233" i="7" s="1"/>
  <c r="G66" i="4"/>
  <c r="D67" i="4"/>
  <c r="C237" i="7" s="1"/>
  <c r="G67" i="4"/>
  <c r="D69" i="4"/>
  <c r="C245" i="7" s="1"/>
  <c r="G69" i="4"/>
  <c r="G56" i="4"/>
  <c r="D56" i="4"/>
  <c r="C179" i="7" s="1"/>
  <c r="D47" i="4"/>
  <c r="C146" i="7" s="1"/>
  <c r="E47" i="4"/>
  <c r="I146" i="7" s="1"/>
  <c r="G47" i="4"/>
  <c r="D36" i="4"/>
  <c r="C102" i="7" s="1"/>
  <c r="E36" i="4"/>
  <c r="I102" i="7" s="1"/>
  <c r="G36" i="4"/>
  <c r="D37" i="4"/>
  <c r="C106" i="7" s="1"/>
  <c r="E37" i="4"/>
  <c r="I106" i="7" s="1"/>
  <c r="G37" i="4"/>
  <c r="D38" i="4"/>
  <c r="C110" i="7" s="1"/>
  <c r="E38" i="4"/>
  <c r="I110" i="7" s="1"/>
  <c r="G38" i="4"/>
  <c r="D39" i="4"/>
  <c r="C114" i="7" s="1"/>
  <c r="E39" i="4"/>
  <c r="I114" i="7" s="1"/>
  <c r="G39" i="4"/>
  <c r="D40" i="4"/>
  <c r="C118" i="7" s="1"/>
  <c r="E40" i="4"/>
  <c r="I118" i="7" s="1"/>
  <c r="G40" i="4"/>
  <c r="D41" i="4"/>
  <c r="C122" i="7" s="1"/>
  <c r="E41" i="4"/>
  <c r="I122" i="7" s="1"/>
  <c r="G41" i="4"/>
  <c r="D42" i="4"/>
  <c r="C126" i="7" s="1"/>
  <c r="E42" i="4"/>
  <c r="I126" i="7" s="1"/>
  <c r="G42" i="4"/>
  <c r="D44" i="4"/>
  <c r="C134" i="7" s="1"/>
  <c r="E44" i="4"/>
  <c r="I134" i="7" s="1"/>
  <c r="G44" i="4"/>
  <c r="D46" i="4"/>
  <c r="C142" i="7" s="1"/>
  <c r="E46" i="4"/>
  <c r="I142" i="7" s="1"/>
  <c r="G46" i="4"/>
  <c r="G35" i="4"/>
  <c r="E35" i="4"/>
  <c r="I98" i="7" s="1"/>
  <c r="D35" i="4"/>
  <c r="C98" i="7" s="1"/>
  <c r="D26" i="4"/>
  <c r="C65" i="7" s="1"/>
  <c r="G26" i="4"/>
  <c r="D21" i="4"/>
  <c r="C48" i="7" s="1"/>
  <c r="D22" i="4"/>
  <c r="C52" i="7" s="1"/>
  <c r="D20" i="4"/>
  <c r="C44" i="7" s="1"/>
  <c r="G21" i="4"/>
  <c r="D29" i="4"/>
  <c r="C80" i="7" s="1"/>
  <c r="D30" i="4"/>
  <c r="C84" i="7" s="1"/>
  <c r="D31" i="4"/>
  <c r="C88" i="7" s="1"/>
  <c r="D32" i="4"/>
  <c r="C92" i="7" s="1"/>
  <c r="D28" i="4"/>
  <c r="C73" i="7" s="1"/>
  <c r="D18" i="4"/>
  <c r="C39" i="7" s="1"/>
  <c r="D24" i="4"/>
  <c r="C57" i="7" s="1"/>
  <c r="G24" i="4"/>
  <c r="D25" i="4"/>
  <c r="C61" i="7" s="1"/>
  <c r="G25" i="4"/>
  <c r="D27" i="4"/>
  <c r="C69" i="7" s="1"/>
  <c r="G27" i="4"/>
  <c r="G30" i="4"/>
  <c r="G31" i="4"/>
  <c r="G32" i="4"/>
  <c r="D17" i="4"/>
  <c r="C35" i="7" s="1"/>
  <c r="D12" i="4"/>
  <c r="C18" i="7" s="1"/>
  <c r="D11" i="4"/>
  <c r="D15" i="4"/>
  <c r="C30" i="7" s="1"/>
  <c r="J73" i="7" l="1"/>
  <c r="D90" i="7"/>
  <c r="J90" i="7" s="1"/>
  <c r="J88" i="7" s="1"/>
  <c r="F31" i="4" s="1"/>
  <c r="H48" i="4"/>
  <c r="H53" i="4"/>
  <c r="H50" i="4"/>
  <c r="H52" i="4"/>
  <c r="H72" i="4"/>
  <c r="H54" i="4"/>
  <c r="H51" i="4"/>
  <c r="H73" i="4"/>
  <c r="H101" i="4"/>
  <c r="H100" i="4"/>
  <c r="H71" i="4"/>
  <c r="H68" i="4"/>
  <c r="H49" i="4"/>
  <c r="H99" i="4"/>
  <c r="H98" i="4"/>
  <c r="H43" i="4"/>
  <c r="H66" i="4"/>
  <c r="H93" i="4"/>
  <c r="H77" i="4"/>
  <c r="H92" i="4"/>
  <c r="H88" i="4"/>
  <c r="H76" i="4"/>
  <c r="H87" i="4"/>
  <c r="H96" i="4"/>
  <c r="H89" i="4"/>
  <c r="H94" i="4"/>
  <c r="H91" i="4"/>
  <c r="H95" i="4"/>
  <c r="H90" i="4"/>
  <c r="H84" i="4"/>
  <c r="H86" i="4"/>
  <c r="H83" i="4"/>
  <c r="H67" i="4"/>
  <c r="H69" i="4"/>
  <c r="H65" i="4"/>
  <c r="H57" i="4"/>
  <c r="H70" i="4"/>
  <c r="H64" i="4"/>
  <c r="H47" i="4"/>
  <c r="H56" i="4"/>
  <c r="H36" i="4"/>
  <c r="H38" i="4"/>
  <c r="H41" i="4"/>
  <c r="H45" i="4"/>
  <c r="H37" i="4"/>
  <c r="H44" i="4"/>
  <c r="H42" i="4"/>
  <c r="H39" i="4"/>
  <c r="H46" i="4"/>
  <c r="H40" i="4"/>
  <c r="H35" i="4"/>
  <c r="H26" i="4"/>
  <c r="H21" i="4"/>
  <c r="H22" i="4"/>
  <c r="H20" i="4"/>
  <c r="H32" i="4"/>
  <c r="H25" i="4"/>
  <c r="H24" i="4"/>
  <c r="H27" i="4"/>
  <c r="H30" i="4"/>
  <c r="H18" i="4"/>
  <c r="H85" i="4" l="1"/>
  <c r="H16" i="4"/>
  <c r="H74" i="4"/>
  <c r="H82" i="4"/>
  <c r="H34" i="4"/>
  <c r="D82" i="7"/>
  <c r="J82" i="7" s="1"/>
  <c r="J80" i="7" s="1"/>
  <c r="F29" i="4" s="1"/>
  <c r="F28" i="4"/>
  <c r="H97" i="4"/>
  <c r="D21" i="15" s="1"/>
  <c r="G21" i="15" s="1"/>
  <c r="H55" i="4"/>
  <c r="H19" i="4"/>
  <c r="H31" i="4"/>
  <c r="H29" i="4" l="1"/>
  <c r="H28" i="4"/>
  <c r="H33" i="4"/>
  <c r="D19" i="15" s="1"/>
  <c r="G19" i="15" s="1"/>
  <c r="E15" i="4"/>
  <c r="I30" i="7" s="1"/>
  <c r="H14" i="4"/>
  <c r="G15" i="4"/>
  <c r="H23" i="4" l="1"/>
  <c r="D17" i="15" s="1"/>
  <c r="G17" i="15" s="1"/>
  <c r="H15" i="4" l="1"/>
  <c r="E19" i="15" l="1"/>
  <c r="F19" i="15"/>
  <c r="E12" i="4" l="1"/>
  <c r="I18" i="7" s="1"/>
  <c r="B10" i="15" l="1"/>
  <c r="B9" i="15"/>
  <c r="G12" i="4" l="1"/>
  <c r="I14" i="7" l="1"/>
  <c r="B14" i="7" l="1"/>
  <c r="C14" i="7"/>
  <c r="H13" i="4" l="1"/>
  <c r="H12" i="4"/>
  <c r="C8" i="7"/>
  <c r="C7" i="7"/>
  <c r="B5" i="7"/>
  <c r="B4" i="7"/>
  <c r="B3" i="7"/>
  <c r="F11" i="4" l="1"/>
  <c r="H11" i="4" l="1"/>
  <c r="E21" i="15"/>
  <c r="F21" i="15"/>
  <c r="H10" i="4" l="1"/>
  <c r="H9" i="4" s="1"/>
  <c r="E17" i="15"/>
  <c r="H103" i="4" l="1"/>
  <c r="H107" i="4" s="1"/>
  <c r="D15" i="15"/>
  <c r="G15" i="15" s="1"/>
  <c r="G23" i="15" s="1"/>
  <c r="G24" i="15" s="1"/>
  <c r="G25" i="15" s="1"/>
  <c r="F17" i="15"/>
  <c r="F15" i="15" l="1"/>
  <c r="F23" i="15" s="1"/>
  <c r="F24" i="15" s="1"/>
  <c r="F25" i="15" s="1"/>
  <c r="H108" i="4"/>
  <c r="L63" i="4" s="1"/>
  <c r="L58" i="4"/>
  <c r="L46" i="4"/>
  <c r="L73" i="4"/>
  <c r="L24" i="4"/>
  <c r="L92" i="4"/>
  <c r="L83" i="4"/>
  <c r="L22" i="4"/>
  <c r="L42" i="4"/>
  <c r="L18" i="4"/>
  <c r="E15" i="15"/>
  <c r="D23" i="15"/>
  <c r="D24" i="15" s="1"/>
  <c r="D25" i="15" s="1"/>
  <c r="H104" i="4"/>
  <c r="L14" i="4" l="1"/>
  <c r="L35" i="4"/>
  <c r="L66" i="4"/>
  <c r="L51" i="4"/>
  <c r="L20" i="4"/>
  <c r="L28" i="4"/>
  <c r="L57" i="4"/>
  <c r="L25" i="4"/>
  <c r="L96" i="4"/>
  <c r="L11" i="4"/>
  <c r="L100" i="4"/>
  <c r="L90" i="4"/>
  <c r="L84" i="4"/>
  <c r="L98" i="4"/>
  <c r="L53" i="4"/>
  <c r="L39" i="4"/>
  <c r="L44" i="4"/>
  <c r="L91" i="4"/>
  <c r="L102" i="4"/>
  <c r="L12" i="4"/>
  <c r="L47" i="4"/>
  <c r="L49" i="4"/>
  <c r="L26" i="4"/>
  <c r="L21" i="4"/>
  <c r="L36" i="4"/>
  <c r="L50" i="4"/>
  <c r="L99" i="4"/>
  <c r="L43" i="4"/>
  <c r="L59" i="4"/>
  <c r="L17" i="4"/>
  <c r="L80" i="4"/>
  <c r="L13" i="4"/>
  <c r="L29" i="4"/>
  <c r="L94" i="4"/>
  <c r="L93" i="4"/>
  <c r="L32" i="4"/>
  <c r="L45" i="4"/>
  <c r="L38" i="4"/>
  <c r="L77" i="4"/>
  <c r="L69" i="4"/>
  <c r="L37" i="4"/>
  <c r="L76" i="4"/>
  <c r="L64" i="4"/>
  <c r="L56" i="4"/>
  <c r="L101" i="4"/>
  <c r="L27" i="4"/>
  <c r="L87" i="4"/>
  <c r="L41" i="4"/>
  <c r="L61" i="4"/>
  <c r="L60" i="4"/>
  <c r="L78" i="4"/>
  <c r="L81" i="4"/>
  <c r="L15" i="4"/>
  <c r="L31" i="4"/>
  <c r="L40" i="4"/>
  <c r="L71" i="4"/>
  <c r="L86" i="4"/>
  <c r="L68" i="4"/>
  <c r="L88" i="4"/>
  <c r="L48" i="4"/>
  <c r="L30" i="4"/>
  <c r="L95" i="4"/>
  <c r="L52" i="4"/>
  <c r="L72" i="4"/>
  <c r="L67" i="4"/>
  <c r="L70" i="4"/>
  <c r="L65" i="4"/>
  <c r="L54" i="4"/>
  <c r="L89" i="4"/>
  <c r="L62" i="4"/>
  <c r="L75" i="4"/>
  <c r="L79" i="4"/>
  <c r="E23" i="15"/>
  <c r="E24" i="15" s="1"/>
  <c r="H105" i="4"/>
  <c r="E25" i="15" l="1"/>
  <c r="E26" i="15" s="1"/>
  <c r="F26" i="15" s="1"/>
  <c r="G26" i="15" s="1"/>
  <c r="H106" i="4"/>
</calcChain>
</file>

<file path=xl/sharedStrings.xml><?xml version="1.0" encoding="utf-8"?>
<sst xmlns="http://schemas.openxmlformats.org/spreadsheetml/2006/main" count="15907" uniqueCount="3698">
  <si>
    <t>CÓDIGO</t>
  </si>
  <si>
    <t>DESCRIÇÃO</t>
  </si>
  <si>
    <t>UNIDADE</t>
  </si>
  <si>
    <t>CUSTO UNIT R$</t>
  </si>
  <si>
    <t>M2</t>
  </si>
  <si>
    <t>M</t>
  </si>
  <si>
    <t>UN</t>
  </si>
  <si>
    <t>H</t>
  </si>
  <si>
    <t>.</t>
  </si>
  <si>
    <t>ENS.</t>
  </si>
  <si>
    <t>CONTROLE TECNOLÓGICO DE CONCRETO - ENSAIO DE ESCLEROMETRIA EM 10 PONTOS COM 16 TIROS POR PONTO</t>
  </si>
  <si>
    <t>%</t>
  </si>
  <si>
    <t>CÓPIA XEROX EM TAMANHO OFÍCIO, UMA FACE, PRETO E BRANCO</t>
  </si>
  <si>
    <t>CONSULTOR</t>
  </si>
  <si>
    <t>COORDENADOR GERAL</t>
  </si>
  <si>
    <t>COORDENADOR SETORIAL</t>
  </si>
  <si>
    <t>ENGENHEIRO/ ARQUITETO SÊNIOR</t>
  </si>
  <si>
    <t>ENGENHEIRO/ ARQUITETO JUNIOR</t>
  </si>
  <si>
    <t>DESENHISTA PROJETISTA</t>
  </si>
  <si>
    <t>PROJETISTA</t>
  </si>
  <si>
    <t>SERVIÇO DE PLOTAGEM EM PAPEL SULFITE, TAMANHO A1, PRETO E BRANCO</t>
  </si>
  <si>
    <t>M3</t>
  </si>
  <si>
    <t>M3XKM</t>
  </si>
  <si>
    <t>PAVIMENTAÇÃO</t>
  </si>
  <si>
    <t>KG</t>
  </si>
  <si>
    <t>FORNECIMENTO E CRAVAÇÃO DE ESTACA METÁLICA - PERFIL DE AÇO LAMINADO W 250X32,7</t>
  </si>
  <si>
    <t>FORNECIMENTO E CRAVAÇÃO DE ESTACA METÁLICA - PERFIL DE AÇO LAMINADO W 310X52</t>
  </si>
  <si>
    <t>DM3</t>
  </si>
  <si>
    <t>DEMOLIÇÃO DE CONCRETO SIMPLES</t>
  </si>
  <si>
    <t>ANDAIMES METÁLICOS - FORNECIMENTO</t>
  </si>
  <si>
    <t>ANDAIMES METÁLICOS - MONTAGEM E DESMONTAGEM</t>
  </si>
  <si>
    <t>L</t>
  </si>
  <si>
    <t>TINTA PVA (LÁTEX) - CONCRETO OU REBOCO SEM MASSA CORRIDA</t>
  </si>
  <si>
    <t>SERVICOS PRELIMINARES</t>
  </si>
  <si>
    <t>LIMPEZA DO TERRENO</t>
  </si>
  <si>
    <t>DESTOCAMENTO, INCLUSIVE REMOÇÃO DAS RAÍZES - DIÂMETROS DE 10,01 À 30CM</t>
  </si>
  <si>
    <t>DESTOCAMENTO, INCLUSIVE REMOÇÃO DAS RAÍZES - DIÂMETRO 30,01 À 50 CM</t>
  </si>
  <si>
    <t>DESTOCAMENTO, INCLUSIVE REMOÇÃO DAS RAÍZES - DIÂMETROS MAIORES QUE 50 CM</t>
  </si>
  <si>
    <t>CARGA MECANIZADA E REMOÇÃO DE ENTULHO, INCLUSIVE TRANSPORTE ATÉ 1KM</t>
  </si>
  <si>
    <t>CARGA MANUAL E REMOÇÃO DE ENTULHO, INCLUSIVE TRANSPORTE ATÉ 1 KM</t>
  </si>
  <si>
    <t>REMOÇÃO DE ENTULHO COM CAÇAMBA METÁLICA, INCLUSIVE CARGA MANUAL E DESCARGA EM BOTA-FORA</t>
  </si>
  <si>
    <t>DESTOCAMENTO MANUAL, INCLUSIVE REMOÇÃO DE RAÍZES - DIÂMETRO 10,01 À 30 CM</t>
  </si>
  <si>
    <t>MOVIMENTO DE TERRA MANUAL</t>
  </si>
  <si>
    <t>CORTE</t>
  </si>
  <si>
    <t>CORTE E ESPALHAMENTO DENTRO DA OBRA</t>
  </si>
  <si>
    <t>ATERRO, INCLUSIVE COMPACTAÇÃO</t>
  </si>
  <si>
    <t>CARGA MECANIZADA E REMOÇÃO DE TERRA, INCLUSIVE TRANSPORTE ATÉ 1KM</t>
  </si>
  <si>
    <t>CARGA MANUAL E REMOÇÃO DE TERRA, INCLUSIVE TRANSPORTE ATÉ 1 KM</t>
  </si>
  <si>
    <t>MOVIMENTO DE TERRA MECANIZADO</t>
  </si>
  <si>
    <t>CORTE E ATERRO COMPACTADO</t>
  </si>
  <si>
    <t>CORTE E CARREGAMENTO PARA BOTA-FORA, INCLUSIVE TRANSPORTE ATÉ 1KM</t>
  </si>
  <si>
    <t>FORNECIMENTO DE TERRA, INCLUSIVE CORTE, CARGA, DESCARGA E TRANSPORTE ATÉ 1KM</t>
  </si>
  <si>
    <t>DRENAGEM DO TERRENO</t>
  </si>
  <si>
    <t>ESCORAMENTO DE VALAS, CONTINUO</t>
  </si>
  <si>
    <t>ESCORAMENTO DE VALAS, DESCONTINUO</t>
  </si>
  <si>
    <t>APILOAMENTO DO FUNDO DE VALAS, PARA SIMPLES REGULARIZAÇÃO</t>
  </si>
  <si>
    <t>LASTRO DE AGREGADO RECICLADO</t>
  </si>
  <si>
    <t>LASTRO DE BRITA</t>
  </si>
  <si>
    <t>TUBO PVC PERFURADO PARA DRENAGEM - DIÂMETRO 4" (100MM)</t>
  </si>
  <si>
    <t>TUBO PVC PERFURADO PARA DRENAGEM - DIÂMETRO 6" (150MM)</t>
  </si>
  <si>
    <t>TUBO DE CONCRETO - DIÂMETRO DE 30CM</t>
  </si>
  <si>
    <t>TUBO DE CONCRETO - DIÂMETRO DE 40CM</t>
  </si>
  <si>
    <t>TUBO DE CONCRETO - DIÂMETRO DE 50CM</t>
  </si>
  <si>
    <t>TUBO DE CONCRETO - DIÂMETRO DE 60CM</t>
  </si>
  <si>
    <t>TUBO DE CONCRETO - DIÂMETRO DE 80CM</t>
  </si>
  <si>
    <t>TUBO DE CONCRETO - DIÂMETRO DE 100CM</t>
  </si>
  <si>
    <t>TUBO DE CONCRETO - DIÂMETRO DE 120CM</t>
  </si>
  <si>
    <t>CAIXA DE LIGAÇÃO OU INSPEÇÃO - ESCAVAÇÃO E APILOAMENTO</t>
  </si>
  <si>
    <t>CAIXA DE LIGAÇÃO OU INSPEÇÃO - ALVENARIA DE 1 TIJOLO, REVESTIDA</t>
  </si>
  <si>
    <t>TAPUMES</t>
  </si>
  <si>
    <t>TAPUME CHAPA COMPENSADA 6MM</t>
  </si>
  <si>
    <t>TAPUME CHAPA COMPENSADA RESINADA 10MM</t>
  </si>
  <si>
    <t>TELA PARA PROTEÇÃO DE OBRAS, MALHA 2 MM</t>
  </si>
  <si>
    <t>FUNDACOES</t>
  </si>
  <si>
    <t>FUNDAÇÃO PROFUNDA</t>
  </si>
  <si>
    <t>BROCA DE CONCRETO - DIÂMETRO DE 20CM</t>
  </si>
  <si>
    <t>BROCA DE CONCRETO - DIÂMETRO DE 25CM</t>
  </si>
  <si>
    <t>BROCA DE CONCRETO - DIÂMETRO DE 30CM</t>
  </si>
  <si>
    <t>ESTACA DE CONCRETO MOLDADA NO LOCAL, TIPO "STRAUSS" - ATÉ 20T</t>
  </si>
  <si>
    <t>ESTACA DE CONCRETO MOLDADA NO LOCAL, TIPO "STRAUSS" - ATÉ 30T</t>
  </si>
  <si>
    <t>ESTACA DE CONCRETO MOLDADA NO LOCAL, TIPO "STRAUSS" - ATÉ 40T</t>
  </si>
  <si>
    <t>ESTACA DE CONCRETO MOLDADA NO LOCAL, TIPO "STRAUSS" - ATÉ 60T</t>
  </si>
  <si>
    <t>TUBULÃO - ESCAVAÇÃO A CÉU ABERTO, COM PÁ E PICARETA</t>
  </si>
  <si>
    <t>TUBULÃO A CÉU ABERTO FCK=20 MPA</t>
  </si>
  <si>
    <t>EMENDA DE ESTACA DE CONCRETO PRÉ-MOLDADA - DIÂMETRO 17 CM - 20 T</t>
  </si>
  <si>
    <t>EMENDA DE ESTACA DE CONCRETO PRÉ-MOLDADA - DIÂMETRO 20 CM - 30 T</t>
  </si>
  <si>
    <t>EMENDA DE ESTACA DE CONCRETO PRÉ-MOLDADA - DIÂMETRO 23 CM - 40 T</t>
  </si>
  <si>
    <t>EMENDA DE ESTACA DE CONCRETO PRÉ-MOLDADA - DIÂMETRO 28 CM - 60 T</t>
  </si>
  <si>
    <t>EMENDA DE ESTACA DE CONCRETO PRÉ-MOLDADA - DIÂMETRO 33 CM - 70 T</t>
  </si>
  <si>
    <t>ESTACAS ESCAVADAS MECANICAMENTE - DIÂMETRO DE 25CM</t>
  </si>
  <si>
    <t>ESTACAS ESCAVADAS MECANICAMENTE - DIÂMETRO DE 30CM</t>
  </si>
  <si>
    <t>ESTACAS ESCAVADAS MECANICAMENTE - DIÂMETRO DE 35CM</t>
  </si>
  <si>
    <t>ESTACAS ESCAVADAS MECANICAMENTE - DIÂMETRO DE 40CM</t>
  </si>
  <si>
    <t>ESTACAS ESCAVADAS MECANICAMENTE - DIÂMETRO DE 80CM</t>
  </si>
  <si>
    <t>ESTACA RAIZ DIÂMETRO DE 160MM PARA ATÉ 35 TF</t>
  </si>
  <si>
    <t>ESTACA RAIZ DIÂMETRO DE 200MM PARA ATÉ 50 TF</t>
  </si>
  <si>
    <t>ESTACA RAIZ DIÂMETRO DE 250MM PARA ATÉ 80 TF</t>
  </si>
  <si>
    <t>ESTACA RAIZ DIÂMETRO DE 310MM PARA ATÉ 100 TF</t>
  </si>
  <si>
    <t>FORNECIMENTO E CRAVAÇÃO DE ESTACA PERFIL DE AÇO I 15"</t>
  </si>
  <si>
    <t>CORTE DE ESTACA METÁLICA PERFIL 10"</t>
  </si>
  <si>
    <t>CORTE DE ESTACA METÁLICA PERFIL 12"</t>
  </si>
  <si>
    <t>CORTE DE ESTACA METÁLICA PERFIL I 15"</t>
  </si>
  <si>
    <t>EMENDA DE TOPO PARA ESTACA METÁLICA PERFIL 10"</t>
  </si>
  <si>
    <t>EMENDA DE TOPO PARA ESTACA METÁLICA PERFIL 12"</t>
  </si>
  <si>
    <t>EMENDA DE TOPO PARA ESTACA METÁLICA PERFIL I 15"</t>
  </si>
  <si>
    <t>ESTACA ESCAVADA HÉLICE CONTÍNUA - DIÂMETRO 25CM</t>
  </si>
  <si>
    <t>ESTACA ESCAVADA HÉLICE CONTÍNUA - DIÂMETRO 30CM</t>
  </si>
  <si>
    <t>ESTACA ESCAVADA HÉLICE CONTÍNUA - DIÂMETRO 35CM</t>
  </si>
  <si>
    <t>ESTACA ESCAVADA HÉLICE CONTÍNUA - DIÂMETRO 40CM</t>
  </si>
  <si>
    <t>ESTACA ESCAVADA HÉLICE CONTÍNUA - DIÂMETRO 50CM</t>
  </si>
  <si>
    <t>ESTACA ESCAVADA HÉLICE CONTÍNUA - DIÂMETRO 60CM</t>
  </si>
  <si>
    <t>ESTACA ESCAVADA HÉLICE CONTÍNUA - DIÂMETRO 25CM - EXCLUSIVE MATERIAIS</t>
  </si>
  <si>
    <t>ESTACA ESCAVADA HÉLICE CONTÍNUA - DIÂMETRO 30CM - EXCLUSIVE MATERIAIS</t>
  </si>
  <si>
    <t>ESTACA ESCAVADA HÉLICE CONTÍNUA - DIÂMETRO 35CM - EXCLUSIVE MATERIAIS</t>
  </si>
  <si>
    <t>ESTACA ESCAVADA HÉLICE CONTÍNUA - DIÂMETRO 40CM - EXCLUSIVE MATERIAIS</t>
  </si>
  <si>
    <t>ESTACA ESCAVADA HÉLICE CONTÍNUA - DIÂMETRO 50CM - EXCLUSIVE MATERIAIS</t>
  </si>
  <si>
    <t>ESTACA ESCAVADA HÉLICE CONTÍNUA - DIÂMETRO 60CM - EXCLUSIVE MATERIAIS</t>
  </si>
  <si>
    <t>VALAS</t>
  </si>
  <si>
    <t>ESCAVAÇÃO MANUAL COM PROFUNDIDADE IGUAL OU INFERIOR A 1,50M</t>
  </si>
  <si>
    <t>ESCAVAÇÃO MANUAL COM PROFUNDIDADE SUPERIOR A 1,50M</t>
  </si>
  <si>
    <t>ESCORAMENTO DE VALAS - CONTINUO</t>
  </si>
  <si>
    <t>ESCORAMENTO DE VALAS - DESCONTINUO</t>
  </si>
  <si>
    <t>APILOAMENTO DO FUNDO DE VALAS, COM SOQUETE VIBRATÓRIO</t>
  </si>
  <si>
    <t>LASTRO DE CONCRETO - 150KG CIM/M3</t>
  </si>
  <si>
    <t>LASTRO DE CONCRETO COM AGREGADO RECICLADO - 150 KG CIM/M3</t>
  </si>
  <si>
    <t>FUNDAÇÃO - FORMA</t>
  </si>
  <si>
    <t>FORMA COMUM DE TÁBUAS DE PINUS</t>
  </si>
  <si>
    <t>FORMA COMUM DE TÁBUAS DE PINUS - NÃO RECUPERÁVEL</t>
  </si>
  <si>
    <t>FUNDAÇÃO - ARMADURA</t>
  </si>
  <si>
    <t>ARMADURA EM AÇO CA-50</t>
  </si>
  <si>
    <t>ARMADURA EM AÇO CA-60</t>
  </si>
  <si>
    <t>ARMADURA EM AÇO CA-60 - TELA</t>
  </si>
  <si>
    <t>FUNDAÇÃO - CONCRETO</t>
  </si>
  <si>
    <t>CONCRETO FCK=15,0MPA - VIRADO NA OBRA</t>
  </si>
  <si>
    <t>CONCRETO FCK=20,0MPA - VIRADO NA OBRA</t>
  </si>
  <si>
    <t>CONCRETO FCK=15,0MPA - USINADO</t>
  </si>
  <si>
    <t>CONCRETO FCK=20,0MPA - USINADO</t>
  </si>
  <si>
    <t>CONCRETO FCK=25MPA - USINADO</t>
  </si>
  <si>
    <t>CONCRETO FCK=30MPA - USINADO</t>
  </si>
  <si>
    <t>EMBASAMENTO</t>
  </si>
  <si>
    <t>ALVENARIA DE EMBASAMENTO - TIJOLOS MACIÇOS COMUNS</t>
  </si>
  <si>
    <t>IMPERMEABILIZAÇÃO DO RESPALDO DA FUNDAÇÃO - ARGAMASSA IMPERMEÁVEL</t>
  </si>
  <si>
    <t>REATERRO DE VALAS, INCLUSIVE APILOAMENTO</t>
  </si>
  <si>
    <t>DEMOLIÇÕES</t>
  </si>
  <si>
    <t>DEMOLIÇÃO DE ALVENARIA DE EMBASAMENTO - TIJOLOS MACIÇOS COMUNS</t>
  </si>
  <si>
    <t>DEMOLIÇÃO MANUAL DE CONCRETO SIMPLES</t>
  </si>
  <si>
    <t>DEMOLIÇÃO MANUAL DE CONCRETO ARMADO</t>
  </si>
  <si>
    <t>DEMOLIÇÃO MECANIZADA DE CONCRETO SIMPLES</t>
  </si>
  <si>
    <t>DEMOLIÇÃO MECANIZADA DE CONCRETO ARMADO</t>
  </si>
  <si>
    <t>OUTROS SERVIÇOS</t>
  </si>
  <si>
    <t>BUZINOTE PVC - 2", C=0,30 M</t>
  </si>
  <si>
    <t>ESTRUTURA</t>
  </si>
  <si>
    <t>ESTRUTURA DE CONCRETO ARMADO - FORMAS</t>
  </si>
  <si>
    <t>FORMA COMUM DE TÁBUAS DE PINUS - PLANA</t>
  </si>
  <si>
    <t>FORMA ESPECIAL DE CHAPAS RESINADAS (10MM) - CURVA</t>
  </si>
  <si>
    <t>FORMA ESPECIAL DE CHAPAS PLASTIFICADAS (10MM) - CURVA</t>
  </si>
  <si>
    <t>FORMA ESPECIAL DE CHAPAS RESINADAS (10MM) - PLANA</t>
  </si>
  <si>
    <t>FORMA ESPECIAL DE CHAPAS RESINADAS (12MM) - PLANA</t>
  </si>
  <si>
    <t>FORMA ESPECIAL DE CHAPAS PLASTIFICADAS (10MM) - PLANA</t>
  </si>
  <si>
    <t>FORMA ESPECIAL DE CHAPAS PLASTIFICADAS (12MM) - PLANA</t>
  </si>
  <si>
    <t>FORMA DE TUBO DE PAPELÃO, DIÂMETRO 350MM</t>
  </si>
  <si>
    <t>CIMBRAMENTO PARA ALTURAS ENTRE 3,01M E 7,00M</t>
  </si>
  <si>
    <t>ESTRUTURA DE CONCRETO ARMADO - ARMADURA</t>
  </si>
  <si>
    <t>ESTRUTURA DE CONCRETO ARMADO - CONCRETO</t>
  </si>
  <si>
    <t>CONCRETO FCK = 15,0MPA - VIRADO NA OBRA</t>
  </si>
  <si>
    <t>CONCRETO FCK = 20,0MPA - VIRADO NA OBRA</t>
  </si>
  <si>
    <t>CONCRETO FCK = 25,0MPA - VIRADO NA OBRA</t>
  </si>
  <si>
    <t>CONCRETO FCK = 15,0MPA - USINADO</t>
  </si>
  <si>
    <t>CONCRETO FCK = 20,0MPA - USINADO</t>
  </si>
  <si>
    <t>CONCRETO FCK = 20,0MPA - USINADO E BOMBEÁVEL</t>
  </si>
  <si>
    <t>CONCRETO FCK = 25,0MPA - USINADO</t>
  </si>
  <si>
    <t>CONCRETO FCK = 25,0MPA - USINADO E BOMBEÁVEL</t>
  </si>
  <si>
    <t>CONCRETO USINADO, BOMBEÁVEL FCK = 20MPA COM PEDRA 1</t>
  </si>
  <si>
    <t>CONCRETO FCK = 30,0MPA - USINADO</t>
  </si>
  <si>
    <t>CONCRETO FCK = 30,0MPA - USINADO E BOMBEÁVEL</t>
  </si>
  <si>
    <t>CONCRETO FCK = 35,0MPA - USINADO</t>
  </si>
  <si>
    <t>CONCRETO FCK = 35,0MPA - USINADO E BOMBEÁVEL</t>
  </si>
  <si>
    <t>CONCRETO FCK = 40,0MPA - USINADO</t>
  </si>
  <si>
    <t>CONCRETO FCK = 40,0MPA - USINADO E BOMBEÁVEL</t>
  </si>
  <si>
    <t>BOMBEAMENTO DE CONCRETO</t>
  </si>
  <si>
    <t>ESTRUTURA DE CONCRETO - LAJE MISTA</t>
  </si>
  <si>
    <t>LAJE MISTA TRELIÇADA H-8CM COM CAPEAMENTO 4CM (12CM)</t>
  </si>
  <si>
    <t>LAJE MISTA TRELIÇADA H-10CM COM CAPEAMENTO 4CM (14CM)</t>
  </si>
  <si>
    <t>LAJE MISTA TRELIÇADA H-12CM COM CAPEAMENTO 4CM (16CM)</t>
  </si>
  <si>
    <t>LAJE MISTA TRELIÇADA H-15CM COM CAPEAMENTO 4CM (19CM)</t>
  </si>
  <si>
    <t>LAJE MISTA TRELIÇADA H-20CM COM CAPEAMENTO 4CM (24CM)</t>
  </si>
  <si>
    <t>LAJE MISTA TRELIÇADA H-25CM COM CAPEAMENTO 5CM (30CM)</t>
  </si>
  <si>
    <t>ESTRUTURA DE CONCRETO - RECUPERAÇÃO E TRATAMENTO</t>
  </si>
  <si>
    <t>LIMPEZA E REMOÇÃO DE SUPERFÍCIE DETERIORADA COM JATEAMENTO</t>
  </si>
  <si>
    <t>LIMPEZA DE JUNTA DE DILATAÇÃO COM REMOÇÃO DO EXCESSO DE CONCRETO - ATÉ 3CM</t>
  </si>
  <si>
    <t>LIMPEZA DE CONCRETO E ARMADURA COM ESCOVA DE AÇO</t>
  </si>
  <si>
    <t>TRATAMENTO DE ARMADURA COM APLICAÇÃO DE PRODUTO INIBIDOR OXIDANTE</t>
  </si>
  <si>
    <t>POLIMENTO DE CONCRETO</t>
  </si>
  <si>
    <t>POLIMENTO DE CONCRETO NOVO</t>
  </si>
  <si>
    <t>PREPARAÇÃO DE PONTE DE ADERÊNCIA COM ADESIVO A BASE DE EPÓXI</t>
  </si>
  <si>
    <t>ANCORAGEM DE BARRAS DE AÇO COM ADESIVO A BASE DE EPÓXI</t>
  </si>
  <si>
    <t>DEMOLIÇÃO DE LAJES MISTAS COM ESPESSURA FINAL IGUAL OU INFERIOR A 16CM</t>
  </si>
  <si>
    <t>DEMOLIÇÃO DE LAJES MISTAS COM ESPESSURA FINAL SUPERIOR A 16 CM, ATÉ 30CM</t>
  </si>
  <si>
    <t>ESTRUTURA METÁLICA VERTICAL</t>
  </si>
  <si>
    <t>FORNECIMENTO E MONTAGEM DE ESTRUTURA METÁLICA VERTICAL - NÃO PATINÁVEL</t>
  </si>
  <si>
    <t>FORNECIMENTO E MONTAGEM DE ESTRUTURA METÁLICA VERTICAL - PATINÁVEL</t>
  </si>
  <si>
    <t>VEDOS</t>
  </si>
  <si>
    <t>ALVENARIA DE TIJOLOS E BLOCOS</t>
  </si>
  <si>
    <t>BLOCO CERÂMICO COMUM - 14CM</t>
  </si>
  <si>
    <t>BLOCO CERÂMICO COMUM - 19CM</t>
  </si>
  <si>
    <t>ALVENARIA DE ELEMENTOS VAZADOS</t>
  </si>
  <si>
    <t>OUTROS ELEMENTOS DIVISÓRIOS</t>
  </si>
  <si>
    <t>DIVISÓRIA EM ARDÓSIA CINZA - POLIDA 2 LADOS - ESPESSURA 30MM</t>
  </si>
  <si>
    <t>DEMOLIÇÃO DE ALVENARIA ESTRUTURAL DE BLOCOS VAZADOS DE CONCRETO</t>
  </si>
  <si>
    <t>DEMOLIÇÃO DE ALVENARIA EM GERAL (TIJOLOS OU BLOCOS)</t>
  </si>
  <si>
    <t>DEMOLIÇÃO DE ALVENARIA DE ELEMENTOS VAZADOS</t>
  </si>
  <si>
    <t>DEMOLIÇÃO DE VERGAS, CINTAS E PILARETES DE CONCRETO</t>
  </si>
  <si>
    <t>DEMOLIÇÃO DE PLACAS DIVISÓRIAS DE GRANILITE OU SIMILAR</t>
  </si>
  <si>
    <t>DEMOLIÇÃO DE DIVISÓRIAS - CHAPAS OU TÁBUAS, INCLUSIVE ENTARUGAMENTO</t>
  </si>
  <si>
    <t>RETIRADAS</t>
  </si>
  <si>
    <t>RETIRADA DE ALVENARIA DE BLOCOS DE PEDRA NATURAL</t>
  </si>
  <si>
    <t>RETIRADA DE ALVENARIA DE TIJOLOS DE VIDRO OU ELEMENTOS VAZADOS</t>
  </si>
  <si>
    <t>RETIRADA DE PLACAS DIVISÓRIAS DE GRANILITE OU SIMILAR</t>
  </si>
  <si>
    <t>RETIRADA DE DIVISÓRIAS - CHAPAS OU TÁBUAS, EXCLUSIVE ENTARUGAMENTO</t>
  </si>
  <si>
    <t>RETIRADA DE DIVISÓRIAS - CHAPAS OU TÁBUAS, INCLUSIVE ENTARUGAMENTO</t>
  </si>
  <si>
    <t>RETIRADA DE DIVISÓRIAS - CHAPAS FIB.MADEIRA, COM MONTANTES METÁLICOS</t>
  </si>
  <si>
    <t>RECOLOCAÇÕES</t>
  </si>
  <si>
    <t>RECOLOCAÇÃO DE PLACAS DIVISÓRIAS DE GRANILITE OU SIMILAR</t>
  </si>
  <si>
    <t>RECOLOCAÇÃO DE DIVISÓRIAS - CHAPAS OU TÁBUAS, EXCLUSIVE ENTARUGAMENTO</t>
  </si>
  <si>
    <t>RECOLOCAÇÃO DE DIVISÓRIAS - CHAPAS FIB.MADEIRA, COM MONTANTES METÁLICOS</t>
  </si>
  <si>
    <t>IMPERMEABILIZACOES</t>
  </si>
  <si>
    <t>IMPERMEABILIZANTE CONTRA UMIDADE DO SOLO</t>
  </si>
  <si>
    <t>CIMENTO IMPERMEABILIZANTE DE CRISTALIZAÇÃO - ESTRUTUTURA ENTERRADA</t>
  </si>
  <si>
    <t>REGULARIZAÇÃO COM ARGAMASSA DE CIMENTO E AREIA - TRAÇO 1:3, ESPESSURA MÉDIA 30MM</t>
  </si>
  <si>
    <t>PROTEÇÃO MECÂNICA COM ARGAMASSA DE CIMENTO E AREIA - TRAÇO 1:7, ESPESSURA MÉDIA 30MM</t>
  </si>
  <si>
    <t>IMPERMEABILIZANTE CONTRA ÁGUA SOB PRESSÃO</t>
  </si>
  <si>
    <t>CIMENTO IMPERMEABILIZANTE DE CRISTALIZAÇÃO - ESTRUTURA ELEVADA</t>
  </si>
  <si>
    <t>PINTURA PROTETORA COM TINTA BETUMINOSA (PARA ARGAMASSA IMPERMEÁVEL) - 2 DEMÃOS</t>
  </si>
  <si>
    <t>IMPERMEABILIZANTE CONTRA ÁGUA DE PERCOLAÇÃO</t>
  </si>
  <si>
    <t>MANTA ASFÁLTICA ESPESSURA DE 3MM COM VÉU DE POLIÉSTER COLADA A MAÇARICO</t>
  </si>
  <si>
    <t>MANTA ASFÁLTICA ESPESSURA DE 4MM COM VÉU DE POLIÉSTER COLADA A MAÇARICO</t>
  </si>
  <si>
    <t>MANTA ASFÁLTICA ESPESSURA DE 4MM ANTI RAIZ COM VÉU DE POLIÉSTER</t>
  </si>
  <si>
    <t>IMPERMEABILIZAÇÃO A BASE DE EMULSÃO ASFÁLTICA MODIFICADA COM ELASTÔMEROS - ESTRUTURADA COM TECIDO DE POLIÉSTER - 2 CAMADAS DE ESTRUTURANTE</t>
  </si>
  <si>
    <t>ARGILA EXPANDIDA SOLTA</t>
  </si>
  <si>
    <t>ISOLAMENTO TÉRMICO COM ARGILA EXPANDIDA SOLTA - ESPESSURA 70MM</t>
  </si>
  <si>
    <t>ISOLAMENTO TÉRMICO COM POLIESTIRENO EXPANDIDO - ESPESSURA 50MM</t>
  </si>
  <si>
    <t>JUNTAS DE DILATAÇÃO</t>
  </si>
  <si>
    <t>MASTIQUE ELÁSTICO A BASE DE SILICONE</t>
  </si>
  <si>
    <t>MASTIQUE ELÁSTICO A BASE DE POLIURETANO - MONOCOMPONENTE</t>
  </si>
  <si>
    <t>FORNECIMENTO E COLOCAÇÃO DE JUNTA DE DILATAÇÃO DE ELASTÔMERO DE NEOPRENE, TIPO JEENE JJ2540VV OU SIMILAR</t>
  </si>
  <si>
    <t>DEMOLIÇÃO DE ARGAMASSA IMPERMEÁVEL - ESPESSURA MÉDIA DE 30MM</t>
  </si>
  <si>
    <t>DEMOLIÇÃO DE SISTEMAS IMPERMEABILIZANTES DE BASE ASFÁLTICA</t>
  </si>
  <si>
    <t>DEMOLIÇÃO DE SISTEMAS DE ISOLAMENTO TÉRMICO EM GERAL</t>
  </si>
  <si>
    <t>DEMOLIÇÃO DE CAPEAMENTO PROTETOR, EXECUTADO COM ARGAMASSA DE CIMENTO E AREIA</t>
  </si>
  <si>
    <t>DEMOLIÇÃO DE PROTEÇÃO TERMOMECÂNICA - LADRILHOS CERÂMICOS OU HIDRÁULICOS</t>
  </si>
  <si>
    <t>DEMOLIÇÃO DE ARGAMASSA DE REGULARIZAÇÃO - ESPESSURA MÉDIA DE 30MM</t>
  </si>
  <si>
    <t>RETIRADA DE ISOLAMENTO TÉRMICO - TIJOLOS CERÂMICOS FURADOS</t>
  </si>
  <si>
    <t>RETIRADA DE ISOLAMENTO TÉRMICO - AGREGADOS SOLTOS EM GERAL</t>
  </si>
  <si>
    <t>RECOLOCAÇÃO DE ISOLAMENTO TÉRMICO - AGREGADOS SOLTOS EM GERAL</t>
  </si>
  <si>
    <t>SERVIÇOS PARCIAIS</t>
  </si>
  <si>
    <t>RESINAS</t>
  </si>
  <si>
    <t>RESINA ACRÍLICA PARA PISO GRANILITE</t>
  </si>
  <si>
    <t>RESINA EPÓXI PARA PISO GRANILITE</t>
  </si>
  <si>
    <t>RESINA POLIURETANO PARA PISO GRANILITE</t>
  </si>
  <si>
    <t>RESINA ACRÍLICA PARA DEGRAU DE GRANILITE</t>
  </si>
  <si>
    <t>RESINA EPÓXI PARA DEGRAU DE GRANILITE</t>
  </si>
  <si>
    <t>RESINA POLIURETANO PARA DEGRAU DE GRANILITE</t>
  </si>
  <si>
    <t>COBERTURAS</t>
  </si>
  <si>
    <t>ESTRUTURAS DE COBERTURA</t>
  </si>
  <si>
    <t>FORNECIMENTO DE ESTRUTURA METÁLICA PARA COBERTURA</t>
  </si>
  <si>
    <t>MONTAGEM DE ESTRUTURA METÁLICA PARA COBERTURA</t>
  </si>
  <si>
    <t>TELHADOS</t>
  </si>
  <si>
    <t>TELHAS DE BARRO COZIDO - PAULISTA</t>
  </si>
  <si>
    <t>TELHAS DE BARRO COZIDO - SUPER-PAULISTA (PLAN)</t>
  </si>
  <si>
    <t>TELHAS DE BARRO COZIDO - FRANCESA</t>
  </si>
  <si>
    <t>TELHA ESTRUTURAL TRAPEZOIDAL EM CRFS, LARGURA ÚTIL=44CM - ESPESSURA 8MM</t>
  </si>
  <si>
    <t>TELHA ESTRUTURAL TRAPEZOIDAL EM CRFS, LARGURA ÚTIL=90CM - ESPESSURA 8MM</t>
  </si>
  <si>
    <t>TELHA TRAPEZOIDAL DUPLA EM AÇO GALVANIZADO - E= 0,8MM, REVESTIMENTO B, H=40MM - PINTADA 1 FACE - MIOLO EM POLIURETANO E=30MM</t>
  </si>
  <si>
    <t>TELHA TRAPEZOIDAL EM AÇO GALVANIZADO ESPESSURA DE 0,50MM, REVESTIMENTO B, H=40MM</t>
  </si>
  <si>
    <t>TELHA ONDULADA EM AÇO GALVANIZADO ESPESSURA DE 0,50MM, REVESTIMENTO B, H=17,5MM</t>
  </si>
  <si>
    <t>TELHA TRAPEZOIDAL DUP. AÇO GALVANIZADO ESPESSURA DE 0,5MM, REVESTIMENTO B, H=40MM, COM MIOLO POLIURETANO E=30MM</t>
  </si>
  <si>
    <t>TELHA TRAPEZOIDAL EM AÇO GALVANIZADO ESP=0,5MM, H=40MM, COM PINTURA ELETROLÍTICA COR BRANCA 2 FACES</t>
  </si>
  <si>
    <t>TELHA ONDULADA EM AÇO GALVANIZADO E=0,5MM, REVESTIMENTO B, H=17,5MM COM PINTURA ELETROLÍTICA COR BRANCA 2 FACES</t>
  </si>
  <si>
    <t>TELHA TRAPEZOIDAL DUP. AÇO GALVANIZADO E=0,5MM, REVESTIMENTO B, H=40MM PINTURA MIOLO POLIURETANO E=30MM</t>
  </si>
  <si>
    <t>TELHAS EM POLICARBONATO ALVEOLAR 6MM COM ESTRUTURA METÁLICA GALVANIZADA INSTALADA</t>
  </si>
  <si>
    <t>CUMEEIRA OU ESPIGÃO PARA TELHAS PAULISTA, PLAN E FRANCESA - BARRO OU VIDRO</t>
  </si>
  <si>
    <t>DOMOS DE VENTILAÇÃO E ILUMINAÇÃO</t>
  </si>
  <si>
    <t>DEMOLIÇÃO DE TELHAS DE BARRO COZIDO OU VIDRO EM GERAL</t>
  </si>
  <si>
    <t>DEMOLIÇÃO DE TELHAS EM GERAL, EXCLUSIVE TELHAS DE BARRO COZIDO E VIDRO</t>
  </si>
  <si>
    <t>RETIRADA DE ESTRUTURA MADEIRA PONTALETADA - PARA TELHAS DE BARRO COZIDO</t>
  </si>
  <si>
    <t>RETIRADA DE ESTRUTURA MADEIRA PONTALETADA - PARA TELHA ONDULADA DE CIMENTO AMIANTO, ALUMÍNIO OU PLÁSTICO</t>
  </si>
  <si>
    <t>RETIRADA DE ESTRUTURA DE MADEIRA COM TESOURAS - PARA TELHAS DE BARRO COZIDO</t>
  </si>
  <si>
    <t>RETIRADA DE ESTRUTURA DE MADEIRA COM TESOURAS - PARA TELHA ONDULADA DE CIMENTO AMIANTO, ALUMÍNIO OU PLÁSTICO</t>
  </si>
  <si>
    <t>RETIRADA DE ESTRUTURA METÁLICA INCLUSIVE PERFIS DE FIXAÇÃO</t>
  </si>
  <si>
    <t>RETIRADA PARCIAL DE MADEIRAMENTO DE TELHADO - RIPAS</t>
  </si>
  <si>
    <t>RETIRADA PARCIAL DE MADEIRAMENTO DE TELHADO - CAIBROS</t>
  </si>
  <si>
    <t>RETIRADA PARCIAL DE MADEIRAMENTO DE TELHADO - VIGAS</t>
  </si>
  <si>
    <t>RETIRADA DE FERRAGEM PARA MADEIRAMENTO DE TELHADO</t>
  </si>
  <si>
    <t>RETIRADA DE TELHAS DE BARRO COZIDO OU VIDRO - TIPO FRANCESA</t>
  </si>
  <si>
    <t>RETIRADA DE TELHAS DE BARRO COZIDO OU VIDRO - TIPO PAULISTA</t>
  </si>
  <si>
    <t>RETIRADA DE TELHAS DE BARRO COZIDO - TIPO SUPER-PAULISTA (PLAN)</t>
  </si>
  <si>
    <t>RETIRADA DE TELHAS EM GERAL, EXCLUSIVE TELHAS DE BARRO COZIDO, VIDRO E ESTRUTURAIS DE CRFS</t>
  </si>
  <si>
    <t>RETIRADA DE TELHAS ESTRUTURAIS DE CRFS OU CIMENTO AMIANTO - LARGURA ÚTIL=44CM</t>
  </si>
  <si>
    <t>RETIRADA DE TELHAS ESTRUTURAIS DE CRFS OU CIMENTO AMIANTO - LARGURA ÚTIL=90CM</t>
  </si>
  <si>
    <t>RETIRADA DE CUMEEIRAS OU ESPIGÕES DE BARRO COZIDO OU VIDRO EM GERAL</t>
  </si>
  <si>
    <t>RETIRADA DE CUMEEIRAS OU ESPIGÕES DE MATERIAIS EM GERAL - EXCLUSIVE BARRO COZIDO OU VIDRO</t>
  </si>
  <si>
    <t>RECOLOCAÇÃO PARCIAL DE MADEIRAMENTO DE TELHADO - RIPAS</t>
  </si>
  <si>
    <t>RECOLOCAÇÃO PARCIAL DE MADEIRAMENTO DE TELHADO - CAIBROS</t>
  </si>
  <si>
    <t>RECOLOCAÇÃO PARCIAL DE MADEIRAMENTO DE TELHADO - VIGAS</t>
  </si>
  <si>
    <t>RECOLOCAÇÃO DE FERRAGEM PARA MADEIRAMENTO DE TELHADO</t>
  </si>
  <si>
    <t>RECOLOCAÇÃO DE TELHAS DE BARRO COZIDO OU VIDRO - TIPO FRANCESA</t>
  </si>
  <si>
    <t>RECOLOCAÇÃO DE TELHAS DE BARRO COZIDO OU VIDRO - TIPO PAULISTA</t>
  </si>
  <si>
    <t>RECOLOCAÇÃO DE TELHAS DE BARRO COZIDO - TIPO SUPER-PAULISTA (PLAN)</t>
  </si>
  <si>
    <t>RECOLOCAÇÃO DE TELHAS DE CRF, CIMENTO AMIANTO, ALUMÍNIO OU PLÁSTICO - ONDULADA COMUM</t>
  </si>
  <si>
    <t>RECOLOCAÇÃO DE TELHAS ESTRUTURAIS DE CRFS OU CIMENTO AMIANTO - LARGURA ÚTIL=44CM</t>
  </si>
  <si>
    <t>RECOLOCAÇÃO DE TELHAS ESTRUTURAIS DE CRFS OU CIMENTO AMIANTO - LARGURA ÚTIL=90CM</t>
  </si>
  <si>
    <t>RECOLOCAÇÃO DE CUMEEIRAS OU ESPIGÕES DE BARRO COZIDO</t>
  </si>
  <si>
    <t>RECOLOCAÇÃO DE CUMEEIRAS OU ESPIGÕES DE MATERIAIS EM GERAL - EXCLUSIVE BARRO COZIDO OU VIDRO</t>
  </si>
  <si>
    <t>REVISÃO GERAL DE TELHADOS DE BARRO, INCLUSIVE TOMADA DE GOTEIRA</t>
  </si>
  <si>
    <t>REMANEJAMENTO DE TELHAS DE BARRO COZIDO, INCLUSIVE ESCOVAMENTO</t>
  </si>
  <si>
    <t>REVISÃO, ESCOVAÇÃO, INCLUSIVE  TOMADA DE GOTEIRAS DE TELHADOS EM GERAL, EXCLUSIVE PARA TELHAS DE BARRO COZIDO OU VIDRO</t>
  </si>
  <si>
    <t>MADEIRAMENTO DE TELHADO, PADRÃO PEROBA - RIPAS 1,5X5CM</t>
  </si>
  <si>
    <t>MADEIRAMENTO DE TELHADO, PADRÃO PEROBA - CAIBROS 5X6CM</t>
  </si>
  <si>
    <t>MADEIRAMENTO DE TELHADO, PADRÃO PEROBA - VIGAS 6X12CM</t>
  </si>
  <si>
    <t>PARAFUSO ROSCA SOBERBA PARA FIXAÇÃO DE TELHAS EM CRFS OU CIMENTO AMIANTO</t>
  </si>
  <si>
    <t>GANCHO COM ROSCA UMA EXTREMIDADE PARA FIXAÇÃO DE TELHA ESTRUTURAL TRAPEZOIDAL - 90CM</t>
  </si>
  <si>
    <t>PLACA DE VENTILAÇÃO PARA TELHA ESTRUTURAL TRAPEZOIDAL - 90CM</t>
  </si>
  <si>
    <t>ESQUADRIAS DE MADEIRA</t>
  </si>
  <si>
    <t>PORTAS DE PASSAGEM</t>
  </si>
  <si>
    <t>JG</t>
  </si>
  <si>
    <t>FERRAGENS E COMPLEMENTOS METÁLICOS</t>
  </si>
  <si>
    <t>CONJUNTO DE FECHADURA DE CILINDRO, 55MM, TRÁFEGO INTENSO, MAÇANETA EM ZAMAC, GUARNIÇÕES EM AÇO, ACABAMENTO CROMADO - PARA PORTA INTERNA OU EXTERNA</t>
  </si>
  <si>
    <t>CONJUNTO DE FECHADURA DE CILINDRO, CAIXA RASA (22MM) - PORTA COM MONTANTE ESTREITO</t>
  </si>
  <si>
    <t>CONJUNTO DE FECHADURA DE CILINDRO, SÓ LINGUETA (55MM) - TRÁFEGO INTENSO - PORTA DE ABRIR</t>
  </si>
  <si>
    <t>CONJUNTO DE FECHADURA DE CILINDRO, BICO DE PAPAGAIO (22MM) - PORTA DE CORRER</t>
  </si>
  <si>
    <t>FECHADURA TIPO TRANQUETA E TRINCO (55MM) - TRÁFEGO INTENSO, MAÇANETA EM ZAMAC, GUARNIÇÕES EM AÇO, ACABAMENTO CROMADO BRILHANTE - PORTA DE SANITÁRIO</t>
  </si>
  <si>
    <t>CONJUNTO DE FECHADURA TIPO TETRA - SOMENTE TRANCA</t>
  </si>
  <si>
    <t>CJ</t>
  </si>
  <si>
    <t>TARGETA DE SOBREPOR,TIPO "LIVRE-OCUPADO"- 60X65MM</t>
  </si>
  <si>
    <t>FECHO DE EMBUTIR, TRAVA ACIONADA POR ALAVANCA, 3/4"X400MM - PORTA 2 FOLHAS</t>
  </si>
  <si>
    <t>MOLA FECHA-PORTA,TIPO LEVE (AMORTECEDOR HIDRÁULICO)</t>
  </si>
  <si>
    <t>MOLA FECHA-PORTA,TIPO PESADO</t>
  </si>
  <si>
    <t>MOLA VAI-E-VEM, DE TOPO</t>
  </si>
  <si>
    <t>CADEADO DE LATÃO (COM CILINDRO E TRAVA DUPLA) - 35MM PESO MÍNIMO 140G</t>
  </si>
  <si>
    <t>PORTA-CADEADO DE FERRO PINTADO - 63MM PESO MÍNIMO 25G</t>
  </si>
  <si>
    <t>PORTA-CADEADO DE FERRO PINTADO - 89MM PESO MÍNIMO 115G</t>
  </si>
  <si>
    <t>BARRA ANTI-PÂNICO PARA  PORTA 1 FOLHA - COLOCADA</t>
  </si>
  <si>
    <t>RESPIRO PARA ARMÁRIO EM LATÃO CROMADO - DIÂMETRO 10CM</t>
  </si>
  <si>
    <t>PORTAS COM REVESTIMENTO</t>
  </si>
  <si>
    <t>ARMÁRIOS</t>
  </si>
  <si>
    <t>ARMÁRIO SEM PORTAS, REVESTIMENTO EXTERNO E INTERNO EM LAMINADO MELAMÍNICO</t>
  </si>
  <si>
    <t>ARMÁRIO COM PORTAS, SEM REVESTIMENTO</t>
  </si>
  <si>
    <t>ARMÁRIO COM PORTAS, REVESTIMENTO EXTERNO E INTERNO EM LAMINADO MELAMÍNICO</t>
  </si>
  <si>
    <t>PORTAS PARA ARMÁRIO SEM REVESTIMENTO</t>
  </si>
  <si>
    <t>PORTAS PARA ARMÁRIO COM REVESTIMENTO EXTERNO EM LAMINADO MELAMÍNICO</t>
  </si>
  <si>
    <t>PORTAS PARA ARMÁRIO COM REVESTIMENTO EXTERNO E INTERNO EM LAMINADO MELAMÍNICO</t>
  </si>
  <si>
    <t>PRATELEIRA PARA ARMÁRIO SEM REVESTIMENTO</t>
  </si>
  <si>
    <t>PRATELEIRA PARA ARMÁRIO, REVESTIDA EM 1 FACE EM LAMINADO MELAMÍNICO</t>
  </si>
  <si>
    <t>PRATELEIRA PARA ARMÁRIO, REVESTIDA EM 2 FACES, EM LAMINADO MELAMÍNICO</t>
  </si>
  <si>
    <t>GAVETA PARA ARMÁRIO SEM REVESTIMENTO</t>
  </si>
  <si>
    <t>GAVETA PARA ARMÁRIO,REVESTIMENTO EXTERNO EM LAMINADO MELAMÍNICO</t>
  </si>
  <si>
    <t>GAVETA PARA ARMÁRIO, REVESTIMENTO EXTERNO E INTERNO EM LAMINADO MELAMÍNICO</t>
  </si>
  <si>
    <t>RETIRADA DE FOLHAS DE PORTA DE PASSAGEM OU JANELA</t>
  </si>
  <si>
    <t>RETIRADA DE BATENTES DE MADEIRA</t>
  </si>
  <si>
    <t>RETIRADA DE GUARNIÇÕES OU MOLDURAS DE MADEIRA</t>
  </si>
  <si>
    <t>RETIRADA DE GUICHÊS, INCLUSIVE BATENTE E FERRAGENS</t>
  </si>
  <si>
    <t>RETIRADA DE FECHADURAS DE EMBUTIR, COMPLETAS</t>
  </si>
  <si>
    <t>RETIRADA DE FECHADURAS, FECHOS OU TARGETAS DE SOBREPOR</t>
  </si>
  <si>
    <t>RETIRADA DE MAÇANETAS</t>
  </si>
  <si>
    <t>RETIRADA DE ESPELHOS</t>
  </si>
  <si>
    <t>RETIRADA DE ROSETAS OU ENTRADAS DE CHAVE GORGE</t>
  </si>
  <si>
    <t>RETIRADA DE BORBOLETAS OU LEVANTADORES TIPO "UNHA"</t>
  </si>
  <si>
    <t>RETIRADA DE DOBRADIÇAS</t>
  </si>
  <si>
    <t>RECOLOCAÇÃO DE FOLHAS DE PORTA DE PASSAGEM OU JANELA</t>
  </si>
  <si>
    <t>RECOLOCAÇÃO DE BATENTES MADEIRA</t>
  </si>
  <si>
    <t>RECOLOCAÇÃO DE GUARNIÇÕES OU MOLDURAS DE MADEIRA</t>
  </si>
  <si>
    <t>RECOLOCAÇÃO DE GUICHÊS, INCLUSIVE BATENTE E FERRAGENS</t>
  </si>
  <si>
    <t>RECOLOCAÇÃO DE FECHADURAS DE EMBUTIR, COMPLETAS</t>
  </si>
  <si>
    <t>RECOLOCAÇÃO DE FECHADURAS, FECHOS OU TARGETAS DE SOBREPOR</t>
  </si>
  <si>
    <t>RECOLOCAÇÃO DE MAÇANETAS</t>
  </si>
  <si>
    <t>RECOLOCAÇÃO DE ESPELHOS</t>
  </si>
  <si>
    <t>RECOLOCAÇÃO DE ROSETAS OU ENTRADAS DE CHAVE GORGE</t>
  </si>
  <si>
    <t>RECOLOCAÇÃO DE BORBOLETAS OU LEVANTADORES TIPO "UNHA"</t>
  </si>
  <si>
    <t>RECOLOCAÇÃO DE DOBRADIÇAS</t>
  </si>
  <si>
    <t>GUARNIÇÃO OU MOLDURA DE MADEIRA - 4,5CM</t>
  </si>
  <si>
    <t>GUARNIÇÃO OU MOLDURA DE MADEIRA - 7,5CM</t>
  </si>
  <si>
    <t>GUARNIÇÃO OU MOLDURA DE MADEIRA - 10,0CM</t>
  </si>
  <si>
    <t>GUARNIÇÃO OU MOLDURA DE MADEIRA - 15,0CM</t>
  </si>
  <si>
    <t>CONJUNTO DE FECHADURA DE CILINDRO (55MM) - TRÁFEGO INTENSO, MAÇANETA EM ZAMAC, GUARNIÇÕES EM AÇO, ACABAMENTO CROMADO BRILHANTE - INCLUSIVE ADAPTAÇÃO DA FURAÇÃO</t>
  </si>
  <si>
    <t>CONJUNTO DE FECHADURA DE CILINDRO, CAIXA RASA (22MM) - PORTA COM MONTANTE ESTREITO - INCLUSIVE ADAPTAÇÃO DA FURAÇÃO</t>
  </si>
  <si>
    <t>CONJUNTO DE FECHADURA DE CILINDRO, SÓ LINGUETA (55MM) - TRÁFEGO INTENSO - PORTA DE ABRIR -  INCLUSIVE ADAPTAÇÃO DA FURAÇÃO</t>
  </si>
  <si>
    <t>CONJUNTO DE FECHADURA DE CILINDRO, BICO DE PAPAGAIO (22MM) - PORTA DE CORRER - INCUSIVE ADAPTAÇÃO DA FURAÇÃO</t>
  </si>
  <si>
    <t>FECHADURA TIPO GORGE, 55MM, TRÁFEGO INTENSO, MAÇANETA EM ZAMAC, GUARNIÇÕES EM AÇO, ACABAMENTO CROMADO BRILHANTE - INCLUSIVE ADAPTAÇÃO DA FURAÇÃO</t>
  </si>
  <si>
    <t>TARGETA DE SOBREPOR, TIPO "LIVRE-OCUPADO" - 60X65MM - INCLUSIVE ADAPTAÇÃO E FURAÇÃO</t>
  </si>
  <si>
    <t>MAÇANETA EM ZAMAC</t>
  </si>
  <si>
    <t>ESPELHO RETANGULAR EM AÇO CROMADO BRILHANTE</t>
  </si>
  <si>
    <t>PAR</t>
  </si>
  <si>
    <t>DOBRADIÇA EM AÇO LAMINADO, CROMADA - 3 1/2"X3"</t>
  </si>
  <si>
    <t>ESQUADRIAS METALICAS</t>
  </si>
  <si>
    <t>PORTAS</t>
  </si>
  <si>
    <t>PORTA DE ENROLAR, EM CHAPA ONDULADA N.22</t>
  </si>
  <si>
    <t>BATENTE DE ALUMÍNIO PARA DIVISÓRIA DE GRANILITE</t>
  </si>
  <si>
    <t>CAIXILHOS</t>
  </si>
  <si>
    <t>GRADE DE PROTEÇÃO EM FERRO GALVANIZADO ELETROFUNDIDO - BARRA 25X2MM, MALHA 65X132MM</t>
  </si>
  <si>
    <t>PORTAS ESPECIAIS</t>
  </si>
  <si>
    <t>RETIRADA DE ESQUADRIAS METÁLICAS EM GERAL, PORTAS OU CAIXILHOS</t>
  </si>
  <si>
    <t>RETIRADA DE BATENTES METÁLICOS</t>
  </si>
  <si>
    <t>RETIRADA DE BRAÇO DE ALAVANCA</t>
  </si>
  <si>
    <t>RETIRADA DE ALAVANCA</t>
  </si>
  <si>
    <t>RETIRADA DE PUXADOR DE ENGATE, PARA CAIXILHOS DE CORRER</t>
  </si>
  <si>
    <t>RECOLOCAÇÃO DE ESQUADRIAS METÁLICAS EM GERAL, PORTAS OU CAIXILHOS</t>
  </si>
  <si>
    <t>RECOLOCAÇÃO DE BATENTES METÁLICOS</t>
  </si>
  <si>
    <t>RECOLOCAÇÃO DE BRAÇO DE ALAVANCA</t>
  </si>
  <si>
    <t>RECOLOCAÇÃO DE ALAVANCA</t>
  </si>
  <si>
    <t>RECOLOCAÇÃO DE PUXADOR DE ENGATE, PARA CAIXILHOS DE CORRER</t>
  </si>
  <si>
    <t>BRAÇO DE ALAVANCA EM FERRO CHATO</t>
  </si>
  <si>
    <t>ALAVANCA EM METAL CROMADO, PARA CAIXILHOS BASCULANTES</t>
  </si>
  <si>
    <t>CAIXILHOS E TROCA DE REBITES</t>
  </si>
  <si>
    <t>FERRO TRABALHADO - CAIXILHOS E PEQUENAS PEÇAS DE SERRALHERIA</t>
  </si>
  <si>
    <t>ALUMÍNIO EXTRUDADO TRABALHADO - CAIXILHOS E PEQUENAS PEÇAS DE SERRALHERIA</t>
  </si>
  <si>
    <t>INSTALACOES ELETRICAS</t>
  </si>
  <si>
    <t>ENTRADA DE ENERGIA E TELEFONE</t>
  </si>
  <si>
    <t>ENTRADA AÉREA DE TELEFONE</t>
  </si>
  <si>
    <t>ELETRODUTOS - BT</t>
  </si>
  <si>
    <t>ELETRODUTO DE PVC RÍGIDO, ROSCÁVEL - 20MM (1/2")</t>
  </si>
  <si>
    <t>ELETRODUTO DE PVC RÍGIDO, ROSCÁVEL - 25MM (3/4")</t>
  </si>
  <si>
    <t>ELETRODUTO DE PVC RÍGIDO, ROSCÁVEL - 32MM (1")</t>
  </si>
  <si>
    <t>ELETRODUTO DE PVC RÍGIDO, ROSCÁVEL - 40MM (1 1/4")</t>
  </si>
  <si>
    <t>ELETRODUTO DE PVC RÍGIDO, ROSCÁVEL - 50MM (1 1/2")</t>
  </si>
  <si>
    <t>ELETRODUTO DE PVC RÍGIDO, ROSCÁVEL - 60MM (2")</t>
  </si>
  <si>
    <t>ELETRODUTO DE PVC RÍGIDO, ROSCÁVEL - 75MM (2 1/2")</t>
  </si>
  <si>
    <t>ELETRODUTO DE PVC RÍGIDO, ROSCÁVEL - 85MM (3")</t>
  </si>
  <si>
    <t>ELETRODUTO DE PVC RÍGIDO, ROSCÁVEL - 110MM (4")</t>
  </si>
  <si>
    <t>ELETRODUTO DE AÇO GALVANIZADO ELETROLÍTICO, TIPO LEVE I - 3/4"</t>
  </si>
  <si>
    <t>ELETRODUTO DE AÇO GALVANIZADO ELETROLÍTICO, TIPO LEVE I - 1"</t>
  </si>
  <si>
    <t>ELETRODUTO DE AÇO GALVANIZADO ELETROLÍTICO, TIPO LEVE I - 1 1/4"</t>
  </si>
  <si>
    <t>ELETRODUTO DE AÇO GALVANIZADO ELETROLÍTICO, TIPO LEVE I - 1 1/2"</t>
  </si>
  <si>
    <t>ELETRODUTO DE AÇO GALVANIZADO ELETROLÍTICO, TIPO LEVE I - 2"</t>
  </si>
  <si>
    <t>ELETRODUTO DE AÇO GALVANIZADO ELETROLÍTICO, TIPO LEVE I - 2 1/2"</t>
  </si>
  <si>
    <t>ELETRODUTO DE AÇO GALVANIZADO ELETROLÍTICO, TIPO LEVE I - 3"</t>
  </si>
  <si>
    <t>ELETRODUTO DE AÇO GALVANIZADO ELETROLÍTICO, TIPO LEVE I - 4"</t>
  </si>
  <si>
    <t>ELETRODUTO DE AÇO GALVANIZADO A FOGO, TIPO SEMI-PESADO/ MÉDIO - 1/2"</t>
  </si>
  <si>
    <t>ELETRODUTO DE AÇO GALVANIZADO A FOGO, TIPO SEMI-PESADO/ MÉDIO - 3/4"</t>
  </si>
  <si>
    <t>ELETRODUTO DE AÇO GALVANIZADO A FOGO, TIPO SEMI-PESADO/ MÉDIO - 1 1/4"</t>
  </si>
  <si>
    <t>ELETRODUTO DE AÇO GALVANIZADO A FOGO, TIPO SEMI-PESADO/ MÉDIO - 1 1/2"</t>
  </si>
  <si>
    <t>ELETRODUTO DE AÇO GALVANIZADO A FOGO, TIPO SEMI-PESADO/ MÉDIO - 2"</t>
  </si>
  <si>
    <t>ELETRODUTO DE AÇO GALVANIZADO A FOGO, TIPO SEMI-PESADO/ MÉDIO - 2 1/2"</t>
  </si>
  <si>
    <t>ELETRODUTO DE AÇO GALVANIZADO A FOGO, TIPO SEMI-PESADO/ MÉDIO - 3"</t>
  </si>
  <si>
    <t>ELETRODUTO DE AÇO GALVANIZADO A FOGO, TIPO SEMI-PESADO/ MÉDIO - 4"</t>
  </si>
  <si>
    <t>ELETRODUTO DE POLIETILENO FLEXÍVEL, ALTA RESISTÊNCIA - 3"</t>
  </si>
  <si>
    <t>ELETRODUTO DE POLIETILENO FLEXÍVEL, ALTA RESISTÊNCIA - 4"</t>
  </si>
  <si>
    <t>TUBO METÁLICO FLEXÍVEL REVESTIDO COM PVC-3/4"</t>
  </si>
  <si>
    <t>TUBO METÁLICO FLEXÍVEL REVESTIDO COM PVC-1"</t>
  </si>
  <si>
    <t>TUBO METÁLICO FLEXÍVEL REVESTIDO COM PVC-1 1/2"</t>
  </si>
  <si>
    <t>ENVELOPAMENTO DE ELETRODUTO ENTERRADO, COM CONCRETO</t>
  </si>
  <si>
    <t>ENVELOPAMENTO DE ELETRODUTO ENTERRADO COM CONCRETO E AGREGADO RECICLADO</t>
  </si>
  <si>
    <t>CONDUTORES - BT</t>
  </si>
  <si>
    <t>FIO TELEFÔNICO EXTERNO TIPO FE-100 PAR PARALELO</t>
  </si>
  <si>
    <t>CABO FLEXÍVEL PVC-750V - 2 CONDUTORES - 1,5MM2</t>
  </si>
  <si>
    <t>CABO FLEXÍVEL PVC - 750V - 2 CONDUTORES - 4,00MM2</t>
  </si>
  <si>
    <t>CABO FLEXÍVEL PVC-750V - 3 CONDUTORES - 1,5MM2</t>
  </si>
  <si>
    <t>CABO FLEXÍVEL PVC - 750V - 3 CONDUTORES - 2,50MM2</t>
  </si>
  <si>
    <t>CABO FLEXÍVEL PVC-750V - 4 CONDUTORES - 1,5MM2</t>
  </si>
  <si>
    <t>COMPONENTES DE QUADROS ELÉTRICOS</t>
  </si>
  <si>
    <t>SINALIZADOR LUMINOSO DIÂMETRO 22MM, COM LÂMPADA</t>
  </si>
  <si>
    <t>SINALIZADOR LUMINOSO DIÂMETRO 30 MM, COM LÂMPADA</t>
  </si>
  <si>
    <t>VOLTÍMETRO 96X96MM 250V</t>
  </si>
  <si>
    <t>CONTATOR TRIPOLAR I NOMINAL 12A</t>
  </si>
  <si>
    <t>CONTATOR TRIPOLAR I NOMINAL 22A</t>
  </si>
  <si>
    <t>CONTATOR TRIPOLAR I NOMINAL 40A</t>
  </si>
  <si>
    <t>CONTATOR TRIPOLAR I NOMINAL 55A</t>
  </si>
  <si>
    <t>RELÊ BIMETÁLICO DE SOBRECARGA AJUSTE DE 6 ATÉ 12.5A</t>
  </si>
  <si>
    <t>RELÊ BIMETÁLICO DE SOBRECARGA AJUSTE DE 16 ATÉ 25A</t>
  </si>
  <si>
    <t>RELÊ BIMETÁLICO DE SOBRECARGA AJUSTE DE 25 ATÉ 40A</t>
  </si>
  <si>
    <t>RELÊ DE TEMPO ELETRÔNICO AJUSTE DE 6 ATÉ 60S</t>
  </si>
  <si>
    <t>DISPOSITIVO DE PROTEÇÃO CONTRA SURTOS 275V - 15KA</t>
  </si>
  <si>
    <t>INTERRUPTOR DIFERENCIAL TETRAPOLAR - 40A - SENSIBILIDADE 30MA - 380V</t>
  </si>
  <si>
    <t>INTERRUPTOR DIFERENCIAL TETRAPOLAR - 63A SENSIBILIDADE 30MA - 380V</t>
  </si>
  <si>
    <t>INTERRUPTOR DIFERENCIAL TETRAPOLAR - 80A SENSIBILIDADE 30MA - 380V</t>
  </si>
  <si>
    <t>INTERRUPTOR DIFERENCIAL TETRAPOLAR - 100A SENSIBILIDADE 30MA - 380V</t>
  </si>
  <si>
    <t>INTERRUPTOR DIFERENCIAL TETRAPOLAR - 125A SENSIBILIDADE 30MA - 380V</t>
  </si>
  <si>
    <t>INTERRUPTOR DIFERENCIAL TETRAPOLAR - 63A SENSIBILIDADE 300MA - 380V</t>
  </si>
  <si>
    <t>INTERRUPTOR DIFERENCIAL TETRAPOLAR - 80A SENSIBILIDADE 300MA - 380V</t>
  </si>
  <si>
    <t>INTERRUPTOR DIFERENCIAL TETRAPOLAR - 100A SENSIBIL. 300MA - 380V</t>
  </si>
  <si>
    <t>INTERRUPTOR DIFERENCIAL TETRAPOLAR - 125A SENSIBILIDADE 300MA - 380V</t>
  </si>
  <si>
    <t>QUADROS E CAIXAS</t>
  </si>
  <si>
    <t>QUADRO DE DISTRIBUIÇÃO EM CHAPA METÁLICA - PARA ATÉ 16 DISJUNTORES</t>
  </si>
  <si>
    <t>QUADRO DE DISTRIBUIÇÃO EM CHAPA METÁLICA - PARA ATÉ 24 DISJUNTORES</t>
  </si>
  <si>
    <t>QUADRO DE DISTRIBUIÇÃO EM CHAPA METÁLICA - PARA ATÉ 28 DISJUNTORES</t>
  </si>
  <si>
    <t>CAIXA DE PASSAGEM EM FERRO ESTAMPADO - 3"X3", INCLUSIVE ESPELHO</t>
  </si>
  <si>
    <t>CAIXA DE PASSAGEM EM FERRO ESTAMPADO - 4"X2", INCLUSIVE ESPELHO</t>
  </si>
  <si>
    <t>CAIXA DE PASSAGEM EM FERRO ESTAMPADO - 4"X4", INCLUSIVE ESPELHO</t>
  </si>
  <si>
    <t>CAIXA DE PASSAGEM EM FERRO ESTAMPADO COM FUNDO MÓVEL</t>
  </si>
  <si>
    <t>CAIXA DE PASSAGEM TIPO CONDULETE - 1/2"</t>
  </si>
  <si>
    <t>CAIXA DE PASSAGEM TIPO CONDULETE - 3/4"</t>
  </si>
  <si>
    <t>CAIXA DE PASSAGEM TIPO CONDULETE - 1"</t>
  </si>
  <si>
    <t>CAIXA DE PASSAGEM TIPO CONDULETE - 1 1/4"</t>
  </si>
  <si>
    <t>CAIXA DE PASSAGEM TIPO CONDULETE - 1 1/2"</t>
  </si>
  <si>
    <t>CAIXA DE PASSAGEM TIPO CONDULETE - 2"</t>
  </si>
  <si>
    <t>CAIXA DE PASSAGEM TIPO CONDULETE - 2 1/2"</t>
  </si>
  <si>
    <t>CAIXA DE PASSAGEM TIPO CONDULETE - 3"</t>
  </si>
  <si>
    <t>CAIXA DE PASSAGEM TIPO CONDULETE - 4"</t>
  </si>
  <si>
    <t>CAIXA DE PASSAGEM EM CHAPA METÁLICA COM TAMPA PARAFUSADA - 10X10X8CM</t>
  </si>
  <si>
    <t>CAIXA DE PASSAGEM EM CHAPA METÁLICA COM TAMPA PARAFUSADA - 20X20X10CM</t>
  </si>
  <si>
    <t>CAIXA DE PASSAGEM EM CHAPA METÁLICA COM TAMPA PARAFUSADA - 30X30X12CM</t>
  </si>
  <si>
    <t>CAIXA DE PASSAGEM EM CHAPA METÁLICA COM TAMPA PARAFUSADA - 40X40X15CM</t>
  </si>
  <si>
    <t>CAIXA DE PASSAGEM EM ALVENARIA - ESCAVAÇÃO E APILOAMENTO</t>
  </si>
  <si>
    <t>CAIXA DE PASSAGEM EM ALVENARIA - LASTRO DE BRITA (FUNDO)</t>
  </si>
  <si>
    <t>CAIXA DE PASSAGEM EM ALVENARIA - LASTRO DE CONCRETO (FUNDO)</t>
  </si>
  <si>
    <t>CAIXA DE PASSAGEM EM ALVENARIA - PAREDE DE 1/2 TIJOLO, REVESTIDA</t>
  </si>
  <si>
    <t>CAIXA DE PASSAGEM EM ALVENARIA - PAREDE DE 1 TIJOLO, REVESTIDA</t>
  </si>
  <si>
    <t>CAIXA DE PASSAGEM EM ALVENARIA - TAMPA DE CONCRETO</t>
  </si>
  <si>
    <t>CAIXA TELEFÔNICA INTERNA PADRÃO TELESP N.2 20X20X12CM</t>
  </si>
  <si>
    <t>CAIXA TELEFÔNICA INTERNA PADRÃO TELESP N.3 40X40X13,5CM</t>
  </si>
  <si>
    <t>CAIXA TELEFÔNICA INTERNA PADRÃO TELESP N. 4 60X60X13,5CM</t>
  </si>
  <si>
    <t>CAIXA TELEFÔNICA INTERNA PADRÃO TELESP N. 5 80X80X13,5CM</t>
  </si>
  <si>
    <t>CAIXA TELEFÔNICA INTERNA PADRÃO TELESP N.6 120X120X13,5CM</t>
  </si>
  <si>
    <t>CAIXA TELEFÔNICA INTERNA PADRÃO TELESP N.7 150X150X17CM</t>
  </si>
  <si>
    <t>QUADRO GERAL OU DE DISTRIBUIÇÃO, EM CHAPA METÁLICA N.14 ESMALTADA</t>
  </si>
  <si>
    <t>CHAVES, FUSÍVEIS E ATERRAMENTO</t>
  </si>
  <si>
    <t>CHAVE SECCIONADORA TRIPOLAR, ABERTURA SOB CARGA - SECA 250A/600V</t>
  </si>
  <si>
    <t>CHAVE SECCIONADORA TRIPOLAR, ABERTURA SOB CARGA - SECA 400A/600V</t>
  </si>
  <si>
    <t>CHAVE SECCIONADORA TRIPOLAR, ABERTURA SOB CARGA - SECA 630A/600V</t>
  </si>
  <si>
    <t>CHAVE SECCIONADORA ROTATIVA ABERT. SOB CARGA TP (PACCO) - 3X16A</t>
  </si>
  <si>
    <t>CHAVE SECCIONADORA ROTATIVA ABERTURA SOB CARGA TIPO (PACCO) - 3X63A</t>
  </si>
  <si>
    <t>FUSÍVEL TIPO "DIAZED", TIPO RÁPIDO OU RETARDADO - 2/25A</t>
  </si>
  <si>
    <t>FUSÍVEL TIPO NH - 100/200A</t>
  </si>
  <si>
    <t>FUSÍVEL TIPO NH - 224/355A</t>
  </si>
  <si>
    <t>FUSÍVEL TIPO NH - 425/630A</t>
  </si>
  <si>
    <t>FUSÍVEL TIPO NH TAMANHO 04 DE 800-1250A</t>
  </si>
  <si>
    <t>BASE PARA FUSÍVEIS TIPO "DIAZED" - 2/25A</t>
  </si>
  <si>
    <t>BASE PARA FUSÍVEIS TIPO "DIAZED" - 35/63A</t>
  </si>
  <si>
    <t>BASE COM FUSÍVEIS TIPO NH - ATÉ 125A</t>
  </si>
  <si>
    <t>BASE COM FUSÍVEIS TIPO NH - ATÉ 250A</t>
  </si>
  <si>
    <t>BASE COM FUSÍVEIS TIPO NH - ATÉ 400A</t>
  </si>
  <si>
    <t>BASE COM FUSÍVEIS TIPO NH - TAMANHO 03 DE 425 - 630A</t>
  </si>
  <si>
    <t>BASE COM FUSÍVEIS TIPO NH - TAMANHO 04 DE 800 - 1250A</t>
  </si>
  <si>
    <t>ISOLADOR DE POLIÉSTER TIPO TONEL B.T. USO INTERNO - 15X20MM</t>
  </si>
  <si>
    <t>ISOLADOR DE POLIÉSTER TIPO TONEL B.T. USO INTERNO - 60X60MM</t>
  </si>
  <si>
    <t>ISOLADOR DE POLIÉSTER TIPO TONEL B.T. USO INTERNO - 60X75MM</t>
  </si>
  <si>
    <t>BARRAMENTO DE COBRE PARA 30A - 6,35X1,58MM</t>
  </si>
  <si>
    <t>BARRAMENTO DE COBRE PARA 60A - 9,52X2,38MM</t>
  </si>
  <si>
    <t>BARRAMENTO DE COBRE PARA 100A - 15X3MM</t>
  </si>
  <si>
    <t>BARRAMENTO DE COBRE PARA 150A - 20X4MM</t>
  </si>
  <si>
    <t>BARRAMENTO DE COBRE PARA 200A - 25X4MM</t>
  </si>
  <si>
    <t>BARRAMENTO DE COBRE PARA 400A - 40X7MM</t>
  </si>
  <si>
    <t>BARRAMENTO DE COBRE PARA 600A - 7X60MM</t>
  </si>
  <si>
    <t>BARRAMENTO DE COBRE PARA 800A - 10X80MM</t>
  </si>
  <si>
    <t>BARRAMENTO DE COBRE PARA 1000A - 10X100MM</t>
  </si>
  <si>
    <t>BARRAMENTO DE COBRE PARA 1200A - 9,5X127MM</t>
  </si>
  <si>
    <t>BARRAMENTO DE COBRE PARA 1400A - 9,52X152MM</t>
  </si>
  <si>
    <t>PROTEÇÃO PARA BARRAMENTO DE QUADROS EM POLICARBONATO COMPACTO 4MM</t>
  </si>
  <si>
    <t>CABO DE COBRE NÚ, PARA ATERRAMENTO - 6,00MM2</t>
  </si>
  <si>
    <t>CABO DE COBRE NÚ, PARA ATERRAMENTO - 10,00MM2</t>
  </si>
  <si>
    <t>CABO DE COBRE NÚ, PARA ATERRAMENTO - 16,00MM2</t>
  </si>
  <si>
    <t>CABO DE COBRE NÚ, PARA ATERRAMENTO - 25,00MM2</t>
  </si>
  <si>
    <t>CABO DE COBRE NÚ, PARA ATERRAMENTO - 35,00MM2</t>
  </si>
  <si>
    <t>CABO DE COBRE NÚ, PARA ATERRAMENTO - 50,00MM2</t>
  </si>
  <si>
    <t>CABO DE COBRE NÚ, PARA ATERRAMENTO - 70.00MM2</t>
  </si>
  <si>
    <t>CABO DE COBRE NÚ, PARA ATERRAMENTO - 95,00MM2</t>
  </si>
  <si>
    <t>CABO DE COBRE NÚ, PARA ATERRAMENTO - 120,00MM2</t>
  </si>
  <si>
    <t>ATERRAMENTO DE QUADROS, EXCLUSIVE CABO</t>
  </si>
  <si>
    <t>PONTOS DE ENERGIA</t>
  </si>
  <si>
    <t>PONTO COM INTERRUPTOR SIMPLES - 1 TECLA, EM CAIXA 4"X2"</t>
  </si>
  <si>
    <t>PONTO COM INTERRUPTOR SIMPLES - 2 TECLAS, EM CAIXA 4"X2"</t>
  </si>
  <si>
    <t>PONTO COM INTERRUPTOR SIMPLES - 3 TECLAS, EM CAIXA 4"X2"</t>
  </si>
  <si>
    <t>PONTO COM INTERRUPTOR SIMPLES - 2 TECLAS, EM CAIXA 4"X4"</t>
  </si>
  <si>
    <t>PONTO COM INTERRUPTOR SIMPLES - 3 TECLAS, EM CAIXA 4"X4"</t>
  </si>
  <si>
    <t>PONTO COM INTERRUPTOR SIMPLES - 4 TECLAS, EM CAIXA 4"X4"</t>
  </si>
  <si>
    <t>PONTO COM INTERRUPTOR SIMPLES E TOMADA 110V - EM CAIXA 4"X4"</t>
  </si>
  <si>
    <t>PONTO COM INTERRUPTOR PARALELO - 1 TECLA, EM CAIXA 4"X2"</t>
  </si>
  <si>
    <t>PONTO COM INTERRUPTOR SIMPLES BIPOLAR - EM CAIXA 4"X2"</t>
  </si>
  <si>
    <t>PONTO COM INTERRUPTOR PARALELO BIPOLAR - EM CAIXA 4"X2"</t>
  </si>
  <si>
    <t>PONTO COM DOIS INTERRUPTORES SIMPLES BIPOLAR - EM CAIXA 4"X4"</t>
  </si>
  <si>
    <t>PONTO COM INTERRUPTOR SIMPLES - 1 TECLA, EM CONDULETE 3/4"</t>
  </si>
  <si>
    <t>PONTO COM INTERRUPTOR SIMPLES - 2 TECLAS, EM CONDULETE 3/4"</t>
  </si>
  <si>
    <t>PONTO COM INTERRUPTOR SIMPLES - 3 TECLAS, EM CONDULETE 3/4"</t>
  </si>
  <si>
    <t>PONTO COM INTERRUPTOR SIMPLES - 4 TECLAS, EM CONDULETE 3/4" CORPO DUPLO</t>
  </si>
  <si>
    <t>PONTO COM INTERRUPTOR PARALELO - 1 TECLA, EM CONDULETE 3/4"</t>
  </si>
  <si>
    <t>PONTO COM INTERRUPTOR SIMPLES E TOMADA 110V - EM CONDULETE 3/4" CORPO DUPLO</t>
  </si>
  <si>
    <t>PONTO COM INTERRUPTOR SIMPLES BIPOLAR - EM CONDULETE 3/4"</t>
  </si>
  <si>
    <t>PONTO COM INTERRUPTOR PARALELO BIPOLAR - EM CONDULETE 3/4"</t>
  </si>
  <si>
    <t>PONTO COM DOIS INTERRUPTORES SIMPLES BIPOLAR - EM CONDULETE 3/4"</t>
  </si>
  <si>
    <t>PONTO COM TRÊS INTERRUPTORES SIMPLES BIPOLAR - EM CONDULETE 3/4" CORPO DUPLO</t>
  </si>
  <si>
    <t>PONTO COM TOMADA SIMPLES DE EMBUTIR - 110/220V CAIXA 4"X2"</t>
  </si>
  <si>
    <t>PONTO COM TOMADA SIMPLES 110/220V - EM CONDULETE 3/4"</t>
  </si>
  <si>
    <t>PONTO COM TOMADA SIMPLES DE EMBUTIR - PARA PISO</t>
  </si>
  <si>
    <t>PONTO SECO PARA TELEFONE - CAIXA 4"X4"</t>
  </si>
  <si>
    <t>PONTO SECO PARA TELEFONE EM CONDULETE</t>
  </si>
  <si>
    <t>PONTO COM BOTÃO PARA CAMPAINHA - USO AO TEMPO - CAIXA 4"X2"</t>
  </si>
  <si>
    <t>PONTO COM CIGARRA DE SOBREPOR, TIPO COLEGIAL - CAIXA 3"X3"</t>
  </si>
  <si>
    <t>PONTO DE LUZ - CAIXA FUNDO MÓVEL</t>
  </si>
  <si>
    <t>PONTO DE LUZ - CONDULETE 3/4"</t>
  </si>
  <si>
    <t>DISJUNTORES</t>
  </si>
  <si>
    <t>DISJUNTOR AUTOMÁTICO TRIPOLAR A SECO  800A/600V</t>
  </si>
  <si>
    <t>DISJUNTOR AUTOMÁTICO TRIPOLAR A SECO 1000A/600V</t>
  </si>
  <si>
    <t>DISJUNTOR AUTOMÁTICO TRIPOLAR A SECO 1250A/600V</t>
  </si>
  <si>
    <t>DISJUNTOR AUTOMÁTICO TRIPOLAR A SECO 1600A/600V</t>
  </si>
  <si>
    <t>DISJUNTOR AUTOMÁTICO TRIPOLAR A SECO 2000A/600V</t>
  </si>
  <si>
    <t>DISJUNTOR AUTOMÁTICO TRIPOLAR A SECO 2500A/600V</t>
  </si>
  <si>
    <t>DISJUNTOR AUTOMÁTICO TRIPOLAR A SECO 3200A/600V</t>
  </si>
  <si>
    <t>DISJUNTOR CAIXA MOLDADA BIPOLAR 100A COM DISPARADOR TERMOMAGNÉTICO AJUSTÁVEL</t>
  </si>
  <si>
    <t>DISJUNTOR CAIXA MOLDADA BIPOLAR 150A COM DISPARADOR TERMOMAGNÉTICO AJUSTÁVEL</t>
  </si>
  <si>
    <t>DISJUNTOR CAIXA MOLDADA BIPOLAR 200A COM DISPARADOR TERMOMAGNÉTICO AJUSTÁVEL</t>
  </si>
  <si>
    <t>DISJUNTOR CX MOLDADA BIPOLAR 250A C/ DISPARADOR TERM/MAGNET. AJUSTÁVEL</t>
  </si>
  <si>
    <t>DISJUNTOR CAIXA MOLDADA TRIPOLAR 100A COM DISPARADOR TERMOMAGNÉTICO AJUSTÁVEL</t>
  </si>
  <si>
    <t>DISJUNTOR CAIXA MOLDADA TRIPOLAR 125A COM DISPARADOR TERMOMAGNÉTICO AJUSTÁVEL</t>
  </si>
  <si>
    <t>DISJUNTOR CAIXA MOLDADA TRIPOLAR 150A COM DISPARADOR TERMOMAGNÉTICO AJUSTÁVEL</t>
  </si>
  <si>
    <t>DISJUNTOR CAIXA MOLDADA TRIPOLAR 200A COM DISPARADOR TERMOMAGNÉTICO AJUSTÁVEL</t>
  </si>
  <si>
    <t>DISJUNTOR CAIXA MOLDADA TRIPOLAR 250A COM DISPARADOR TERMOMAGNÉTICO AJUSTÁVEL</t>
  </si>
  <si>
    <t>DISJUNTOR CAIXA MOLDADA TRIPOLAR 300A COM DISPARADOR TERMOMAGNÉTICO AJUSTÁVEL</t>
  </si>
  <si>
    <t>DISJUNTOR CAIXA MOLDADA TRIPOLAR 400A COM DISPARADOR TERMOMAGNÉTICO AJUSTÁVEL</t>
  </si>
  <si>
    <t>DISJUNTOR CAIXA MOLDADA TRIPOLAR 450A COM DISPARADOR TERMOMAGNÉTICO AJUSTÁVEL</t>
  </si>
  <si>
    <t>DISJUNTOR CAIXA MOLDADA TRIPOLAR 630A COM DISPARADOR TERMOMAGNÉTICO AJUSTÁVEL</t>
  </si>
  <si>
    <t>DISJUNTOR TERMOMAGNÉTICO DIFERENCIAL BIPOLAR - 25A - SENSIBILIDADE 30MA - 240V</t>
  </si>
  <si>
    <t>DISJUNTOR TERMOMAGNÉTICO DIFERENCIAL BIPOLAR - 40A - SENSIBILIDADE 30MA - 240V</t>
  </si>
  <si>
    <t>DISJUNTOR TERMOMAGNÉTICO DIFERENCIAL BIPOLAR - 63A - SENSIBILIDADE 30MA - 240V</t>
  </si>
  <si>
    <t>DISJUNTOR TERMOMAGNÉTICO DIFERENCIAL TRIPOLAR - 63A - SENSIBILIDADE 30MA - 240V</t>
  </si>
  <si>
    <t>APARELHOS DE ILUMINAÇÃO</t>
  </si>
  <si>
    <t>PROJETOR DE ALUMÍNIO FUNDIDO COM VIDRO PARA LÂMPADA ATÉ 500W</t>
  </si>
  <si>
    <t>PROJETOR DE ALUMÍNIO FUNDIDO COM VIDRO PARA LÂMPADA ATÉ 1000W</t>
  </si>
  <si>
    <t>LUMINÁRIA BLINDADA EM ALUMÍNIO FUNDIDO DE EMBUTIR ATÉ 200W</t>
  </si>
  <si>
    <t>LUMINÁRIA INDUSTRIAL - 2 LÂMPADAS FLUORESCENTES 16/20W</t>
  </si>
  <si>
    <t>LUMINÁRIA INDUSTRIAL - 2 LÂMPADAS FLUORESCENTE 32/40W</t>
  </si>
  <si>
    <t>LUMINÁRIA INDUSTRIAL CORPO EM CHAPA DE AÇO TRATADA, PINTADA E REFLETOR EM ALUMÍNIO ANODIZADO DE ALTO BRILHO - 1XT 28W</t>
  </si>
  <si>
    <t>LUMINÁRIA INDUSTRIAL CORPO EM CHAPA DE AÇO TRATADA, PINTADA E REFLETOR EM ALUMÍNIO ANODIZADO DE ALTO BRILHO - 2XT 28W</t>
  </si>
  <si>
    <t>LUMINÁRIA COMERCIAL DE SOBREPOR, COM CORPO, ALETAS PLANAS E TAMPA PORTA LÂMPADAS EM CHAPA DE AÇO TRATADO E PINTURA NA COR BRANCA, REFLETOR COM ACABAMENTO ESPECULAR DE ALTO BRILHO - 2 LÂMPADAS FLUORESCENTES 16/20W</t>
  </si>
  <si>
    <t>LUMINÁRIA COMERCIAL DE SOBREPOR, COM CORPO, ALETAS PLANAS E TAMPA PORTA LÂMPADAS EM CHAPA DE AÇO TRATADA E PINTURA NA COR BRANCA, REFLETOR COM ACABAMENTO ESPECULAR DE ALTO BRILHO - 2 LÂMPADAS FLUORESCENTES 32/40W</t>
  </si>
  <si>
    <t>LUMINÁRIA COMERCIAL - 1 LÂMPADA FLUORESCENTE 54W</t>
  </si>
  <si>
    <t>LUMINÁRIA COMERCIAL - 2 LÂMPADAS FLUORESCENTES 54W</t>
  </si>
  <si>
    <t>LUMINÁRIA COMERCIAL - 1 LÂMPADA FLUORESCENTE DE 28W</t>
  </si>
  <si>
    <t>LUMINÁRIA COMERCIAL - 2 LÂMPADAS FLUORESCENTES 28W</t>
  </si>
  <si>
    <t>EQUIPAMENTOS DE EMERGÊNCIA E SEGURANÇA</t>
  </si>
  <si>
    <t>LUMINÁRIA DE EMERGÊNCIA AUTÔNOMA COM LÂMPADA FLUORESCENTE 15W</t>
  </si>
  <si>
    <t>LUMINÁRIA DE EMERGÊNCIA AUTÔNOMA COM 2 PROJETORES 55W/12VCC</t>
  </si>
  <si>
    <t>LUMINÁRIA DE EMERGÊNCIA AUTÔNOMA COM LÂMPADA FLUORESCENTE 9W</t>
  </si>
  <si>
    <t>BATERIA AUTOMOTIVA SELADA SEM COMPLEMENTAÇÃO DE NÍVEL 40AH-12V</t>
  </si>
  <si>
    <t>CENTRAL DE ALARME DE INCÊNDIO ATÉ 24 LAÇOS</t>
  </si>
  <si>
    <t>ACIONADOR MANUAL TIPO "QUEBRE O VIDRO"</t>
  </si>
  <si>
    <t>CAMPAINHA DE TIMBRE (SINO) 24V-95DB</t>
  </si>
  <si>
    <t>DETECTOR ÓPTICO DE FUMAÇA PARA SISTEMAS ENDEREÇÁVEIS</t>
  </si>
  <si>
    <t>DETECTOR DE PRESENÇA TIPO INFRAVERMELHO PASSIVO - 110VCA</t>
  </si>
  <si>
    <t>NO-BREAK TRIFÁSICO - 15 KVA - AUTONOMIA DE 15MIN.</t>
  </si>
  <si>
    <t>ESTABILIZADOR ELETRÔNICO TRIFÁSICO - 15KVA</t>
  </si>
  <si>
    <t>GRUPO GERADOR 110KVA EXCITAÇÃO BRUSHLESS C/ QUADRO TRANSF. AUTOMÁTICA</t>
  </si>
  <si>
    <t>GRUPO GERADOR 150KVA EXCITAÇÃO BRUSHLESS C/ QUADRO TRANSF. AUTOMÁTICA</t>
  </si>
  <si>
    <t>GRUPO GERADOR 275KVA EXCITAÇÃO BRUSHLESS C/ QUADRO TRANSF. AUTOMÁTICA</t>
  </si>
  <si>
    <t>PÁRA-RAIOS</t>
  </si>
  <si>
    <t>PÁRA-RAIOS TIPO "FRANKLIN", EXCLUSIVE DESCIDA E ATERRAMENTO</t>
  </si>
  <si>
    <t>CAIXA DE INSPEÇÃO DE ATERRAMENTO TIPO EMBUTIR COM TAMPA E ALÇA</t>
  </si>
  <si>
    <t>LUZ DE OBSTÁCULO SIMPLES COM FOTOCELULA SOLAR</t>
  </si>
  <si>
    <t>LUZ DE OBSTÁCULO DUPLA COM FOTOCELULA SOLAR</t>
  </si>
  <si>
    <t>HASTE DE AÇO GALVANIZADO, INCLUSIVE BASE E ESTAIS - 2"/3M</t>
  </si>
  <si>
    <t>CORDOALHA DE COBRE NÚ, INCLUSIVE ISOLADORES - 16,00MM2</t>
  </si>
  <si>
    <t>CORDOALHA DE COBRE NÚ, INCLUSIVE ISOLADORES - 35,00MM2</t>
  </si>
  <si>
    <t>CORDOALHA DE COBRE NÚ, INCLUSIVE ISOLADORES - 50,00MM2</t>
  </si>
  <si>
    <t>TUBO DE PVC PARA PROTEÇÃO DE CORDOALHA - 2"X3M</t>
  </si>
  <si>
    <t>TOMADA DE TERRA COMPLETA</t>
  </si>
  <si>
    <t>DIVERSOS</t>
  </si>
  <si>
    <t>QUADRO COMANDO PARA CONJUNTO MOTOR-BOMBA, MONOFÁSICO - ATÉ 5HP</t>
  </si>
  <si>
    <t>QUADRO COMANDO PARA CONJUNTO MOTOR-BOMBA, TRIFÁSICO - ATÉ 5HP</t>
  </si>
  <si>
    <t>ELETROFERRAGENS</t>
  </si>
  <si>
    <t>PERFILADO LISO CHAPA 14-GE-MED. 19X38MM COM TAMPA E INSTALAÇÃO</t>
  </si>
  <si>
    <t>PERFILADO LISO CHAPA 14-GE-MED. 38X38MM COM TAMPA E INSTALAÇÃO</t>
  </si>
  <si>
    <t>PERFILADO LISO CHAPA 14-GE-MED. 38X76MM COM TAMPA E INSTALAÇÃO.</t>
  </si>
  <si>
    <t>PERFILADO PERFURADO CHAPA 14-GE-MED. 19X38MM COM TAMPA E INSTALAÇÃO</t>
  </si>
  <si>
    <t>PERFILADO PERFURADO CHAPA 14-GE-MED. 38X38MM COM TAMPA E INSTALAÇÃO</t>
  </si>
  <si>
    <t>PERFILADO PERFURADO CHAPA 14-GE-MED. 38X76MM COM TAMPA E INSTALAÇÃO</t>
  </si>
  <si>
    <t>ELETROCALHA LISA GALVANIZADA ELETROLÍTICA CHAPA 14 - 100X50MM  COM TAMPA E INSTALAÇÃO</t>
  </si>
  <si>
    <t>ELETROCALHA LISA GALVANIZADA ELETROLÍTICA CHAPA 14 - 125X50MM  COM TAMPA E INSTALAÇÃO</t>
  </si>
  <si>
    <t>ELETROCALHA LISA GALVANIZADA ELETROLÍTICA CHAPA 14 - 150X50MM  COM TAMPA E INSTALAÇÃO</t>
  </si>
  <si>
    <t>ELETROCALHA LISA GALV. ELETROLÍTICA CHAPA 14 - 175X50MM C/ TAMPA E INST.</t>
  </si>
  <si>
    <t>ELETROCALHA LISA GALVANIZADA ELETROLÍTICA CHAPA 14 - 200X50MM  COM TAMPA E INSTALAÇÃO</t>
  </si>
  <si>
    <t>ELETROCALHA LISA GALV. ELETROL. CHAPA 14 - 250X50MM C/ TAMPA E INST.</t>
  </si>
  <si>
    <t>ELETROCALHA LISA GALVANIZADA ELETROLÍTICA CHAPA 14 - 300X50MM  COM TAMPA E INSTALAÇÃO</t>
  </si>
  <si>
    <t>ELETROCALHA LISA GALV. ELETROL. CHAPA 14 - 150X100MM C/ TAMPA E INST.</t>
  </si>
  <si>
    <t>ELETROCALHA LISA GALVANIZADA ELETROLÍTICA CHAPA 14 - 200X100MM COM TAMPA E INSTALAÇÃO</t>
  </si>
  <si>
    <t>ELETROCALHA LISA GALV. ELETROL. CHAPA 14 - 250X100MM C/ TAMPA E INST.</t>
  </si>
  <si>
    <t>ELETROCALHA LISA GALVANIZADA ELETROLÍTICA CHAPA 14 - 300X100MM COM TAMPA E INSTALAÇÃO</t>
  </si>
  <si>
    <t>ELETROCALHA LISA GALV. ELETROL. CHAPA 14 - 400X100MM C/ TAMPA E INST.</t>
  </si>
  <si>
    <t>ELETROCALHA PERF. GALV. ELETROL. CHAPA 14 - 100X50MM C/ TAMPA E INST.</t>
  </si>
  <si>
    <t>ELETROCALHA PERF. GALV. ELETROL. CHAPA 14 - 125X50MM C/ TAMPA E INST.</t>
  </si>
  <si>
    <t>ELETROCALHA PERF. GALV. ELETROL. CHAPA 14 - 150X50MM C/ TAMPA E INST.</t>
  </si>
  <si>
    <t>ELETROCALHA PERF. GALV. ELETROL. CHAPA 14 - 175X50MM C/ TAMPA E INST.</t>
  </si>
  <si>
    <t>ELETROCALHA PERF. GALV. ELETROL. CHAPA 14 - 200X50MM C/ TAMPA E INST.</t>
  </si>
  <si>
    <t>ELETROCALHA PERF. GALV. ELETROL. CHAPA 14 - 250X50MM C/ TAMPA E INST.</t>
  </si>
  <si>
    <t>ELETROCALHA PERF. GALV. ELETROL. CHAPA 14 - 300X50MM C/ TAMPA E INST.</t>
  </si>
  <si>
    <t>ELETROCALHA PERF. GALV. ELETROL. CHAPA 14 - 150X100MM C/ TAMPA E INST.</t>
  </si>
  <si>
    <t>ELETROCALHA PERF. GALV. ELETROL. CHAPA 14 - 200X100MM C/ TAMPA E INST.</t>
  </si>
  <si>
    <t>ELETROCALHA PERF. GALV. CHAPA 14 - 250X100MM C/ TAMPA E INST.</t>
  </si>
  <si>
    <t>ELETROCALHA PERF. GALV. ELETROL. CHAPA 14 - 400X100MM C/ TAMPA E INST.</t>
  </si>
  <si>
    <t>ALTA TENSÃO</t>
  </si>
  <si>
    <t>ISOLADOR SUPORTE TIPO PEDESTAL EM PORCELANA - 15KV</t>
  </si>
  <si>
    <t>VERGALHÃO DE COBRE 3/8" (10MM)</t>
  </si>
  <si>
    <t>CABO DE MÉDIA TENSÃO PARA 12/20KV - 1 X 35MM2 UNIPOLAR</t>
  </si>
  <si>
    <t>MUFLA UNIPOLAR INTERNA PARA CABO ATÉ 35MM2 - 15KV</t>
  </si>
  <si>
    <t>MUFLA UNIPOLAR EXTERNA PARA CABO ATÉ 35MM2 - 15KV</t>
  </si>
  <si>
    <t>MUFLA TRIPOLAR INTERNA PARA CABO ATÉ 35MM2 - 15KV</t>
  </si>
  <si>
    <t>MUFLA TRIPOLAR EXTERNA PARA CABO ATÉ 35MM2 - 15KV</t>
  </si>
  <si>
    <t>TRANSFORMADOR POTENCIAL A ÓLEO 500VA - 13.2KV/220V</t>
  </si>
  <si>
    <t>ESTRADO DE MADEIRA 100X100CM</t>
  </si>
  <si>
    <t>PLACA DE AVISO EM ALUMÍNIO PARA CABINE PRIMÁRIA COM MED 16X23CM (VARIAÇÃO DE +OU- 2CM)</t>
  </si>
  <si>
    <t>PLAQUETA INDICATIVADE PVC 8 X 12CM</t>
  </si>
  <si>
    <t>LUVA DE BORRACHA ISOLAÇÃO 20KV</t>
  </si>
  <si>
    <t>CHAVE SECCIONADORA TRIP SECA INTERNA 400A/15KV</t>
  </si>
  <si>
    <t>CHAVE SECIONADORA TRIP INTERNA C/ BASE FUS HH 400A/15KV</t>
  </si>
  <si>
    <t>TRANSFORMADOR TRIFÁSICO À SECO 500KVA - 13,8/13,2/12,6 KV - 220/127V</t>
  </si>
  <si>
    <t>CONJUNTOS DE ILUMINAÇÃO</t>
  </si>
  <si>
    <t>DEMOLIÇÕES - ENTRADA E DISTRIBUIÇÃO</t>
  </si>
  <si>
    <t>REMOÇÃO DE POSTE DE ENTRADA DE ENERGIA EM BAIXA TENSÃO - GALVANIZADO</t>
  </si>
  <si>
    <t>REMOÇÃO DE POSTE DE ENTRADA DE ENERGIA EM BAIXA TENSÃO - CONCRETO</t>
  </si>
  <si>
    <t>REMOÇÃO DE CAIXA DE ENTRADA DE ENERGIA EM BAIXA TENSÃO</t>
  </si>
  <si>
    <t>REMOÇÃO DE ARMAÇÃO TIPO BRAQUETE</t>
  </si>
  <si>
    <t>REMOÇÃO DE CABEÇOTE TIPO "TELESP"</t>
  </si>
  <si>
    <t>REMOÇÃO DE CAIXA DE ENTRADA DE TELEFONE TIPO "TELESP"</t>
  </si>
  <si>
    <t>REMOÇÃO DE PERFILADOS</t>
  </si>
  <si>
    <t>REMOÇÃO DE ELETRODUTOS EMBUTIDOS - ATÉ 2"</t>
  </si>
  <si>
    <t>REMOÇÃO DE ELETRODUTOS EMBUTIDOS - ACIMA DE 2"</t>
  </si>
  <si>
    <t>REMOÇÃO DE ELETRODUTOS APARENTES - ATÉ 2"</t>
  </si>
  <si>
    <t>REMOÇÃO DE ELETRODUTOS APARENTES - ACIMA DE 2"</t>
  </si>
  <si>
    <t>REMOÇÃO DE CABO EMBUTIDO - ACIMA DE 16MM2</t>
  </si>
  <si>
    <t>REMOÇÃO DE CABO APARENTE - ACIMA DE 16MM2</t>
  </si>
  <si>
    <t>REMOÇÃO DE TERMINAIS OU CONECTORES DE PRESSÃO PARA CABOS</t>
  </si>
  <si>
    <t>REMOÇÃO DE SUPORTE-ISOLADOR TIPO ROLDANA</t>
  </si>
  <si>
    <t>DEMOLIÇÕES - CAIXAS E QUADROS</t>
  </si>
  <si>
    <t>REMOÇÃO DE ISOLADORES EM QUADROS ELÉTRICOS</t>
  </si>
  <si>
    <t>REMOÇÃO DE DISJUNTOR AUTOMÁTICO UNIPOLAR ATÉ 50A</t>
  </si>
  <si>
    <t>REMOÇÃO DE DISJUNTOR AUTOMÁTICO BIPOLAR ATÉ 50A</t>
  </si>
  <si>
    <t>REMOÇÃO DE DISJUNTOR AUTOMÁTICO TRIPOLAR ATÉ 50A</t>
  </si>
  <si>
    <t>REMOÇÃO DE CAIXA PARA FUSÍVEL OU TOMADA, INSTALADA EM PERFILADOS</t>
  </si>
  <si>
    <t>REMOÇÃO DE QUADRO DE DISTRIBUIÇÃO OU CAIXA DE PASSAGEM</t>
  </si>
  <si>
    <t>REMOÇÃO DE FUNDO DE QUADRO DE DISTRIBUIÇÃO OU CAIXA DE PASSAGEM</t>
  </si>
  <si>
    <t>REMOÇÃO DE TAMPA DE QUADRO DE DISTRIBUIÇÃO OU CAIXA DE PASSAGEM</t>
  </si>
  <si>
    <t>REMOÇÃO DE FECHADURA DE QUADRO DE DISTRIBUIÇÃO OU CAIXA DE PASSAGEM</t>
  </si>
  <si>
    <t>REMOÇÃO DE DISJUNTOR AUTOMÁTICO TIPO "QUICK-LAG"</t>
  </si>
  <si>
    <t>REMOÇÃO DE BASE EM CHAPA DE FERRO PARA DISJUNTOR TIPO "QUICK-LAG"</t>
  </si>
  <si>
    <t>REMOÇÃO DE CAPACITOR PARA CORREÇÃO DE FATOR DE POTÊNCIA</t>
  </si>
  <si>
    <t>REMOÇÃO DE CHAVE SECCIONADORA TIPO FACA - BASE DE MÁRMORE OU ARDÓSIA</t>
  </si>
  <si>
    <t>REMOÇÃO DE CHAVE SECCIONADORA OU BASE PARA FUSÍVEIS TIPO NH - UNIPOLAR</t>
  </si>
  <si>
    <t>REMOÇÃO DE CHAVE SECCIONADORA OU BASE PARA FUSÍVEIS TIPO NH - TRIPOLAR</t>
  </si>
  <si>
    <t>REMOÇÃO DE BASE PARA FUSÍVEIS TIPO "DIAZED"</t>
  </si>
  <si>
    <t>DEMOLIÇÕES - PONTOS E APARELHOS</t>
  </si>
  <si>
    <t>REMOÇÃO DE SOQUETE</t>
  </si>
  <si>
    <t>REMOÇÃO DE REATOR PARA LÂMPADA FLUORESCENTE</t>
  </si>
  <si>
    <t>REMOÇÃO DE LÂMPADA INCANDESCENTE OU FLUORESCENTE</t>
  </si>
  <si>
    <t>REMOÇÃO DE LÂMPADA DE VAPOR DE MERCÚRIO, SÓDIO OU MISTA</t>
  </si>
  <si>
    <t>REMOÇÃO DE PLACA DIFUSORA PARA LÂMPADA FLUORESCENTE</t>
  </si>
  <si>
    <t>REMOÇÃO DE INTERRUPTOR, TOMADA, BOTÃO DE CAMPAINHA OU CIGARRA</t>
  </si>
  <si>
    <t>REMOÇÃO DE REATOR PARA LÂMPADA HG/NA - EM CAIXA DE PASSAGEM</t>
  </si>
  <si>
    <t>REMOÇÃO DE REATOR PARA LÂMPADA HG/NA - EM POSTE</t>
  </si>
  <si>
    <t>REMOÇÃO DE LUMINÁRIA INTERNA PARA LÂMPADA INCANDESCENTE</t>
  </si>
  <si>
    <t>REMOÇÃO DE LUMINÁRIA INTERNA PARA LÂMPADA FLUORESCENTE</t>
  </si>
  <si>
    <t>REMOÇÃO DE LUMINÁRIA EXTERNA INSTALADA EM POSTE</t>
  </si>
  <si>
    <t>REMOÇÃO DE LUMINÁRIA EXTERNA INSTALADA EM BRAÇO DE FERRO</t>
  </si>
  <si>
    <t>REMOÇÃO DE LUMINÁRIA A PROVA DE TEMPO, GASES E VAPOR</t>
  </si>
  <si>
    <t>REMOÇÃO DE PROJETOR DE FACHADA</t>
  </si>
  <si>
    <t>REMOÇÃO DE PROJETOR DE JARDIM</t>
  </si>
  <si>
    <t>REMOÇÃO DE CRUZETA DE FERRO PARA FIXAÇÃO DE PROJETOR</t>
  </si>
  <si>
    <t>REMOÇÃO DE BRAÇO DE LUMINÁRIA</t>
  </si>
  <si>
    <t>DEMOLIÇÕES - PÁRA-RAIOS E OUTROS</t>
  </si>
  <si>
    <t>REMOÇÃO DE CAPTOR DE PÁRA-RAIOS - TIPO FRANKLIN</t>
  </si>
  <si>
    <t>REMOÇÃO DE CAPTOR DE PÁRA-RAIOS - RADIOATIVO</t>
  </si>
  <si>
    <t>REMOÇÃO DE CORDOALHA DE COBRE NÚ</t>
  </si>
  <si>
    <t>REMOÇÃO DE CABO DE COBRE NÚ, PARA ATERRAMENTO</t>
  </si>
  <si>
    <t>REMOÇÃO DE CONECTOR TIPO "SPLIT-BOLT"</t>
  </si>
  <si>
    <t>REMOÇÃO DE BASE E HASTE DE PÁRA-RAIOS</t>
  </si>
  <si>
    <t>REMOÇÃO DE CABO DE AÇO E ESTICADORES</t>
  </si>
  <si>
    <t>REMOÇÃO DE BRAÇADEIRA PARA 3 ESTAIS</t>
  </si>
  <si>
    <t>REMOÇÃO DE TUBO DE PROTEÇÃO PARA CORDOALHA, INCLUSIVE FIXAÇÕES</t>
  </si>
  <si>
    <t>REMOÇÃO DE AUTOMÁTICO DE BÓIA</t>
  </si>
  <si>
    <t>REMOÇÃO DE CONTACTOR MAGNÉTICO E RELÊS PARA QUADRO DE COMANDO</t>
  </si>
  <si>
    <t>REMOÇÃO DE POSTE DE FERRO, INCLUSIVE BASE DE FIXAÇÃO</t>
  </si>
  <si>
    <t>REMOÇÃO DE POSTE DE FERRO ENGASTADO NO SOLO</t>
  </si>
  <si>
    <t>REMOÇÃO DE POSTE DE CONCRETO EM REDE DE ENERGIA</t>
  </si>
  <si>
    <t>DEMOLIÇÕES - CABINE PRIMÁRIA</t>
  </si>
  <si>
    <t>REMOÇÃO DE ISOLADOR TIPO DISCO, INCLUSIVE GANCHO DE SUSTENTAÇÃO</t>
  </si>
  <si>
    <t>REMOÇÃO DE ISOLADOR TIPO CASTANHA, INCLUSIVE GANCHO DE SUSTENTAÇÃO</t>
  </si>
  <si>
    <t>REMOÇÃO DE ISOLADOR TIPO PINO PARA A.T. INCLUSIVE PINO</t>
  </si>
  <si>
    <t>REMOÇÃO DE ISOLADOR TIPO PEDESTAL PARA A.T.</t>
  </si>
  <si>
    <t>REMOÇÃO DE CRUZETA DE MADEIRA</t>
  </si>
  <si>
    <t>REMOÇÃO DE BUCHA DE PASSAGEM INTERNA/EXTERNA PARA A.T.</t>
  </si>
  <si>
    <t>REMOÇÃO DE CHAPA DE FERRO PARA BUCHA DE PASSAGEM</t>
  </si>
  <si>
    <t>REMOÇÃO DE VERGALHÃO DE COBRE 3/8"</t>
  </si>
  <si>
    <t>REMOÇÃO DE TERMINAL OU CONECTOR PARA VERGALHÃO DE COBRE</t>
  </si>
  <si>
    <t>REMOÇÃO DE CHAVE SECCIONADORA TRIPOLAR</t>
  </si>
  <si>
    <t>REMOÇÃO DE TRANSFORMADOR DE POTENCIAL</t>
  </si>
  <si>
    <t>REMOÇÃO DE DISJUNTOR A ÓLEO - VOL NORMAL OU REDUZIDO</t>
  </si>
  <si>
    <t>REMOÇÃO DE TRANSFORMADOR DE POTÊNCIA CLASSE 15KV</t>
  </si>
  <si>
    <t>REMOÇÃO DE CHAVE FUSÍVEL TIPO MATHEUS</t>
  </si>
  <si>
    <t>REMOÇÃO DE SUPORTE DE TRANSFORMADOR EM POSTE</t>
  </si>
  <si>
    <t>REMOÇÃO DE CABOS DE A.T. EM LINHA AÉREA ATÉ 35MM2</t>
  </si>
  <si>
    <t>REMOÇÃO DE PÁRA-RAIOS TIPO CRISTAL VALVE CLASSE 15KV</t>
  </si>
  <si>
    <t>REMOÇÃO DE CONTATORES E RELÊS EM GERAL</t>
  </si>
  <si>
    <t>REMOÇÃO DE MUFLA INTERNA UNIPOLAR/TRIPOLAR</t>
  </si>
  <si>
    <t>REMOÇÃO DE BUCHA DE PASSAGEM PARA NEUTRO - 1KV</t>
  </si>
  <si>
    <t>REMOÇÃO DE ÓLEO ISOLANTE DE TRANSFORMADOR OU DISJUNTOR</t>
  </si>
  <si>
    <t>REMOÇÃO DE SELA PARA CRUZETA DE MADEIRA</t>
  </si>
  <si>
    <t>REMOÇÃO DE FUSÍVEL EM ALTA TENSÃO TIPO "HH"</t>
  </si>
  <si>
    <t>REMOÇÃO DE ELO FUSÍVEL EM CHAVE TIPO MATHEUS</t>
  </si>
  <si>
    <t>REMOÇÃO DE RELÊ OU BOBINA - DISJUNTOR DE A.T.</t>
  </si>
  <si>
    <t>REMOÇÃO DE MUFLA EXTERNA UNIPOLAR / TRIPOLAR</t>
  </si>
  <si>
    <t>REMOÇÃO DE MUFLA INTERNA UNIPOLAR / TRIPOLAR</t>
  </si>
  <si>
    <t>RETIRADAS - ENTRADA E DISTRIBUIÇÃO</t>
  </si>
  <si>
    <t>RETIRADA DE POSTE DE ENTRADA DE ENERGIA EM BAIXA TENSÃO - GALVANIZADO</t>
  </si>
  <si>
    <t>RETIRADA DE POSTE DE ENTRADA DE ENERGIA EM BAIXA TENSÃO - CONCRETO</t>
  </si>
  <si>
    <t>RETIRADA DE CAIXA DE ENTRADA DE ENERGIA EM BAIXA TENSÃO</t>
  </si>
  <si>
    <t>RETIRADA DE ARMAÇÃO TIPO BRAQUETE</t>
  </si>
  <si>
    <t>RETIRADA DE CABEÇOTE TIPO "TELESP"</t>
  </si>
  <si>
    <t>RETIRADA DE CONDULETE</t>
  </si>
  <si>
    <t>RETIRADA DE PERFILADOS</t>
  </si>
  <si>
    <t>RETIRADA DE ELETRODUTOS APARENTES - ATÉ 2"</t>
  </si>
  <si>
    <t>RETIRADA DE ELETRODUTOS APARENTES - ACIMA DE 2"</t>
  </si>
  <si>
    <t>RETIRADA DE FIO EMBUTIDO - ATÉ 16MM2</t>
  </si>
  <si>
    <t>RETIRADA DE CABO EMBUTIDO - ACIMA DE 16MM2</t>
  </si>
  <si>
    <t>RETIRADA DE FIO APARENTE - ATÉ 16MM2</t>
  </si>
  <si>
    <t>RETIRADA DE CABO APARENTE - ACIMA DE 16MM2</t>
  </si>
  <si>
    <t>RETIRADA DE TERMINAIS OU CONECTORES DE PRESSÃO PARA CABOS</t>
  </si>
  <si>
    <t>RETIRADA DE SUPORTE-ISOLADOR TIPO ROLDANA</t>
  </si>
  <si>
    <t>RETIRADAS - CAIXAS E QUADROS</t>
  </si>
  <si>
    <t>RETIRADA DE BARRAMENTOS EM QUADROS ELÉTRICOS</t>
  </si>
  <si>
    <t>RETIRADA DE ISOLADORES EM QUADROS ELÉTRICOS</t>
  </si>
  <si>
    <t>RETIRADA DE DISJUNTOR AUTOMÁTICO UNIPOLAR ATÉ 50A</t>
  </si>
  <si>
    <t>RETIRADA DE DISJUNTOR AUTOMÁTICO BIPOLAR ATÉ 50A</t>
  </si>
  <si>
    <t>RETIRADA DE DISJUNTOR AUTOMÁTICO TRIPOLAR ATÉ 50A</t>
  </si>
  <si>
    <t>RETIRADA DE CAIXA PARA FUSÍVEL OU TOMADA, INSTALADA EM PERFILADOS</t>
  </si>
  <si>
    <t>RETIRADA DE QUADRO DE DISTRIBUIÇÃO OU CAIXA DE PASSAGEM</t>
  </si>
  <si>
    <t>RETIRADA DE FECHADURA DE QUADRO DE DISTRIBUIÇÃO OU CAIXA DE PASSAGEM</t>
  </si>
  <si>
    <t>RETIRADA DE DISJUNTOR AUTOMÁTICO TIPO "QUICK-LAG"</t>
  </si>
  <si>
    <t>RETIRADA DE BASE EM CHAPA DE FERRO, PARA DISJUNTOR TIPO "QUICK-LAG"</t>
  </si>
  <si>
    <t>RETIRADA DE CAPACITOR PARA CORREÇÃO DE FATOR DE POTÊNCIA</t>
  </si>
  <si>
    <t>RETIRADA DE CHAVE SECCIONADORA OU BASE PARA FUSÍVEIS TIPO NH UNIPOLAR</t>
  </si>
  <si>
    <t>RETIRADA DE CHAVE SECCIONADORA OU BASE PARA FUSÍVEIS TIPO NH TRIPOLAR</t>
  </si>
  <si>
    <t>RETIRADA DE BASE PARA FUSÍVEIS TIPO DIAZED</t>
  </si>
  <si>
    <t>RETIRADA DE BARRAMENTO DE COBRE</t>
  </si>
  <si>
    <t>RETIRADAS - PONTOS E APARELHOS</t>
  </si>
  <si>
    <t>RETIRADA DE SOQUETES EM LUMINÁRIAS</t>
  </si>
  <si>
    <t>RETIRADA DE REATOR EM LUMINÁRIA FLUORESCENTE</t>
  </si>
  <si>
    <t>RETIRADA DE LÂMPADA INCANDESCENTE OU FLUORESCENTE</t>
  </si>
  <si>
    <t>RETIRADA DE LÂMPADA VAPOR DE MERCÚRIO, SÓDIO OU MISTA</t>
  </si>
  <si>
    <t>RETIRADA DE PLACA DIFUSORA PARA LÂMPADA FLUORESCENTE</t>
  </si>
  <si>
    <t>RETIRADA DE LUMINÁRIA INTERNA PARA LÂMPADA INCANDESCENTE</t>
  </si>
  <si>
    <t>RETIRADA DE LUMINÁRIA INTERNA PARA LÂMPADA FLUORESCENTE</t>
  </si>
  <si>
    <t>RETIRADA DE LUMINÁRIA EXTERNA INSTALADA EM POSTE</t>
  </si>
  <si>
    <t>RETIRADA DE LUMINÁRIA EXTERNA INSTALADA EM BRAÇO DE FERRO</t>
  </si>
  <si>
    <t>RETIRADA DE LUMINÁRIA A PROVA DE TEMPO, GASES E VAPOR</t>
  </si>
  <si>
    <t>RETIRADA DE PROJETOR DE FACHADA</t>
  </si>
  <si>
    <t>RETIRADA DE PROJETOR DE JARDIM</t>
  </si>
  <si>
    <t>RETIRADA DE BRAÇO DE LUMINÁRIA</t>
  </si>
  <si>
    <t>RETIRADAS - PÁRA-RAIOS E OUTROS</t>
  </si>
  <si>
    <t>RETIRADA DE CORDOALHA DE COBRE NÚ</t>
  </si>
  <si>
    <t>RETIRADA DE CORDOALHA DE COBRE NÚ PARA ATERRAMENTO</t>
  </si>
  <si>
    <t>RETIRADA DE CONECTOR TIPO "SPLIT-BOLT"</t>
  </si>
  <si>
    <t>RETIRADA DE POSTE DE FERRO, INCLUSIVE BASE DE FIXAÇÃO</t>
  </si>
  <si>
    <t>RETIRADA DE POSTE DE FERRO ENGASTADO NO SOLO</t>
  </si>
  <si>
    <t>RETIRADA DE POSTE DE CONCRETO EM REDE DE ENERGIA</t>
  </si>
  <si>
    <t>RETIRADAS - CABINE PRIMÁRIA</t>
  </si>
  <si>
    <t>RETIRADA DE ISOLADOR TIPO DISCO INCLUSIVE GANCHO DE SUSTENTAÇÃO</t>
  </si>
  <si>
    <t>RETIRADA DE ISOLADOR TIPO CASTANHA INCLUSIVE GANCHO DE SUSTENTAÇÃO</t>
  </si>
  <si>
    <t>RETIRADA DE ISOLADOR TIPO PINO A.T. INCLUSIVE PINO</t>
  </si>
  <si>
    <t>RETIRADA DE ISOLADOR TIPO PEDESTAL PARA A.T.</t>
  </si>
  <si>
    <t>RETIRADA DE CRUZETA DE MADEIRA</t>
  </si>
  <si>
    <t>RETIRADA DE BUCHA DE PASSAGEM INTERNA/EXTERNA PARA A.T.</t>
  </si>
  <si>
    <t>RETIRADA DE CHAPA DE FERRO PARA BUCHA DE PASSAGEM</t>
  </si>
  <si>
    <t>RETIRADA DE VERGALHÃO DE COBRE 3/8"</t>
  </si>
  <si>
    <t>RETIRADA DE TERMINAL OU CONECTOR PARA VERGALHÃO DE COBRE</t>
  </si>
  <si>
    <t>RETIRADA DE CHAVE SECCIONADORA TRIPOLAR CLASSE 15 K.V.</t>
  </si>
  <si>
    <t>RETIRADA DE TRANSFORMADOR DE POTENCIAL</t>
  </si>
  <si>
    <t>RETIRADA DE DISJUNTOR A.T. DE VOL. NORMAL OU REDUZIDO DE ÓLEO</t>
  </si>
  <si>
    <t>RETIRADA DE TRANSFORMADOR DE POTÊNCIA CLASSE 15 KV</t>
  </si>
  <si>
    <t>RETIRADA DE CHAVE FUSÍVEL TIPO MATHEUS</t>
  </si>
  <si>
    <t>RETIRADA DE SUPORTE DE TRANSFORMADOR EM POSTE</t>
  </si>
  <si>
    <t>RETIRADA DE CABO DE A.T. EM LINHA AÉREA ATÉ 35MM2</t>
  </si>
  <si>
    <t>RETIRADA DE PÁRA-RAIO TIPO CRISTAL VALVE 15KV</t>
  </si>
  <si>
    <t>RETIRADA DE CONTATORES E RELÊS EM GERAL</t>
  </si>
  <si>
    <t>RETIRADA DE FUSÍVEL EM ALTA TENSÃO TIPO "HH"</t>
  </si>
  <si>
    <t>RETIRADA DE ELO FUSÍVEL EM CHAVE TIPO MATHEUS</t>
  </si>
  <si>
    <t>RECOLOCAÇÕES - ENTRADA E DISTRIBUIÇÃO</t>
  </si>
  <si>
    <t>RECOLOCAÇÃO DE POSTE DE ENTRADA DE ENERGIA EM BAIXA TENSÃO - GALVANIZADO</t>
  </si>
  <si>
    <t>RECOLOCAÇÃO DE POSTE DE ENTRADA DE ENERGIA EM BAIXA TENSÃO - CONCRETO</t>
  </si>
  <si>
    <t>RECOLOCAÇÃO DE CAIXA DE ENTRADA DE ENERGIA EM BAIXA TENSÃO</t>
  </si>
  <si>
    <t>RECOLOCAÇÃO DE ARMAÇÃO TIPO BRAQUETE</t>
  </si>
  <si>
    <t>RECOLOCAÇÃO DE CABEÇOTE TIPO "TELESP"</t>
  </si>
  <si>
    <t>RECOLOCAÇÃO DE CONDULETE</t>
  </si>
  <si>
    <t>RECOLOCAÇÃO DE PERFILADOS</t>
  </si>
  <si>
    <t>RECOLOCAÇÃO DE ELETRODUTOS APARENTES - ATÉ 2"</t>
  </si>
  <si>
    <t>RECOLOCAÇÃO DE ELETRODUTOS APARENTES - ACIMA DE 2"</t>
  </si>
  <si>
    <t>RECOLOCAÇÃO DE FIO EMBUTIDO - ATÉ 16MM2</t>
  </si>
  <si>
    <t>RECOLOCAÇÃO DE CABO EMBUTIDO - ACIMA DE 16MM2</t>
  </si>
  <si>
    <t>RECOLOCAÇÃO DE FIO APARENTE - ATÉ 16MM2</t>
  </si>
  <si>
    <t>RECOLOCAÇÃO DE CABO APARENTE - ACIMA DE 16MM2</t>
  </si>
  <si>
    <t>RECOLOCAÇÃO DE TERMINAIS OU CONECTORES DE PRESSÃO PARA CABOS</t>
  </si>
  <si>
    <t>RECOLOCAÇÃO DE SUPORTE-ISOLADOR TIPO ROLDANA</t>
  </si>
  <si>
    <t>RECOLOCAÇÕES - CAIXAS E QUADROS</t>
  </si>
  <si>
    <t>RECOLOCAÇÃO DE BARRAMENTOS EM QUADROS ELÉTRICOS</t>
  </si>
  <si>
    <t>RECOLOCAÇÃO DE ISOLADORES EM QUADROS ELÉTRICOS</t>
  </si>
  <si>
    <t>RECOLOCAÇÃO DE DISJUNTOR AUTOMÁTICO UNIPOLAR ATÉ 50A</t>
  </si>
  <si>
    <t>RECOLOCAÇÃO DE DISJUNTOR AUTOMÁTICO BIPOLAR ATÉ 50A</t>
  </si>
  <si>
    <t>RECOLOCAÇÃO DE DISJUNTOR AUTOMÁTICO TRIPOLAR ATÉ 50A</t>
  </si>
  <si>
    <t>RECOLOCAÇÃO DE CAIXA PARA FUSÍVEL OU TOMADA, INSTALADA EM PERFILADOS</t>
  </si>
  <si>
    <t>RECOLOCAÇÃO DE QUADRO DE DISTRIBUIÇÃO OU CAIXA DE PASSAGEM</t>
  </si>
  <si>
    <t>RECOLOCAÇÃO DE FECHADURA DE QUADRO DE DISTRIBUIÇÃO OU CAIXA DE PASSAGEM</t>
  </si>
  <si>
    <t>RECOLOCAÇÃO DE DISJUNTOR AUTOMÁTICO TIPO "QUICK-LAG"</t>
  </si>
  <si>
    <t>RECOLOCAÇÃO DE BASE EM CHAPA DE FERRO, PARA DISJUNTOR TIPO "QUICK-LAG"</t>
  </si>
  <si>
    <t>RECOLOCAÇÃO DE CAPACITOR PARA CORREÇÃO DE FATOR DE POTÊNCIA</t>
  </si>
  <si>
    <t>RECOLOCAÇÃO DE CHAVE SECCIONADA OU BASE PARA FUSÍVEL TIPO NH-UNIPOLAR</t>
  </si>
  <si>
    <t>RECOLOCAÇÃO DE CHAVE SECCIONADA OU BASE PARA FUSÍVEL TIPO NH-TRIPOLAR</t>
  </si>
  <si>
    <t>RECOLOCAÇÃO DE BASE DE FUSÍVEIS TIPO " DIAZED"</t>
  </si>
  <si>
    <t>RECOLOCAÇÃO DE BARRAMENTO DE COBRE</t>
  </si>
  <si>
    <t>RECOLOCAÇÕES - PONTOS E APARELHOS</t>
  </si>
  <si>
    <t>RECOLOCAÇÃO DE SOQUETES EM LUMINÁRIAS</t>
  </si>
  <si>
    <t>RECOLOCAÇÃO DE REATOR EM LUMINÁRIA FLUORESCENTE</t>
  </si>
  <si>
    <t>RECOLOCAÇÃO DE LÂMPADA VAPOR DE MERCÚRIO, SÓDIO OU MISTA</t>
  </si>
  <si>
    <t>RECOLOCAÇÃO DE PLACA DIFUSORA PARA LÂMPADA FLUORESCENTE</t>
  </si>
  <si>
    <t>RECOLOCAÇÃO DE LUMINÁRIA INTERNA PARA LÂMPADA FLUORESCENTE</t>
  </si>
  <si>
    <t>RECOLOCAÇÃO DE LUMINÁRIA EXTERNA INSTALADA EM POSTE</t>
  </si>
  <si>
    <t>RECOLOCAÇÃO DE LUMINÁRIA EXTERNA INSTALADA EM BRAÇO DE FERRO</t>
  </si>
  <si>
    <t>RECOLOCAÇÃO DE LUMINÁRIA A PROVA DE TEMPO, GASES E VAPOR</t>
  </si>
  <si>
    <t>RECOLOCAÇÃO DE PROJETOR DE FACHADA</t>
  </si>
  <si>
    <t>RECOLOCAÇÃO DE PROJETOR DE JARDIM</t>
  </si>
  <si>
    <t>RECOLOCAÇÃO DE BRAÇO DE LUMINÁRIA</t>
  </si>
  <si>
    <t>RECOLOCAÇÕES - PÁRA-RAIOS E OUTROS</t>
  </si>
  <si>
    <t>RECOLOCAÇÃO DE CORDOALHA DE COBRE NÚ</t>
  </si>
  <si>
    <t>RECOLOCAÇÃO CORDOALHA DE COBRE NÚ PARA ATERRAMENTO</t>
  </si>
  <si>
    <t>RECOLOCAÇÃO DE CONECTOR TIPO "SPLIT_BOLT"</t>
  </si>
  <si>
    <t>RECOLOCAÇÃO DE POSTE DE FERRO, INCLUSIVE BASE DE FIXAÇÃO</t>
  </si>
  <si>
    <t>RECOLOCAÇÃO DE POSTE DE FERRO ENGASTADO NO SOLO</t>
  </si>
  <si>
    <t>RECOLOCAÇÃO DE POSTE DE CONCRETO EM REDE DE ENERGIA</t>
  </si>
  <si>
    <t>RECOLOCAÇÕES - CABINES PRIMÁRIAS</t>
  </si>
  <si>
    <t>RECOLOCAÇÃO DE ISOLADOR TIPO DISCO INCLUSIVE GANCHO DE SUSTENTAÇÃO</t>
  </si>
  <si>
    <t>RECOLOCAÇÃO DE ISOLADOR TIPO CASTANHA INCLUSIVE GANCHO DE SUSTENTAÇÃO</t>
  </si>
  <si>
    <t>RECOLOCAÇÃO DE ISOLADOR TIPO PINO PARA A.T. INCLUSIVE PINO</t>
  </si>
  <si>
    <t>RECOLOCAÇÃO DE ISOLADOR TIPO PEDESTAL PARA A.T.</t>
  </si>
  <si>
    <t>RECOLOCAÇÃO DE CRUZETA DE MADEIRA</t>
  </si>
  <si>
    <t>RECOLOCAÇÃO DE BUCHA DE PASSAGEM INTERNA/EXTERNA PARA A.T.</t>
  </si>
  <si>
    <t>RECOLOCAÇÃO DE CHAPA DE FERRO PARA BUCHA DE PASSAGEM</t>
  </si>
  <si>
    <t>RECOLOCAÇÃO DE VERGALHÃO DE COBRE 3/8"</t>
  </si>
  <si>
    <t>RECOLOCAÇÃO DE TERMINAL OU CONECTOR PARA VERGALHÃO DE COBRE</t>
  </si>
  <si>
    <t>RECOLOCAÇÃO DE CHAVE SECCIONADORA TRIPOLAR CLASSE 15KV</t>
  </si>
  <si>
    <t>RECOLOCAÇÃO DE TRANSFORMADOR DE POTENCIAL</t>
  </si>
  <si>
    <t>RECOLOCAÇÃO DE DISJUNTOR A.T. DE VOLUME NORMAL OU REDUZIDO DE ÓLEO</t>
  </si>
  <si>
    <t>RECOLOCAÇÃO DE TRANSFORMADOR DE POTÊNCIA CLASSE 15KV</t>
  </si>
  <si>
    <t>RECOLOCAÇÃO DE CHAVE FUSÍVEL TIPO MATHEUS</t>
  </si>
  <si>
    <t>RECOLOCAÇÃO DE SUPORTE DE TRANSFORMADOR EM POSTE</t>
  </si>
  <si>
    <t>RECOLOCAÇÃO DE CABO DE A.T. EM LINHA AÉREA ATÉ 35MM2</t>
  </si>
  <si>
    <t>RECOLOCAÇÃO DE PÁRA-RAIO TIPO CRISTAL VALVE 15KV</t>
  </si>
  <si>
    <t>RECOLOCAÇÃO DE CONTATORES E RELÊS EM GERAL</t>
  </si>
  <si>
    <t>RECOLOCAÇÃO DE FUSÍVEL EM ALTA TENSÃO TIPO "HH"</t>
  </si>
  <si>
    <t>RECOLOCAÇÃO DE ELO FUSÍVEL EM CHAVE TIPO MATHEUS</t>
  </si>
  <si>
    <t>SERVIÇOS PARCIAIS - ENTRADA E DISTRIBUIÇÃO</t>
  </si>
  <si>
    <t>POSTE DE ENTRADA DE ENERGIA, DUPLO "T" - 7,5M/200DAN</t>
  </si>
  <si>
    <t>POSTE DE ENTRADA DE ENERGIA, DUPLO "T" - 7,5M/300DAN</t>
  </si>
  <si>
    <t>TERMINAL OU CONECTOR DE PRESSÃO - PARA FIO ATÉ 6MM2</t>
  </si>
  <si>
    <t>TERMINAL OU CONECTOR DE PRESSÃO - PARA CABO 10MM2</t>
  </si>
  <si>
    <t>TERMINAL OU CONECTOR DE PRESSÃO - PARA CABO 16MM2</t>
  </si>
  <si>
    <t>TERMINAL OU CONECTOR DE PRESSÃO - PARA CABO 25MM2</t>
  </si>
  <si>
    <t>TERMINAL OU CONECTOR DE PRESSÃO - PARA CABO 35MM2</t>
  </si>
  <si>
    <t>TERMINAL OU CONECTOR DE PRESSÃO - PARA CABO 50MM2</t>
  </si>
  <si>
    <t>TERMINAL OU CONECTOR DE PRESSÃO - PARA CABO 70MM2</t>
  </si>
  <si>
    <t>TERMINAL OU CONECTOR DE PRESSÃO - PARA CABO 95MM2</t>
  </si>
  <si>
    <t>TERMINAL OU CONECTOR DE PRESSÃO - PARA CABO 120MM2</t>
  </si>
  <si>
    <t>TERMINAL OU CONECTOR DE PRESSÃO - PARA CABO 150MM2</t>
  </si>
  <si>
    <t>TERMINAL OU CONECTOR DE PRESSÃO - PARA CABO 185MM2</t>
  </si>
  <si>
    <t>TERMINAL OU CONECTOR DE PRESSÃO - PARA CABO 240MM2</t>
  </si>
  <si>
    <t>TERMINAL OU CONECTOR DE PRESSÃO - PARA CABO 300MM2</t>
  </si>
  <si>
    <t>SERVIÇOS PARCIAIS - PONTOS E APARELHOS</t>
  </si>
  <si>
    <t>INTERRUPTOR SIMPLES - 1 TECLA</t>
  </si>
  <si>
    <t>INTERRUPTOR SIMPLES - 2 TECLAS</t>
  </si>
  <si>
    <t>INTERRUPTOR SIMPLES - 3 TECLAS</t>
  </si>
  <si>
    <t>INTERRUPTOR SIMPLES BIPOLAR - 1 TECLA</t>
  </si>
  <si>
    <t>INTERRUPTOR PARALELO - 1 TECLA</t>
  </si>
  <si>
    <t>ESPELHO PLÁSTICO - 3"X3"</t>
  </si>
  <si>
    <t>ESPELHO PLÁSTICO - 4"X2"</t>
  </si>
  <si>
    <t>ESPELHO PLÁSTICO - 4"X4"</t>
  </si>
  <si>
    <t>TOMADA SIMPLES DE EMBUTIR - 110/220V</t>
  </si>
  <si>
    <t>TOMADA SIMPLES DE EMBUTIR - PARA PISO</t>
  </si>
  <si>
    <t>TOMADA 3P+T 30A - 440V</t>
  </si>
  <si>
    <t>BOTÃO PARA CAMPAINHA - USO AO TEMPO</t>
  </si>
  <si>
    <t>CIGARRA DE SOBREPOR, TIPO COLEGIAL</t>
  </si>
  <si>
    <t>SOQUETE ANTIVIBRATÓRIO PARA LÂMPADA FLUORESCENTE SEM PORTA-STARTER</t>
  </si>
  <si>
    <t>IGNITOR PARA PARTIDA LÂMPADA VAPOR SÓDIO ALTA PRESSÃO ATÉ 400W</t>
  </si>
  <si>
    <t>REATOR DUPLO PARA LÂMPADA FLUORESCENTE PARTIDA RÁPIDA, ALTO F.POTÊNCIA - 110-220V/2X20W</t>
  </si>
  <si>
    <t>REATOR PARA LÂMPADA VAPOR DE SÓDIO ALTA PRESSÃO - 220V/70W</t>
  </si>
  <si>
    <t>REATOR PARA LÂMPADA VAPOR DE SÓDIO ALTA PRESSÃO - 220V/150W</t>
  </si>
  <si>
    <t>REATOR PARA LÂMPADA VAPOR DE SÓDIO ALTA PRESSÃO - 220V/250W</t>
  </si>
  <si>
    <t>REATOR PARA LÂMPADA VAPOR DE SÓDIO ALTA PRESSÃO - 220V/400W</t>
  </si>
  <si>
    <t>LÂMPADA FLUORESCENTE - 20W</t>
  </si>
  <si>
    <t>LÂMPADA FLUORESCENTE - 110W TIPO HO</t>
  </si>
  <si>
    <t>LÂMPADA VAPOR DE SÓDIO ALTA PRESSÃO - 70W</t>
  </si>
  <si>
    <t>LÂMPADA VAPOR DE SÓDIO ALTA PRESSÃO - 150W</t>
  </si>
  <si>
    <t>LÂMPADA VAPOR DE SÓDIO ALTA PRESSÃO - 250W</t>
  </si>
  <si>
    <t>LÂMPADA VAPOR DE SÓDIO ALTA PRESSÃO - 400W</t>
  </si>
  <si>
    <t>LÂMPADA DE HALOGÊNIO - 110V/220V/300W</t>
  </si>
  <si>
    <t>LÂMPADA DE HALOGÊNIO - 220V/1000W</t>
  </si>
  <si>
    <t>PLUG 3P+T 30A - 440V</t>
  </si>
  <si>
    <t>PLUG P/ TOMADA ATÉ 20A (2P+T, 20A - 250V)</t>
  </si>
  <si>
    <t>INTERRUPTOR COM VARIADOR DE LUMINOSIDADE 110/ 220 V - 127V/ 500W</t>
  </si>
  <si>
    <t>INTERRUPTOR PARALELO BIPOLAR 1 TECLA</t>
  </si>
  <si>
    <t>SERVIÇOS PARCIAIS - PÁRA-RAIOS E OUTROS</t>
  </si>
  <si>
    <t>COLOCAÇÃO DE ARAME GUIA #14 DE AÇO GALVANIZADO EM ELETRODUTO</t>
  </si>
  <si>
    <t>FOTOCELULA SOLAR-RELÊ FOTOELÉTRICO CAPACIDADE - 1000W</t>
  </si>
  <si>
    <t>BASE E ESTAIS PARA HASTE DE PÁRA-RAIOS</t>
  </si>
  <si>
    <t>TERMINAL AÉREO EM AÇO GALVANIZADO COM BASE DE FIXAÇÃO H=30CM</t>
  </si>
  <si>
    <t>SUPORTE PARA FIXAÇÃO DE CABO EM TELHA ONDULADA</t>
  </si>
  <si>
    <t>CRUZETA DE FERRO GALVANIZADO PARA 3 PROJETORES</t>
  </si>
  <si>
    <t>BRAÇO P/ LUMINÁRIA EM TUBO FERRO GALVANIZADO 1"X1M</t>
  </si>
  <si>
    <t>POSTE DE AÇO GALVANIZADO, TIPO RETO FLANGEADO H=5M</t>
  </si>
  <si>
    <t>POSTE DE AÇO GALVANIZADO, TIPO RETO FLANGEADO H=7M</t>
  </si>
  <si>
    <t>POSTE DE AÇO GALVANIZADO, TIPO CURVO SIMPLES  H=7M</t>
  </si>
  <si>
    <t>POSTE DE AÇO GALVANIZADO, TIPO CURVO DUPLO H=7M</t>
  </si>
  <si>
    <t>POSTE DE AÇO GALVANIZADO, TIPO RETO H=9M</t>
  </si>
  <si>
    <t>POSTE DE AÇO GALVANIZADO, TIPO RETO H=10M</t>
  </si>
  <si>
    <t>CONECTOR TIPO PRENSA CABO EM ALUMÍNIO - 3/8"</t>
  </si>
  <si>
    <t>CONECTOR TIPO PRENSA-CABO EM ALUMÍNIO - 1/2"</t>
  </si>
  <si>
    <t>CONECTOR TIPO PRENSA-CABO EM ALUMÍNIO - 3/4"</t>
  </si>
  <si>
    <t>CONECTOR TIPO PRENSA-CABO EM ALUMÍNIO - 1"</t>
  </si>
  <si>
    <t>SUPORTE SIMPLES COM ROLDANA, PARA DESCIDA DE PÁRA-RAIOS</t>
  </si>
  <si>
    <t>CONECTOR TIPO "SPLIT-BOLT" - PARA CABO DE 16MM2</t>
  </si>
  <si>
    <t>CONECTOR TIPO "SPLIT-BOLT" - PARA CABO DE 35MM2</t>
  </si>
  <si>
    <t>HASTE "COPPERWELD"- 5/8"X3,OOM</t>
  </si>
  <si>
    <t>CONECTOR PARA HASTE "COPPERWELD"</t>
  </si>
  <si>
    <t>CONECTOR TIPO "SPLIT-BOLT" - PARA CABO DE 300,0MM2</t>
  </si>
  <si>
    <t>HASTE "COPPERWELD " - 3/4"X3,00M</t>
  </si>
  <si>
    <t>SERVIÇOS PARCIAIS - ELETROFERRAGENS E ACESSÓRIOS</t>
  </si>
  <si>
    <t>BUCHA E ARRUELA RÍGIDA PESADA EM ZAMAK - 1/2"</t>
  </si>
  <si>
    <t>BUCHA E ARRUELA RÍGIDA PESADA EM ZAMAK - 3/4"</t>
  </si>
  <si>
    <t>BRAÇADEIRA DE AÇO GALVANIZADO - 1/2"</t>
  </si>
  <si>
    <t>BRAÇADEIRA DE AÇO GALVANIZADO - 3"</t>
  </si>
  <si>
    <t>SUPORTE P/ PERFILADO 100X38MM GE</t>
  </si>
  <si>
    <t>SUPORTE CURTO PARA LUMINÁRIA 100X38MM GE</t>
  </si>
  <si>
    <t>SUPORTE LONGO PARA LUMINÁRIA 165X38MM GE</t>
  </si>
  <si>
    <t>EMENDA INTERNA P/ PERFILADO 38X38 "1" GE</t>
  </si>
  <si>
    <t>EMENDA INTERNA P/ PEFILADO 38X38 "T" GE</t>
  </si>
  <si>
    <t>CAIXA EM ALUMÍNIO P/ TOMADA FIXAÇÃO EM PERFILADO</t>
  </si>
  <si>
    <t>SAÍDA PARA ELETRODUTO EM PERFILADO 3/4" GE</t>
  </si>
  <si>
    <t>VERGALHÃO DE AÇO C/ ROSCA TOTAL 5/16" GE</t>
  </si>
  <si>
    <t>REATORES</t>
  </si>
  <si>
    <t>REATOR PARA LÂMPADA VAPOR METÁLICO - 70W/ 220V</t>
  </si>
  <si>
    <t>REATOR PARA LÂMPADA VAPOR METÁLICO - 150W/ 220V</t>
  </si>
  <si>
    <t>REATOR DE LÂMPADA VAPOR METÁLICO - 250W/ 220V</t>
  </si>
  <si>
    <t>REATOR PARA LÂMPADA VAPOR METÁLICO - 400W/ 220V</t>
  </si>
  <si>
    <t>REATOR ELETRÔNICO AFP 127V P/ LÂMPADA FLUORESCENTE - 1 X 28W</t>
  </si>
  <si>
    <t>REATOR ELETRÔNICO AFP 127V P/ LÂMPADA FLUORESCENTE - 2 X 28W</t>
  </si>
  <si>
    <t>REATOR ELETRÔNICO FLUORESCENTE SIMPLES AFP 1X54W - 220V</t>
  </si>
  <si>
    <t>REATOR ELETRÔNICO FLUORESCENTE DUPLO AFP 2X54W - 220V</t>
  </si>
  <si>
    <t>LÂMPADA VAPOR METÁLICO - 70W</t>
  </si>
  <si>
    <t>LÂMPADA VAPOR METÁLICO - 150W</t>
  </si>
  <si>
    <t>LÂMPADA VAPOR METÁLICO - 250W</t>
  </si>
  <si>
    <t>LÂMPADA VAPOR METÁLICO - 400W</t>
  </si>
  <si>
    <t>LÂMPADA COMPACTA MINI-FLUORESCENTE COM REATOR E SOQUETE INCORPORADOS - 25W</t>
  </si>
  <si>
    <t>LÂMPADA FLUORESCENTE - 14W</t>
  </si>
  <si>
    <t>LÂMPADA FLUORESCENTE 16W</t>
  </si>
  <si>
    <t>LÂMPADA FLUORESCENTE 32W</t>
  </si>
  <si>
    <t>LÂMPADA FLUORESCENTE - 28W</t>
  </si>
  <si>
    <t>TOMADAS</t>
  </si>
  <si>
    <t>TOMADA RJ 45 PARA INFORMÁTICA COM PLACA</t>
  </si>
  <si>
    <t>REDE LÓGICA</t>
  </si>
  <si>
    <t>RACK 8U'S COM VENTILAÇÃO, BANDEJA FIXA E RÉGUA DE TOMADAS - INSTALADO</t>
  </si>
  <si>
    <t>PATCH PAINEL - 24 PORTAS - INSTALADO</t>
  </si>
  <si>
    <t>SWITCH - 24 PORTAS - INSTALADO</t>
  </si>
  <si>
    <t>GUIA ORGANIZADORA DE CABOS 19" - 1V - INSTALADA</t>
  </si>
  <si>
    <t>PATCH CORD RJ45 - 1,5M</t>
  </si>
  <si>
    <t>PATCH CORD RJ45 - 2,5M</t>
  </si>
  <si>
    <t>CABO UTP - CATEGORIA 4 E 5 PARES</t>
  </si>
  <si>
    <t>INST.HIDRO-SANITARIAS</t>
  </si>
  <si>
    <t>ALIMENTAÇÃO PREDIAL DE ÁGUA E GÁS</t>
  </si>
  <si>
    <t>TUBO DE AÇO GALVANIZADO, CLASSE LEVE I (LINHA ÁGUA) - 3/4"</t>
  </si>
  <si>
    <t>TUBO DE AÇO GALVANIZADO, CLASSE LEVE I (LINHA ÁGUA) - 1"</t>
  </si>
  <si>
    <t>TUBO DE AÇO GALVANIZADO, CLASSE LEVE I (LINHA ÁGUA) - 1 1/2"</t>
  </si>
  <si>
    <t>PROTEÇÃO ANTICORROSIVA PARA TUBULAÇÃO ENTERRADA</t>
  </si>
  <si>
    <t>ENVELOPAMENTO DE TUBULAÇÃO ENTERRADA, COM CONCRETO</t>
  </si>
  <si>
    <t>RESERVAÇÃO DE ÁGUA</t>
  </si>
  <si>
    <t>CAIXA D'ÁGUA DE FIBRA DE VIDRO - 1500 LITROS</t>
  </si>
  <si>
    <t>TUBO DE AÇO GALVANIZADO, CLASSE LEVE I (LINHA ÁGUA) - 2"</t>
  </si>
  <si>
    <t>TUBO DE PVC RÍGIDO, SOLDÁVEL (LINHA ÁGUA) - 25MM (3/4")</t>
  </si>
  <si>
    <t>TUBO DE PVC RÍGIDO, SOLDÁVEL (LINHA ÁGUA) - 32MM (1")</t>
  </si>
  <si>
    <t>TUBO DE PVC RÍGIDO, SOLDÁVEL (LINHA ÁGUA) - 50MM (1 1/2")</t>
  </si>
  <si>
    <t>TUBO DE PVC RÍGIDO, SOLDÁVEL (LINHA ÁGUA) - 60MM (2")</t>
  </si>
  <si>
    <t>REGISTRO DE GAVETA, METAL AMARELO - 1"</t>
  </si>
  <si>
    <t>REGISTRO DE GAVETA, METAL AMARELO - 1 1/2"</t>
  </si>
  <si>
    <t>REGISTRO DE GAVETA, METAL AMARELO - 2"</t>
  </si>
  <si>
    <t>INSTALAÇÃO ELEVATÓRIA</t>
  </si>
  <si>
    <t>CONJUNTO MOTOR-BOMBA - ATÉ 1/2HP</t>
  </si>
  <si>
    <t>CONJUNTO MOTOR-BOMBA - ATÉ 3/4HP</t>
  </si>
  <si>
    <t>CONJUNTO MOTOR-BOMBA - ATÉ 1HP</t>
  </si>
  <si>
    <t>CONJUNTO MOTOR-BOMBA - ATÉ 2HP</t>
  </si>
  <si>
    <t>CONJUNTO MOTOR-BOMBA - ATÉ 3HP</t>
  </si>
  <si>
    <t>CONJUNTO MOTOR-BOMBA - ATÉ 4HP</t>
  </si>
  <si>
    <t>CONJUNTO MOTOR-BOMBA - ATÉ 5HP</t>
  </si>
  <si>
    <t>TUBO DE AÇO-CARBONO GALVANIZADO, CL.MÉDIA (DIN2440) - 1" (RECALQUE)</t>
  </si>
  <si>
    <t>TUBO DE AÇO-CARBONO GALVANIZADO, CL.MÉDIA (DIN2440) - 1 1/2" (SUCÇÃO)</t>
  </si>
  <si>
    <t>VÁLVULA DE RETENÇÃO HORIZONTAL - 1"</t>
  </si>
  <si>
    <t>VÁLVULA DE RETENÇÃO HORIZONTAL - 1 1/2"</t>
  </si>
  <si>
    <t>VÁLVULA DE RETENÇÃO HORIZONTAL - 2"</t>
  </si>
  <si>
    <t>VÁLVULA DE RETENÇÃO HORIZONTAL - 2 1/2"</t>
  </si>
  <si>
    <t>VÁLVULA DE RETENÇÃO HORIZONTAL - 3"</t>
  </si>
  <si>
    <t>VÁLVULA DE RETENÇÃO HORIZONTAL - 4"</t>
  </si>
  <si>
    <t>VÁLVULA DE RETENÇÃO VERTICAL - 1"</t>
  </si>
  <si>
    <t>VÁLVULA DE RETENÇÃO VERTICAL - 1 1/4"</t>
  </si>
  <si>
    <t>VÁLVULA DE RETENÇÃO VERTICAL - 1 1/2"</t>
  </si>
  <si>
    <t>VÁLVULA DE RETENÇÃO VERTICAL - 2"</t>
  </si>
  <si>
    <t>VÁLVULA DE RETENÇÃO VERTICAL - 2 1/2"</t>
  </si>
  <si>
    <t>VÁLVULA DE RETENÇÃO VERTICAL - 3"</t>
  </si>
  <si>
    <t>VÁLVULA DE RETENÇÃO VERTICAL - 4"</t>
  </si>
  <si>
    <t>REDE DE ÁGUA FRIA - TUBULAÇÃO</t>
  </si>
  <si>
    <t>TUBO DE AÇO GALVANIZADO, CLASSE LEVE I (LINHA ÁGUA) - 1 1/4"</t>
  </si>
  <si>
    <t>TUBO DE AÇO GALVANIZADO, CLASSE LEVE I (LINHA ÁGUA) - 2 1/2"</t>
  </si>
  <si>
    <t>TUBO DE AÇO GALVANIZADO, CLASSE LEVE I (LINHA ÁGUA) - 3"</t>
  </si>
  <si>
    <t>TUBO DE AÇO GALVANIZADO, CLASSE LEVE I (LINHA ÁGUA) - 4"</t>
  </si>
  <si>
    <t>TUBO DE PVC RÍGIDO, SOLDÁVEL (LINHA ÁGUA) - 40MM (1 1/4")</t>
  </si>
  <si>
    <t>TUBO DE PVC RÍGIDO, SOLDÁVEL (LINHA ÁGUA) - 75MM (2 1/2")</t>
  </si>
  <si>
    <t>TUBO DE PVC RÍGIDO, SOLDÁVEL (LINHA ÁGUA) - 85MM (3")</t>
  </si>
  <si>
    <t>TUBO DE PVC RÍGIDO, SOLDÁVEL (LINHA ÁGUA) - 110MM (4")</t>
  </si>
  <si>
    <t>REDE DE ÁGUA FRIA - ACESSÓRIOS</t>
  </si>
  <si>
    <t>REGISTRO DE GAVETA, METAL AMARELO - 1 1/4"</t>
  </si>
  <si>
    <t>REGISTRO DE GAVETA, METAL AMARELO - 2 1/2"</t>
  </si>
  <si>
    <t>REGISTRO DE GAVETA, METAL AMARELO - 3"</t>
  </si>
  <si>
    <t>REGISTRO DE GAVETA, METAL AMARELO - 4"</t>
  </si>
  <si>
    <t>REGISTRO DE GAVETA, METAL CROMADO - 3/4"</t>
  </si>
  <si>
    <t>REGISTRO DE GAVETA, METAL CROMADO - 1"</t>
  </si>
  <si>
    <t>REGISTRO DE GAVETA, METAL CROMADO - 1 1/4"</t>
  </si>
  <si>
    <t>REGISTRO DE GAVETA, METAL CROMADO - 1 1/2"</t>
  </si>
  <si>
    <t>REGISTRO DE PRESSÃO, METAL AMARELO - 1/2"</t>
  </si>
  <si>
    <t>REGISTRO DE PRESSÃO, METAL AMARELO - 3/4"</t>
  </si>
  <si>
    <t>REGISTRO DE PRESSÃO, METAL CROMADO - 3/4"</t>
  </si>
  <si>
    <t>REGISTRO GLOBO COM ADAPTADOR E TAMPA - 2 1/2"</t>
  </si>
  <si>
    <t>REDE DE ÁGUA QUENTE</t>
  </si>
  <si>
    <t>TUBO DE COBRE SEM COSTURA, CLASSE EL - 1/2"</t>
  </si>
  <si>
    <t>TUBO DE COBRE SEM COSTURA, CLASSE EL - 3/4"</t>
  </si>
  <si>
    <t>TUBO DE COBRE SEM COSTURA, CLASSE EL - 1"</t>
  </si>
  <si>
    <t>TUBO DE COBRE SEM COSTURA, CLASSE EL - 1 1/4"</t>
  </si>
  <si>
    <t>TUBO DE COBRE SEM COSTURA, CLASSE EL - 1 1/2"</t>
  </si>
  <si>
    <t>REDE DE GÁS</t>
  </si>
  <si>
    <t>TUBO PRETO DE AÇO-CARBONO, CLASSE SCH-40 - 3/4"</t>
  </si>
  <si>
    <t>TUBO PRETO DE AÇO-CARBONO, CLASSE SCH-40 - 1"</t>
  </si>
  <si>
    <t>TUBO PRETO DE AÇO-CARBONO, CLASSE SCH-40 - 1 1/4"</t>
  </si>
  <si>
    <t>TUBO PRETO DE AÇO-CARBONO, CLASSE SCH-40 - 1 1/2"</t>
  </si>
  <si>
    <t>CILINDRO DE G.L.P. DE 45KG COM CARGA</t>
  </si>
  <si>
    <t>CAIXA COM COLETOR DE ÁGUA (SIFÃO) PARA REDE DE GÁS</t>
  </si>
  <si>
    <t>REDE DE PREVENÇÃO E COMBATE A INCÊNDIOS</t>
  </si>
  <si>
    <t>TUBO DE AÇO-CARBONO GALVANIZADO, CLASSE MÉDIA (DIN2440) - 2 1/2"</t>
  </si>
  <si>
    <t>TUBO DE AÇO-CARBONO GALVANIZADO, CLASSE MÉDIA (DIN2440) - 3"</t>
  </si>
  <si>
    <t>TUBO DE AÇO-CARBONO GALVANIZADO, CLASSE MÉDIA (DIN2440) - 4"</t>
  </si>
  <si>
    <t>TUBO DE AÇO-CARBONO GALVANIZADO, CLASSE MÉDIA (DIN2440) - 6"</t>
  </si>
  <si>
    <t>RECALQUE DE PASSEIO COM UNIÃO ENGATE RÁPIDO - REGISTRO TIPO GLOBO 2 1/2"</t>
  </si>
  <si>
    <t>HIDRANTE COM UNIÃO DE ENGATE RÁPIDO - REGISTRO TIPO GLOBO 2 1/2"</t>
  </si>
  <si>
    <t>ABRIGO DE EMBUTIR PARA HIDRANTE E MANGUEIRA - CHAPA DE AÇO N.20</t>
  </si>
  <si>
    <t>MANGUEIRA DE INCÊNDIO COM UNIÃO DE ENGATE RÁPIDO, 15M - 1 1/2"</t>
  </si>
  <si>
    <t>MANGUEIRA DE INCÊNDIO COM UNIÃO DE ENGATE RÁPIDO, 30M - 1 1/2"</t>
  </si>
  <si>
    <t>MANGUEIRA DE INCÊNDIO COM UNIÃO DE ENGATE RÁPIDO, 30M - 2 1/2"</t>
  </si>
  <si>
    <t>ESGUICHO DE INCÊNDIO COM ENGATE RÁPIDO - 1 1/2"X1/2"</t>
  </si>
  <si>
    <t>EXTINTOR DE INCÊNDIO COM CARGA DE GÁS CARBÔNICO (CO2) - 4KG</t>
  </si>
  <si>
    <t>EXTINTOR DE INCÊNDIO COM CARGA DE GÁS CARBÔNICO (CO2) - 6KG</t>
  </si>
  <si>
    <t>EXTINTOR DE INCÊNDIO COM CARGA DE GÁS CARBÔNICO (CO2) - 10KG</t>
  </si>
  <si>
    <t>EXTINTOR DE INCÊNDIO COM CARGA DE ÁGUA PRESSURIZADA - 10L</t>
  </si>
  <si>
    <t>EXTINTOR DE INCÊNDIO COM CARGA DE ESPUMA QUÍMICA - 9L</t>
  </si>
  <si>
    <t>EXTINTOR DE INCÊNDIO COM CARGA DE PÓ QUÍMICO SECO - 4KG</t>
  </si>
  <si>
    <t>EXTINTOR DE INCÊNDIO COM CARGA DE PÓ QUÍMICO SECO - 8KG</t>
  </si>
  <si>
    <t>EXTINTOR DE INCÊNDIO COM CARGA DE PÓ QUÍMICO SECO - 12KG</t>
  </si>
  <si>
    <t>SETA PARA HIDRANTE/EXTINTOR DE INCÊNDIO</t>
  </si>
  <si>
    <t>REDE DE ESGOTO SANITÁRIO - TUBULAÇÃO</t>
  </si>
  <si>
    <t>TUBO DE FERRO FUNDIDO PARA ESGOTO, LINHA SMU - 50MM</t>
  </si>
  <si>
    <t>TUBO DE FERRO FUNDIDO PARA ESGOTO, LINHA SMU - 75MM</t>
  </si>
  <si>
    <t>TUBO DE FERRO FUNDIDO PARA ESGOTO, LINHA SMU - 100MM</t>
  </si>
  <si>
    <t>TUBO DE FERRO FUNDIDO PARA ESGOTO, LINHA SMU - 150MM</t>
  </si>
  <si>
    <t>TUBO DE PVC RÍGIDO, PONTA E BOLSA (LINHA ESGOTO) - 40MM (1 1/2")</t>
  </si>
  <si>
    <t>TUBO DE PVC RÍGIDO, PONTA E BOLSA (LINHA ESGOTO) - 50MM (2")</t>
  </si>
  <si>
    <t>TUBO DE PVC RÍGIDO, PONTA E BOLSA (LINHA ESGOTO) - 75MM (3")</t>
  </si>
  <si>
    <t>TUBO DE PVC RÍGIDO, PONTA E BOLSA (LINHA ESGOTO) - 100MM (4")</t>
  </si>
  <si>
    <t>TUBO DE PVC RÍGIDO, PONTA E BOLSA (LINHA ESGOTO) - 150MM (6")</t>
  </si>
  <si>
    <t>TUBO DE PVC RÍGIDO, PONTA E BOLSA (LINHA ESGOTO) - 200MM (8")</t>
  </si>
  <si>
    <t>REDE DE ESGOTO SANITÁRIO - ACESSÓRIOS</t>
  </si>
  <si>
    <t>RALO SECO DE PVC RÍGIDO, COM SAÍDA SOLDADA DE 40MM - DIÂMETRO 100MM</t>
  </si>
  <si>
    <t>CAIXA SIFONADA DE PVC RÍGIDO - 100X150MM</t>
  </si>
  <si>
    <t>CAIXA SIFONADA DE PVC RÍGIDO - 150X150MM</t>
  </si>
  <si>
    <t>CAIXA SIFONADA DE PVC RÍGIDO 250X230X75MM</t>
  </si>
  <si>
    <t>RALO SECO DE FERRO FUNDIDO, COM SAÍDA VERTICAL (SMU) - DIÂMETRO 100MM</t>
  </si>
  <si>
    <t>CAIXA DE GORDURA, ALVENARIA DE TIJOLOS MACIÇOS COMUNS - 60X60CM</t>
  </si>
  <si>
    <t>FOSSA SÉPTICA EM ANÉIS DE CONCRETO, PARA 10 PESSOAS - 1,40 X 1,20M</t>
  </si>
  <si>
    <t>FOSSA SÉPTICA EM ANÉIS DE CONCRETO, PARA 20 PESSOAS - 1,40 X 1,70M</t>
  </si>
  <si>
    <t>FOSSA SÉPTICA EM ANÉIS DE CONCRETO, PARA 100 PESSOAS - 2,40 X 2,50M</t>
  </si>
  <si>
    <t>FOSSA SÉPTICA EM ANÉIS DE CONCRETO, PARA 140 PESSOAS - 2,40 X 3,50M</t>
  </si>
  <si>
    <t>SUMIDOURO, DIÂMETRO INTERNO 2,00M - POÇO ABSORVENTE</t>
  </si>
  <si>
    <t>SUMIDOURO, DIÂMETRO INTERNO 2,00M - TAMPÃO DE CONCRETO</t>
  </si>
  <si>
    <t>FILTRO ANAERÓBICO D=3,00M H=2,00M</t>
  </si>
  <si>
    <t>ANEL DE CONCRETO D=2,00 H=0,50M</t>
  </si>
  <si>
    <t>ANEL DE CONCRETO D=3,00 H=0,50M</t>
  </si>
  <si>
    <t>REDE DE ÁGUAS PLUVIAIS - CAPTAÇÃO</t>
  </si>
  <si>
    <t>RUFO EM CHAPA DE AÇO GALVANIZADO N.24 - DESENVOLVIMENTO 16CM</t>
  </si>
  <si>
    <t>RUFO EM CHAPA DE AÇO GALVANIZADO N.24 - DESENVOLVIMENTO 25CM</t>
  </si>
  <si>
    <t>RUFO EM CHAPA DE AÇO GALVANIZADO N.24 - DESENVOLVIMENTO 33CM</t>
  </si>
  <si>
    <t>RUFO EM CHAPA DE AÇO GALVANIZADO N.24 - DESENVOLVIMENTO 50CM</t>
  </si>
  <si>
    <t>RUFO EM CHAPA DE AÇO GALVANIZADO N.24 - DESENVOLVIMENTO 130CM</t>
  </si>
  <si>
    <t>RUFO EM CHAPA DE AÇO GALVANIZADO N.24 - DESENVOLVIMENTO 140 CM</t>
  </si>
  <si>
    <t>CANALETA MEIA CANA EM CONCRETO D=30CM</t>
  </si>
  <si>
    <t>CANALETA MEIA CANA EM CONCRETO D=40CM</t>
  </si>
  <si>
    <t>CANTONEIRA DE FERRO 1"X1"X1/8" PARA APOIO E CHUMBAMENTO DAS GRELHAS DE FERRO</t>
  </si>
  <si>
    <t>REDE DE ÁGUAS PLUVIAIS - TUBULAÇÃO</t>
  </si>
  <si>
    <t>CONDUTOR EM TUBO DE FERRO FUNDIDO PARA ESGOTO, LINHA SMU - 50MM</t>
  </si>
  <si>
    <t>CONDUTOR EM TUBO DE FERRO FUNDIDO PARA ESGOTO, LINHA SMU - 75MM</t>
  </si>
  <si>
    <t>CONDUTOR EM TUBO DE FERRO FUNDIDO PARA ESGOTO, LINHA SMU - 100MM</t>
  </si>
  <si>
    <t>CONDUTOR EM TUBO DE FERRO FUNDIDO PARA ESGOTO, LINHA SMU - 150MM</t>
  </si>
  <si>
    <t>CONDUTOR EM TUBO DE PVC RÍGIDO, PONTA E BOLSA - 50MM (2")</t>
  </si>
  <si>
    <t>CONDUTOR EM TUBO DE PVC RÍGIDO, PONTA E BOLSA - 75MM (3")</t>
  </si>
  <si>
    <t>CONDUTOR EM TUBO DE PVC RÍGIDO, PONTA E BOLSA - 100MM (4")</t>
  </si>
  <si>
    <t>CONDUTOR EM TUBO DE PVC RÍGIDO, PONTA E BOLSA - 150MM (6")</t>
  </si>
  <si>
    <t>CONDUTOR EM TUBO DE PVC RÍGIDO, PONTA E BOLSA - 200MM (8")</t>
  </si>
  <si>
    <t>GRELHA HEMISFÉRICA DE FERRO FUNDIDO - 75MM</t>
  </si>
  <si>
    <t>GRELHA HEMISFÉRICA DE FERRO FUNDIDO - 100MM</t>
  </si>
  <si>
    <t>GRELHA HEMISFÉRICA DE FERRO FUNDIDO - 150MM</t>
  </si>
  <si>
    <t>CURVA DE FERRO FUNDIDO, LINHA SMU (LIGAÇÃO REDE-CONDUTOR) - 50MM</t>
  </si>
  <si>
    <t>CURVA DE FERRO FUNDIDO, LINHA SMU (LIGAÇÃO REDE-CONDUTOR) - 75MM</t>
  </si>
  <si>
    <t>CURVA DE FERRO FUNDIDO, LINHA SMU (LIGAÇÃO REDE-CONDUTOR) - 100MM</t>
  </si>
  <si>
    <t>CURVA DE FERRO FUNDIDO, LINHA SMU (LIGAÇÃO REDE-CONDUTOR) - 150MM</t>
  </si>
  <si>
    <t>LIGAÇÃO PARA DESPEJO LIVRE EM SARJETAS, COM TUBO DE FERRO FUNDIDO SMU - 100MM</t>
  </si>
  <si>
    <t>APARELHOS SANITÁRIOS E EQUIPAMENTOS</t>
  </si>
  <si>
    <t>BACIA SANITÁRIA SIFONADA, DE LOUÇA BRANCA</t>
  </si>
  <si>
    <t>BACIA SANITÁRIA COM CAIXA ACOPLADA DE LOUÇA BRANCA</t>
  </si>
  <si>
    <t>BACIA SANITÁRIA INFANTIL SIFONADA, DE LOUÇA BRANCA</t>
  </si>
  <si>
    <t>BACIA SANITÁRIA ALTEADA PARA PORTADORES DE DEFICIÊNCIA FÍSICA</t>
  </si>
  <si>
    <t>LAVATÓRIO DE LOUÇA BRANCA, SEM COLUNA, CAPACIDADE MÍNIMA 5L, EXCLUSIVE TORNEIRA</t>
  </si>
  <si>
    <t>LAVATÓRIO DE LOUÇA INDIVIDUAL PARA PORTADORES DE DEFICIÊNCIA FÍSICA</t>
  </si>
  <si>
    <t>LAVATÓRIO OVAL DE EMBUTIR, LOUÇA BRANCA - EXCLUSIVE TORNEIRA</t>
  </si>
  <si>
    <t>MICTÓRIO INDIVIDUAL DE LOUÇA BRANCA, TIPO BACIA - DE CENTRO</t>
  </si>
  <si>
    <t>MICTÓRIO INDIVIDUAL DE LOUÇA, PARA DEFICIENTE</t>
  </si>
  <si>
    <t>CONJUNTO ANTIVANDALISMO PARA MICTÓRIO FORMADO  POR VÁLVULA DE FECHAMENTO AUTOMÁTICO E RABICHO DE METAL</t>
  </si>
  <si>
    <t>TANQUE DE LOUÇA BRANCA, SEM COLUNA, CAPACIDADE MÍNIMA 30L, EXCLUSIVE TORNEIRA</t>
  </si>
  <si>
    <t>CUBA SIMPLES DE AÇO INOXIDÁVEL CHAPA 20 - 500X400X250MM</t>
  </si>
  <si>
    <t>CUBA SIMPLES DE AÇO INOXIDÁVEL CHAPA 20 - 500X400X150MM</t>
  </si>
  <si>
    <t>CUBA DUPLA DE AÇO INOXIDÁVEL CHAPA 20 - 700X400X150MM</t>
  </si>
  <si>
    <t>CUBA DUPLA DE AÇO INOXIDÁVEL CHAPA 20 - 1020X400X200MM</t>
  </si>
  <si>
    <t>TANQUE DE PANELA EM AÇO INOXIDÁVEL CHAPA 18  - 600X500X400MM</t>
  </si>
  <si>
    <t>TANQUE DE PANELA EM AÇO INOXIDÁVEL - 600X500X500MM</t>
  </si>
  <si>
    <t>CUBA DE FIBRA DE VIDRO 600 X 500 X 200MM</t>
  </si>
  <si>
    <t>BEBEDOURO ELÉTRICO COM SISTEMA DE REFRIGERAÇÃO E DUAS SAÍDAS - 40L</t>
  </si>
  <si>
    <t>BEBEDOURO ELÉTRICO COM SISTEMA DE REFRIGERAÇÃO E DUAS SAÍDAS - 80L</t>
  </si>
  <si>
    <t>FILTRO TIPO CUNO OU SIMILAR COM ELEMENTO FILTRANTE CEL./CARVAO/CEL. 180 L/H</t>
  </si>
  <si>
    <t>METAIS SANITÁRIOS E ACESSÓRIOS</t>
  </si>
  <si>
    <t>TORNEIRA DE PRESSÃO PARA USO GERAL, METAL CROMADO - 1/2"</t>
  </si>
  <si>
    <t>TORNEIRA DE PRESSÃO PARA USO GERAL, METAL CROMADO - 3/4"</t>
  </si>
  <si>
    <t>TORNEIRA DE PRESSÃO PARA PIA, COM CORPO LONGO E AERADOR - 3/4"</t>
  </si>
  <si>
    <t>TORNEIRA CLÍNICA DE MESA - 12 CM - 1/2"</t>
  </si>
  <si>
    <t>TORNEIRA DE MESA COM ACIONAMENTO MANUAL E FECHAMENTO AUTOMÁTICO</t>
  </si>
  <si>
    <t>TORNEIRA ELETRÔNICA DE MESA, COM SENSOR E ACIONAMENTO ELÉTRICO</t>
  </si>
  <si>
    <t>BICA ALTA ARTICULÁVEL DE MESA - 1/2"</t>
  </si>
  <si>
    <t>MISTURADOR DE PAREDE PARA PIA, COM BICA MÓVEL TIPO LONGA E AERADOR - 3/4"</t>
  </si>
  <si>
    <t>REGISTRO REGULADOR DE VAZÃO - 1/2"</t>
  </si>
  <si>
    <t>TORNEIRA DE PAREDE ANTIVANDALISMO</t>
  </si>
  <si>
    <t>TORNEIRA ELÉTRICA AUTOMÁTICA, COM CORPO EM PVC CROMADO - 220V</t>
  </si>
  <si>
    <t>VÁLVULA DE ACIONAMENTO HIDRO-MECÂNICO POR PEDAL</t>
  </si>
  <si>
    <t>VÁLVULA DE DESCARGA EXTERNA COM ALAVANCA - 1 1/4"</t>
  </si>
  <si>
    <t>ACABAMENTO ANTIVANDALISMO PARA VÁLVULA DE DESCARGA</t>
  </si>
  <si>
    <t>VÁLVULA DE FECHAMENTO AUTOMÁTICO PARA CHUVEIRO ELÉTRICO</t>
  </si>
  <si>
    <t>VÁLVULA DE FECHAMENTO AUTOMÁTICO PARA DUCHA DE ÁGUA FRIA OU PRÉ-MISTURADA</t>
  </si>
  <si>
    <t>VÁLVULA DE FECHAMENTO AUTOMÁTICO PARA CHUVEIRO DE AQUECEDOR DE ACUMULAÇÃO</t>
  </si>
  <si>
    <t>CHUVEIRO ELÉTRICO AUTOMÁTICO, CORPO EM PVC CROMADO - 220V-2800/4400W</t>
  </si>
  <si>
    <t>CHUVEIRO DUCHA MODELO JET-SET METÁLICA OU SIMILAR</t>
  </si>
  <si>
    <t>DUCHA HIGIÊNICA FLEXÍVEL SEM REGISTRO DE PAREDE</t>
  </si>
  <si>
    <t>CONJUNTO ANTIVANDALISMO FORMADO DE CHUVEIRO E VÁLVULA DE FECHAMENTO AUTOMÁTICO (ÁGUA FRIA OU PRÉ-MISTURADA)</t>
  </si>
  <si>
    <t>MISTURADOR DE MESA PARA LAVATÓRIO - 1/2"</t>
  </si>
  <si>
    <t>FRONTÃO OU TESTEIRA DE MÁRMORE BRANCO ESPIRITO SANTO - H. ATÉ 10CM</t>
  </si>
  <si>
    <t>FRONTÃO OU TESTEIRA DE GRANITO CINZA MAUA - H ATÉ 10CM</t>
  </si>
  <si>
    <t>TAMPO PARA BANCADA ÚMIDA - GRANITO CINZA ANDORINHA - ESPESSURA 2CM</t>
  </si>
  <si>
    <t>TAMPO PARA BANCADA ÚMIDA - CONCRETO POLIDO E=40MM COM BORDAS ARREDONDADAS E ENVERNIZADAS</t>
  </si>
  <si>
    <t>TAMPO PARA BANCADA ÚMIDA - CONCRETO POLIDO E=50MM COM BORDAS ARREDONDADAS E ENVERNIZADAS</t>
  </si>
  <si>
    <t>SABONETEIRA PARA SABÃO LÍQUIDO</t>
  </si>
  <si>
    <t>PORTA TOALHA DE PAPEL INTER FOLHAS</t>
  </si>
  <si>
    <t>DEMOLIÇÃO DE TUBULAÇÃO DE AÇO PRETO OU GALVANIZADO - ATÉ 2"</t>
  </si>
  <si>
    <t>DEMOLIÇÃO DE TUBULAÇÃO DE AÇO PRETO OU GALVANIZADO - ACIMA DE 2"</t>
  </si>
  <si>
    <t>DEMOLIÇÃO DE TUBULAÇÃO DE PVC RÍGIDO - ATÉ 4"</t>
  </si>
  <si>
    <t>DEMOLIÇÃO DE TUBULAÇÃO DE PVC RÍGIDO - ACIMA DE 4"</t>
  </si>
  <si>
    <t>DEMOLIÇÃO DE TUBULAÇÃO DE COBRE - ATÉ 1 1/4"</t>
  </si>
  <si>
    <t>DEMOLIÇÃO DE REGISTROS</t>
  </si>
  <si>
    <t>DEMOLIÇÃO DE CALHAS, RUFOS OU RINCÕES EM CHAPA METÁLICA</t>
  </si>
  <si>
    <t>DEMOLIÇÃO DE CONDUTORES APARENTES</t>
  </si>
  <si>
    <t>RETIRADA DE TUBULAÇÃO DE AÇO PRETO OU GALVANIZADO - ATÉ 2"</t>
  </si>
  <si>
    <t>RETIRADA DE TUBULAÇÃO DE AÇO PRETO OU GALVANIZADO - ACIMA DE 2"</t>
  </si>
  <si>
    <t>RETIRADA DE TUBULAÇÃO DE PVC RÍGIDO - ATÉ 4"</t>
  </si>
  <si>
    <t>RETIRADA DE TUBULAÇÃO DE PVC RÍGIDO - ACIMA DE 4"</t>
  </si>
  <si>
    <t>RETIRADA DE TUBULAÇÃO DE COBRE - ATÉ 1 1/4"</t>
  </si>
  <si>
    <t>RETIRADA DE TUBULAÇÃO DE COBRE - ACIMA DE 1 1/4"</t>
  </si>
  <si>
    <t>RETIRADA DE TUBULAÇÃO DE FERRO FUNDIDO - ATÉ 4"</t>
  </si>
  <si>
    <t>RETIRADA DE TUBULAÇÃO DE FERRO FUNDIDO - ACIMA DE 4"</t>
  </si>
  <si>
    <t>RETIRADA DE TUBULAÇÃO DE CIMENTO-AMIANTO - ATÉ 3"</t>
  </si>
  <si>
    <t>RETIRADA DE TUBULAÇÃO DE CIMENTO-AMIANTO - ACIMA DE 3"</t>
  </si>
  <si>
    <t>RETIRADA DE TUBULAÇÃO DE CERÂMICA VIDRADA - ATÉ 6"</t>
  </si>
  <si>
    <t>RETIRADA DE TUBULAÇÃO DE CERÂMICA VIDRADA - ACIMA DE 6"</t>
  </si>
  <si>
    <t>RETIRADA DE RESERVATÓRIOS DE CIMENTO-AMIANTO - ATÉ 1000 LITROS</t>
  </si>
  <si>
    <t>RETIRADA DE REGISTROS OU VÁLVULAS FLUXÍVEIS</t>
  </si>
  <si>
    <t>RETIRADA DE VÁLVULAS DE RETENÇÃO</t>
  </si>
  <si>
    <t>RETIRADA DE CONJUNTOS MOTOR-BOMBA</t>
  </si>
  <si>
    <t>RETIRADA DE CAIXAS SIFONADAS OU RALOS</t>
  </si>
  <si>
    <t>RETIRADA DE HIDRANTES DE PAREDE</t>
  </si>
  <si>
    <t>RETIRADA DE CALHAS, RUFOS OU RINCÕES EM CHAPA METÁLICA</t>
  </si>
  <si>
    <t>RETIRADA DE CONDUTORES APARENTES</t>
  </si>
  <si>
    <t>RETIRADA DE APARELHOS SANITÁRIOS, INCLUSIVE ACESSÓRIOS</t>
  </si>
  <si>
    <t>RETIRADA DE SIFÕES</t>
  </si>
  <si>
    <t>RETIRADA DE TORNEIRAS</t>
  </si>
  <si>
    <t>RETIRADA DE CAIXAS DE DESCARGA DE SOBREPOR</t>
  </si>
  <si>
    <t>RETIRADA DO TAMPO ÚMIDO</t>
  </si>
  <si>
    <t>RECOLOCAÇÃO DE REGISTROS OU VÁLVULAS FLUXÍVEIS</t>
  </si>
  <si>
    <t>RECOLOCAÇÃO DE VÁLVULAS DE RETENÇÃO</t>
  </si>
  <si>
    <t>RECOLOCAÇÃO DE CONJUNTOS MOTOR-BOMBA</t>
  </si>
  <si>
    <t>RECOLOCAÇÃO DE CAIXAS SIFONADAS OU RALOS</t>
  </si>
  <si>
    <t>RECOLOCAÇÃO DE HIDRANTES DE PAREDE</t>
  </si>
  <si>
    <t>RECOLOCAÇÃO DE CALHAS, RUFOS OU RINCÕES EM CHAPA METÁLICA</t>
  </si>
  <si>
    <t>RECOLOCAÇÃO DE CONDUTORES APARENTES</t>
  </si>
  <si>
    <t>RECOLOCAÇÃO DE APARELHOS SANITÁRIOS, INCLUSIVE ACESSÓRIOS</t>
  </si>
  <si>
    <t>RECOLOCAÇÃO DE SIFÕES</t>
  </si>
  <si>
    <t>RECOLOCAÇÃO DE TORNEIRAS</t>
  </si>
  <si>
    <t>RECOLOCAÇÃO DE CAIXAS DE DESCARGA DE SOBREPOR</t>
  </si>
  <si>
    <t>SIFÃO COM COPO, TIPO REFORÇADO, PVC RÍGIDO - 1 1/2"X2"</t>
  </si>
  <si>
    <t>SIFÃO TIPO PESADO, METAL CROMADO - 1"X1 1/2"</t>
  </si>
  <si>
    <t>SIFÃO TIPO PESADO, METAL CROMADO - 1"X2"</t>
  </si>
  <si>
    <t>SIFÃO TIPO PESADO, METAL CROMADO - 1 1/2"X2"</t>
  </si>
  <si>
    <t>TUBO DE LIGAÇÃO FLEXÍVEL, PVC - 1/2"X30/40CM</t>
  </si>
  <si>
    <t>TUBO DE LIGAÇÃO FLEXÍVEL, METAL CROMADO - 1/2"X30/40CM</t>
  </si>
  <si>
    <t>TORNEIRA DE PRESSÃO PARA LAVATÓRIO, METAL CROMADO - 1/2"</t>
  </si>
  <si>
    <t>VÁLVULA AMERICANA DE METAL CROMADO - 1 1/2"X3 3/4"</t>
  </si>
  <si>
    <t>TUBO DE LIGAÇÃO EM ALUMÍNIO COM CANOPLA, PARA CHUVEIRO - 3/4"</t>
  </si>
  <si>
    <t>DESENTUPIMENTO DE RAMAIS DE ESGOTO OU ÁGUAS PLUVIAIS</t>
  </si>
  <si>
    <t>REVESTIMENTOS</t>
  </si>
  <si>
    <t>REVESTIMENTO DE FORROS</t>
  </si>
  <si>
    <t>CHAPISCO COMUM - ARGAMASSA DE CIMENTO E AREIA 1:3</t>
  </si>
  <si>
    <t>EMBOÇO - ARGAMASSA MISTA DE CIMENTO, CAL E AREIA 1:4/12</t>
  </si>
  <si>
    <t>EMBOÇO DESEMPENADO PARA PINTURA - ARGAMASSA MISTA CIMENTO, CAL E AREIA 1:3/12</t>
  </si>
  <si>
    <t>REBOCO INTERNO - ARGAMASSA PRÉ-FABRICADA</t>
  </si>
  <si>
    <t>REVESTIMENTO DE PAREDES INTERNAS</t>
  </si>
  <si>
    <t>REVESTIMENTO DE PAREDES EXTERNAS</t>
  </si>
  <si>
    <t>ARREMATES DE REVESTIMENTO</t>
  </si>
  <si>
    <t>CANTONEIRA DE PROTEÇÃO - PERFIL "L" DE FERRO, 1 1/4" X 1 1/4" X 1/8"</t>
  </si>
  <si>
    <t>DEMOLIÇÃO DE ARGAMASSA DE CAL E AREIA OU MISTA</t>
  </si>
  <si>
    <t>DEMOLIÇÃO DE ARGAMASSA DE CIMENTO E AREIA</t>
  </si>
  <si>
    <t>DEMOLIÇÃO DE REVESTIMENTO CERÂMICO OU SIMILAR</t>
  </si>
  <si>
    <t>DEMOLIÇÃO DE LAMBRI DE TÁBUAS OU CHAPAS DE MADEIRA, EXCLUSIVE ENTARUGAMENTO</t>
  </si>
  <si>
    <t>DEMOLIÇÃO DE LAMBRI DE TÁBUAS OU CHAPAS DE MADEIRA, INCLUSIVE ENTARUGAMENTO</t>
  </si>
  <si>
    <t>RETIRADA DE FORRAS DE PEDRAS NATURAIS - GRANITO OU MÁRMORE</t>
  </si>
  <si>
    <t>RETIRADA DE LAMBRI DE TÁBUAS OU CHAPAS DE MADEIRA, EXCLUSIVE ENTARUGAMENTO</t>
  </si>
  <si>
    <t>RETIRADA DE LAMBRI DE TÁBUAS OU CHAPAS DE MADEIRA, INCLUSIVE ENTARUGAMENTO</t>
  </si>
  <si>
    <t>RECOLOCAÇÃO DE FORRAS DE PEDRAS NATURAIS - GRANITO OU MÁRMORE</t>
  </si>
  <si>
    <t>REPAROS EM TRINCAS E RACHADURAS</t>
  </si>
  <si>
    <t>REPAROS EM EMBOÇO - ARGAMASSA MISTA DE CIMENTO, CAL E AREIA 1:4/12</t>
  </si>
  <si>
    <t>REPAROS EM REBOCO - ARGAMASSA DE CAL E AREIA 1:2</t>
  </si>
  <si>
    <t>FORROS</t>
  </si>
  <si>
    <t>FORROS FALSOS</t>
  </si>
  <si>
    <t>FORRO FIBRA MINERAL MODELADO ÚMIDA - ACABAMENTO SUPERFÍCIE PINTURA VINÍLICA A BASE DE LÁTEX BRANCA - ESPESSURA 13MM, NRC=0,50, CAC=MÍNIMO 35</t>
  </si>
  <si>
    <t>FORRO EM RÉGUA DE PVC 200MM - INCLUSIVE PERFIS DE FIXAÇÃO E ACABAMENTO</t>
  </si>
  <si>
    <t>DEMOLIÇÃO DE ESTUQUE COMUM, EXCLUSIVE ENTARUGAMENTO</t>
  </si>
  <si>
    <t>DEMOLIÇÃO DE FORRO DE TÁBUAS OU CHAPAS DE MADEIRA, EXCLUSIVE ENTARUGAMENTO</t>
  </si>
  <si>
    <t>DEMOLIÇÃO DE FORRO DE GESSO</t>
  </si>
  <si>
    <t>DEMOLIÇÃO DE ENTARUGAMENTO DE FORRO</t>
  </si>
  <si>
    <t>RETIRADA DE FORRO DE TÁBUAS OU CHAPAS EM GERAL - PREGADAS</t>
  </si>
  <si>
    <t>RETIRADA DE FORRO DE CHAPAS EM GERAL - APOIADAS</t>
  </si>
  <si>
    <t>RETIRADA DE ENTARUGAMENTO DE FORRO</t>
  </si>
  <si>
    <t>RETIRADA DE FORRO EM RÉGUAS DE PVC, INCLUSIVE PERFIS</t>
  </si>
  <si>
    <t>PISOS</t>
  </si>
  <si>
    <t>LASTROS E ENCHIMENTOS</t>
  </si>
  <si>
    <t>ENCHIMENTO COM TIJOLOS CERÂMICOS FURADOS</t>
  </si>
  <si>
    <t>ENCHIMENTO COM ARGILA EXPANDIDA</t>
  </si>
  <si>
    <t>LASTRO DE CONCRETO - 200KG CIM/M3</t>
  </si>
  <si>
    <t>LASTRO DE CONCRETO, COM HIDROFUGO - 150KG CIM/M3</t>
  </si>
  <si>
    <t>LASTRO DE CONCRETO, COM HIDROFUGO - 200KG CIM/M3</t>
  </si>
  <si>
    <t>LASTRO DE CONCRETO COM AGREGADO RECICLADO - 150KG CIM/M3</t>
  </si>
  <si>
    <t>LASTRO DE CONCRETO COM AGREGADO RECICLADO - 200KG CIM/M3</t>
  </si>
  <si>
    <t>REVESTIMENTO DE PISOS</t>
  </si>
  <si>
    <t>CIMENTADO COMUM, DESEMPENADO - ESPESSURA 20MM</t>
  </si>
  <si>
    <t>CIMENTADO COMUM, DESEMPENADO E ALISADO - ESPESSURA 20MM</t>
  </si>
  <si>
    <t>CIMENTADO COM CORANTE, DESEMPENADO E ALISADO - ESPESSURA 20MM</t>
  </si>
  <si>
    <t>ACABAMENTO DE PISO DE CONCRETO TIPO BAMBOLÊ</t>
  </si>
  <si>
    <t>CIMENTADO COM AGREGADO RECICLADO, COM CORANTE DESEMPENADO  ALISADO</t>
  </si>
  <si>
    <t>CIMENTADO COMUM COM AGREGADO RECICLADO, DESEMPENADO - ESPESSURA 20MM</t>
  </si>
  <si>
    <t>PISO ESTRUTURAL EM CONCRETO ARMADO - 7CM</t>
  </si>
  <si>
    <t>MOSAICO PORTUGUÊS UMA OU DUAS CORES SOBRE BASE DE AREIA RECICLADA</t>
  </si>
  <si>
    <t>PISO CERÂMICO ESMALTADO  (PEI-5) - ASSENTADO COM ARGAMASSA COMUM</t>
  </si>
  <si>
    <t>PISO PODOTÁTIL, ALERTA DIRECIONAL, INTERTRAVADO 6CM</t>
  </si>
  <si>
    <t>PISO EM GRANITO CINZA MAUA, PLACAS - ESPESSURA 2CM</t>
  </si>
  <si>
    <t>GRANITO POLIDO, FORRAS DE 20MM - VERDE UBATUBA</t>
  </si>
  <si>
    <t>MÁRMORE POLIDO, FORRAS DE 20MM - BRANCO ESPIRITO SANTO</t>
  </si>
  <si>
    <t>CHAPAS DE BORRACHA SINTÉTICA ASSENTES COM COLA, E=4 A 5MM - LISAS</t>
  </si>
  <si>
    <t>CHAPAS DE BORRACHA SINTÉTICA ASSENTES COM COLA, E=4 A 5MM - COM RELEVO</t>
  </si>
  <si>
    <t>CHAPAS DE BORRACHA SINTÉTICA ASSENTES COM ARGAMASSA, E=8 A 10MM - LISAS</t>
  </si>
  <si>
    <t>CHAPAS DE BORRACHA SINTÉTICA ASSENTES COM ARGAMASSA, E=8 A 10MM - COM RELEVO</t>
  </si>
  <si>
    <t>ARREMATE DE PISOS E ESCADAS</t>
  </si>
  <si>
    <t>RODAPÉ CERÂMICO ESMALTADO PEIV 7CM À 10CM</t>
  </si>
  <si>
    <t>RODAPÉ DE FIBRO-VINIL - 7,5CM</t>
  </si>
  <si>
    <t>JUNTA PLÁSTICA PARA PISOS 3/4" X 1/8"</t>
  </si>
  <si>
    <t>DEGRAUS DE ARGAMASSA DE CIMENTO E AREIA 1:3</t>
  </si>
  <si>
    <t>DEGRAUS DE GRANILITE</t>
  </si>
  <si>
    <t>DEGRAUS DE ARGAMASSA DE ALTA RESISTÊNCIA</t>
  </si>
  <si>
    <t>DEGRAUS DE CHAPAS DE BORRACHA SINTÉTICA - ESPESSURA 4 À 5MM</t>
  </si>
  <si>
    <t>FITA ANTIDERRAPANTE, FAIXA COM LARGURA=5CM E ESPESSURA=2MM, APLICAÇÃO EM DEGRAU</t>
  </si>
  <si>
    <t>SOLEIRAS</t>
  </si>
  <si>
    <t>DEMOLIÇÃO DE ARGAMASSA, CERÂMICA OU SIMILAR INCLUSIVE ARGAMASSA DE REGULARIZAÇÃO</t>
  </si>
  <si>
    <t>DEMOLIÇÃO DE TACOS DE MADEIRA, INCLUSIVE ARGAMASSA DE ASSENTAMENTO</t>
  </si>
  <si>
    <t>DEMOLIÇÃO DE SOALHO DE MADEIRA, EXCLUSIVE VIGAMENTO</t>
  </si>
  <si>
    <t>DEMOLIÇÃO DE SOALHO DE MADEIRA, INCLUSIVE VIGAMENTO</t>
  </si>
  <si>
    <t>DEMOLIÇÃO DE FIBRO-VINIL OU BORRACHA SINTÉTICA, INCLUSIVE ARGAMASSA DE REGULARIZAÇÃO</t>
  </si>
  <si>
    <t>DEMOLIÇÃO DE RODAPÉS EM GERAL, INCLUSIVE ARGAMASSA DE ASSENTAMENTO</t>
  </si>
  <si>
    <t>DEMOLIÇÃO DE DEGRAUS EM GERAL, INCLUSIVE ARGAMASSA DE ASSENTAMENTO</t>
  </si>
  <si>
    <t>RETIRADA DE TACOS DE MADEIRA</t>
  </si>
  <si>
    <t>RETIRADA DE SOALHO DE MADEIRA, EXCLUSIVE VIGAMENTO</t>
  </si>
  <si>
    <t>RETIRADA DE SOALHO DE MADEIRA, INCLUSIVE VIGAMENTO</t>
  </si>
  <si>
    <t>RETIRADA DE FIBRO-VINIL</t>
  </si>
  <si>
    <t>RETIRADA DE RODAPÉS DE MADEIRA, INCLUSIVE CORDÃO</t>
  </si>
  <si>
    <t>RECOLOCAÇÃO DE TACOS DE MADEIRA</t>
  </si>
  <si>
    <t>RECOLOCAÇÃO DE SOALHO DE MADEIRA, EXCLUSIVE VIGAMENTO</t>
  </si>
  <si>
    <t>RECOLOCAÇÃO DE SOALHO DE MADEIRA, INCLUSIVE VIGAMENTO</t>
  </si>
  <si>
    <t>RECOLOCAÇÃO DE FIBRO-VINIL</t>
  </si>
  <si>
    <t>RECOLOCAÇÃO DE RODAPÉS DE MADEIRA, INCLUSIVE CORDÃO</t>
  </si>
  <si>
    <t>COLAGEM DE TACOS SOLTOS - COM FORNECIMENTO DE TACOS</t>
  </si>
  <si>
    <t>COLAGEM DE TACOS SOLTOS - SEM FORNECIMENTO DE TACOS</t>
  </si>
  <si>
    <t>TESTEIRA DE BORRACHA SINTÉTICA PARA DEGRAUS</t>
  </si>
  <si>
    <t>POLIMENTO DE PISO DE GRANILITE OU ARGAMASSA DE ALTA RESISTÊNCIA</t>
  </si>
  <si>
    <t>POLIMENTO DE PISO DE MÁRMORE</t>
  </si>
  <si>
    <t>VIDROS</t>
  </si>
  <si>
    <t>VIDROS ENCAIXILHADOS E ESPELHOS</t>
  </si>
  <si>
    <t>VIDRO LISO COMUM, TRANSPARENTE INCOLOR - ESPESSURA 4MM</t>
  </si>
  <si>
    <t>VIDRO LISO COMUM, TRANSPARENTE INCOLOR - ESPESSURA 5MM</t>
  </si>
  <si>
    <t>VIDRO LISO COMUM, TRANSPARENTE INCOLOR - ESPESSURA 6MM</t>
  </si>
  <si>
    <t>VIDRO IMPRESSO COMUM, TRANSLÚCIDO INCOLOR - TIPO CANELADO, 4MM</t>
  </si>
  <si>
    <t>VIDRO LISO DE SEGURANÇA, LAMINADO INCOLOR - ESPESSURA 6MM</t>
  </si>
  <si>
    <t>VIDRO LISO DE SEGURANÇA, LAMINADO LEITOSO - ESPESSURA 6MM</t>
  </si>
  <si>
    <t>VIDRO LISO DE SEGURANÇA, TEMPERADO INCOLOR - ESPESSURA 6MM</t>
  </si>
  <si>
    <t>VIDRO LISO DE SEGURANÇA, TEMPERADO INCOLOR - ESPESSURA 10MM</t>
  </si>
  <si>
    <t>ESPELHO COMUM - ESPESSURA 3MM</t>
  </si>
  <si>
    <t>ESPELHO E=3MM COM MOLDURA DE ALUMÍNIO</t>
  </si>
  <si>
    <t>DEMOLIÇÃO DE VIDROS ENCAIXILHADOS EM GERAL, INCLUSIVE LIMPEZA DO CAIXILHO</t>
  </si>
  <si>
    <t>RECOLOCAÇÃO DE VIDROS ENCAIXILHADOS EM GERAL</t>
  </si>
  <si>
    <t>PINTURA</t>
  </si>
  <si>
    <t>PINTURA EM ALVENARIA E CONCRETO</t>
  </si>
  <si>
    <t>AGUADA DE CAL - CONCRETO OU REBOCO SEM MASSA CORRIDA, INTERIOR</t>
  </si>
  <si>
    <t>AGUADA DE CAL - CONCRETO OU REBOCO SEM MASSA CORRIDA, EXTERIOR</t>
  </si>
  <si>
    <t>TINTA PVA (LÁTEX) - REBOCO COM MASSA CORRIDA</t>
  </si>
  <si>
    <t>TINTA ACRÍLICA - CONCRETO OU REBOCO SEM MASSA CORRIDA</t>
  </si>
  <si>
    <t>TINTA ACRÍLICA - REBOCO COM MASSA CORRIDA</t>
  </si>
  <si>
    <t>TINTA ACRÍLICA COR DE CONCRETO COM MASSA TEXTURA ACRÍLICA</t>
  </si>
  <si>
    <t>TINTA ACRÍLICA TEXTURADA</t>
  </si>
  <si>
    <t>TINTA EPÓXI - REBOCO COM MASSA BASE EPÓXI</t>
  </si>
  <si>
    <t>VERNIZ ACRÍLICO - CONCRETO APARENTE/ ALVENARIA</t>
  </si>
  <si>
    <t>PINTURA EM MADEIRA</t>
  </si>
  <si>
    <t>ESMALTE SINTÉTICO - ESQUADRIAS E PEÇAS DE MARCENARIA, SEM EMASSAMENTO</t>
  </si>
  <si>
    <t>ESMALTE SINTÉTICO - ESQUADRIAS E PEÇAS DE MARCENARIA, COM EMASSAMENTO</t>
  </si>
  <si>
    <t>ESMALTE SINTÉTICO - ESTRUTURAS DE MADEIRA, SEM EMASSAMENTO</t>
  </si>
  <si>
    <t>ESMALTE SINTÉTICO - RODAPÉS, GUARNIÇÕES E MOLDURAS DE MADEIRA</t>
  </si>
  <si>
    <t>LÍQUIDO IMUNIZANTE PARA MADEIRA A BASE DE PIRETROIDE DISSOLVIDO EM ISOPARAFINA - COM APLICAÇÃO</t>
  </si>
  <si>
    <t>VERNIZ A BASE DE POLIURETANO TIPO "MARÍTIMO" - ESQUADRIAS E PEÇAS DE MARCENARIA</t>
  </si>
  <si>
    <t>PINTURA EM METAL</t>
  </si>
  <si>
    <t>TINTA BETUMINOSA - INTERIOR DE CALHAS, RUFOS E RINCÕES METÁLICOS</t>
  </si>
  <si>
    <t>ESMALTE SINTÉTICO - ESQUADRIAS E PEÇAS DE SERRALHERIA</t>
  </si>
  <si>
    <t>ESMALTE SINTÉTICO - ESTRUTURAS METÁLICAS</t>
  </si>
  <si>
    <t>ESMALTE SINTÉTICO - EXTERIOR DE CALHAS, RUFOS E CONDUTORES</t>
  </si>
  <si>
    <t>REMOÇÃO DE AGUADA DE CAL OU TINTA A BASE DE CIMENTO - ESCOVA DE AÇO</t>
  </si>
  <si>
    <t>REMOÇÃO DE PINTURA EM ALVENARIA E CONCRETO - LIXA</t>
  </si>
  <si>
    <t>REMOÇÃO DE PINTURA EM ALVENARIA E CONCRETO - REMOVEDOR</t>
  </si>
  <si>
    <t>REMOÇÃO DE PINTURA EM CONCRETO - JATEAMENTO</t>
  </si>
  <si>
    <t>REMOÇÃO DE PINTURA EM ESQUADRIAS E FORROS DE MADEIRA - LIXA</t>
  </si>
  <si>
    <t>REMOÇÃO DE PINTURA EM ESQUADRIAS E FORROS DE MADEIRA - REMOVEDOR</t>
  </si>
  <si>
    <t>REMOÇÃO DE PINTURA EM RODAPÉS E MOLDURAS DE MADEIRA - LIXA</t>
  </si>
  <si>
    <t>REMOÇÃO DE PINTURA EM RODAPÉS E MOLDURAS DE MADEIRA - REMOVEDOR</t>
  </si>
  <si>
    <t>REMOÇÃO DE PINTURA EM ESQUADRIAS E PEÇAS DE SERRALHERIA - LIXA</t>
  </si>
  <si>
    <t>REMOÇÃO DE PINTURA EM ESQUADRIAS E PEÇAS DE SERRALHERIA - REMOVEDOR</t>
  </si>
  <si>
    <t>REMOÇÃO DE PINTURA EM ESTRUTURAS METÁLICAS - JATEAMENTO</t>
  </si>
  <si>
    <t>PVA (LÁTEX) - REPINTURA DE ALVENARIA E CONCRETO, COM RETOQUES DE MASSA</t>
  </si>
  <si>
    <t>TINTA ACRÍLICA - REPINTURA DE ALVENARIA E CONCRETO COM RETOQUE DE MASSA</t>
  </si>
  <si>
    <t>ESMALTE SINTÉTICO - REPINTURA DE ESQUADRIAS DE MADEIRA</t>
  </si>
  <si>
    <t>ESMALTE SINTÉTICO - REPINTURA DE ESTRUTURAS DE MADEIRA</t>
  </si>
  <si>
    <t>ESMALTE SINTÉTICO - REPINTURA DE FORROS DE MADEIRA</t>
  </si>
  <si>
    <t>ESMALTE SINTÉTICO - REPINTURA DE RODAPÉS E MOLDURAS DE MADEIRA</t>
  </si>
  <si>
    <t>ESMALTE SINTÉTICO - REPINTURA DE ESQUADRIAS METÁLICAS</t>
  </si>
  <si>
    <t>SERV.COMPLEMENTARES</t>
  </si>
  <si>
    <t>FECHAMENTOS</t>
  </si>
  <si>
    <t>MURO DE ARRIMO H=1,40M, COM DRENAGEM</t>
  </si>
  <si>
    <t>MURO DE ARRIMO H=2,50M, COM DRENAGEM</t>
  </si>
  <si>
    <t>MURO DE ARRIMO H=3,50M, COM DRENAGEM</t>
  </si>
  <si>
    <t>MURO DE ARRIMO H=4,50M, COM DRENAGEM</t>
  </si>
  <si>
    <t>GRADIL DE FERRO GALVANIZADO ELETROFUNDIDO - BARRA 25X2MM - MALHA 65X132MM - MONTANTE COM DISTÂNCIA DE 1650MM - SEM PINTURA</t>
  </si>
  <si>
    <t>GRADIL DE FERRO GALVANIZADO ELETROFUNDIDO - BARRA 25X2MM - MALHA 65X132MM - MONTANTE COM DISTÂNCIA DE 1650MM - COM PINTURA</t>
  </si>
  <si>
    <t>PORTÃO EM FERRO GALVANIZADO ELETROFUNDIDO, MALHA 65X132MM, DE ABRIR, 1 FOLHA, SEM PINTURA</t>
  </si>
  <si>
    <t>PORTÃO EM FERRO GALVANIZADO ELETROFUNDIDO MALHA 65X132MM, DE ABRIR, 1 FOLHA, COM PINTURA ELETROLÍTICA</t>
  </si>
  <si>
    <t>PORTÃO EM FERRO GALVANIZADO ELETROFUNDIDO MALHA 65X132MM, DE ABRIR, 2 FOLHAS, SEM PINTURA</t>
  </si>
  <si>
    <t>PORTÃO EM FERRO GALVANIZADO ELETROFUNDIDO MALHA 65X132MM, DE ABRIR, 2 FOLHAS, COM PINTURA ELETROLÍTICA</t>
  </si>
  <si>
    <t>PORTÃO EM FERRO GALVANIZADO ELETROFUNDIDO MALHA 65X132MM, DE CORRER, SEM PINTURA</t>
  </si>
  <si>
    <t>PORTÃO EM FERRO GALVANIZADO ELETROFUNDIDO MALHA 65X132MM, DE CORRER, COM PINTURA ELETROLÍTICA</t>
  </si>
  <si>
    <t>CONCRETO SIMPLES COM AGREGADO RECICLADO, DESEMPENADO E RIPADO -200KG CIM/M3</t>
  </si>
  <si>
    <t>CONCRETO COM AGREGADO RECICLADO DESEMPENADO E RIPADO, TIPO PMSP -DL1009/47,335KGCIM/M3-7CM</t>
  </si>
  <si>
    <t>PEDRISCO - FORNECIMENTO E ESPALHAMENTO COM COMPACTAÇÃO MECÂNICA</t>
  </si>
  <si>
    <t>PEDRISCO COM COMPACTAÇÃO MANUAL - ESPESSURA 5CM</t>
  </si>
  <si>
    <t>PÓ DE BRITA COM COMPACTAÇÃO MECÂNICA - ESPESSURA 10CM</t>
  </si>
  <si>
    <t>PEDRA BRITADA N.2 COM COMPACTAÇÃO MANUAL - 5CM</t>
  </si>
  <si>
    <t>PEDRISCO RECICLADO, FORNECIMENTO E ESPALHAMENTO COM  COMPACTAÇÃO MECÂNICA</t>
  </si>
  <si>
    <t>PEDRISCO RECICLADO COM COMPACTAÇÃO MANUAL - ESPESSURA 5CM</t>
  </si>
  <si>
    <t>AGREGADO RECICLADO FINO COMPACTAÇÃO MECÂNICA - ESPESSURA 10CM</t>
  </si>
  <si>
    <t>AGREGADO RECICLADO N.2 COM COMPACTAÇÃO MANUAL - 5CM</t>
  </si>
  <si>
    <t>MOSAICO PORTUGUÊS UMA OU DUAS CORES, SOBRE BASE DE CONCRETO COM AGREGADO RECICLADO</t>
  </si>
  <si>
    <t>PAVIMENTAÇÃO ASFÁLTICA PARA TRÁFEGO MÉDIO (POR PENETRAÇÃO)</t>
  </si>
  <si>
    <t>REBAIXAMENTO DE GUIA</t>
  </si>
  <si>
    <t>REBAIXAMENTO DE GUIA COM CONCRETO RECICLADO</t>
  </si>
  <si>
    <t>DEMARCAÇÃO DE VAGA DE ESTACIONAMENTO PARA PORTADORES DE DEFICIÊNCIA FÍSICA</t>
  </si>
  <si>
    <t>TELA DE NYLON PARA COBERTURA DE QUADRA</t>
  </si>
  <si>
    <t>BANCADA DE CONCRETO POLIDO COM BORDAS ARREDONDADAS - ESPESSURA 30MM</t>
  </si>
  <si>
    <t>BANCADA DE CONCRETO POLIDO COM BORDAS ARREDONDADAS - ESPESSURA 40MM</t>
  </si>
  <si>
    <t>BANCADA DE CONCRETO POLIDO COM BORDAS ARREDONDADAS - ESPESSURA 50MM</t>
  </si>
  <si>
    <t>LIMPEZA</t>
  </si>
  <si>
    <t>LIMPEZA GERAL DA OBRA</t>
  </si>
  <si>
    <t>LIMPEZA DE PISOS E REVESTIMENTO DE ARGAMASSA, CERÂMICA OU PEDRAS NATURAIS</t>
  </si>
  <si>
    <t>LIMPEZA DE VIDROS EM GERAL, INCLUSIVE CAIXILHO</t>
  </si>
  <si>
    <t>LIMPEZA E LAVAGEM DE PAREDE POR HIDROJATEAMENTO, SEM REJUNTAMENTO</t>
  </si>
  <si>
    <t>LIMPEZA E LAVAGEM DE PAREDE COM REVESTIMENTO EM PASTILHA OU MATERIAL CERÂMICO POR HIDROJATEAMENTO COM REJUNTAMENTO</t>
  </si>
  <si>
    <t>LIMPEZA E LAVAGEM DE PISO POR HIDROJATEAMENTO</t>
  </si>
  <si>
    <t>LIMPEZA DE CAIXA D'ÁGUA - ATÉ 1000 LITROS</t>
  </si>
  <si>
    <t>LIMPEZA DE CAIXA D'ÁGUA - DE 1001 À 10000 LITROS</t>
  </si>
  <si>
    <t>LIMPEZA DE CAIXA D'ÁGUA - ACIMA DE 10000 LITROS</t>
  </si>
  <si>
    <t>LIMPEZA DE CANALETAS DE ÁGUAS PLUVIAIS</t>
  </si>
  <si>
    <t>LIMPEZA DE CAIXA DE INSPEÇÃO</t>
  </si>
  <si>
    <t>LIMPEZA DE FOSSA SÉPTICA</t>
  </si>
  <si>
    <t>LIMPEZA DE SUMIDOURO, POR VIAGEM DE 7M3</t>
  </si>
  <si>
    <t>VIAGEM</t>
  </si>
  <si>
    <t>ENCERAMENTO E LUSTRAÇÃO DE REVESTIMENTOS E PISOS EM GERAL</t>
  </si>
  <si>
    <t>COMPLEMENTOS DO EDIFÍCIO</t>
  </si>
  <si>
    <t>PRATELEIRA EM ARDÓSIA CINZA, POLIDA 2 LADOS, ESPESSURA 30MM, EXCLUSIVE APOIO</t>
  </si>
  <si>
    <t>ARMÁRIO DE AÇO COM 4 PORTAS E FECHADURA L 640XP420XH1980</t>
  </si>
  <si>
    <t>PORTA CORTA-FOGO P90 (0,90X2,10M) COM FERRAGENS</t>
  </si>
  <si>
    <t>PORTA CORTA-FOGO P90 - 1,05 X 2,10M, COM DOBRADIÇAS E MOLAS SEM FERRAGEM</t>
  </si>
  <si>
    <t>RODAPÉ EM GRANITO CINZA MAUA, ESP. 2CM, ALT. 7CM</t>
  </si>
  <si>
    <t>EQUIPAMENTOS DIVERSOS</t>
  </si>
  <si>
    <t>ELEVADOR ELÉTRICO SEM CASA DE MÁQUINAS - 2 PARADAS</t>
  </si>
  <si>
    <t>ELEVADOR ELÉTRICO SEM CASA DE MÁQUINAS - 3 PARADAS</t>
  </si>
  <si>
    <t>ELEVADOR EL[ETRICO SEM CASA DE MÁQUINAS - 4 PARADAS</t>
  </si>
  <si>
    <t>ELEVADOR ELÉTRICO SEM CASA DE MÁQUINAS - 5 PARADAS</t>
  </si>
  <si>
    <t>CHAPÉU CHINÊS PARA DUTO GALVANIZADO 35CM BIT.22 PARA EXAUSTÃO DE AR</t>
  </si>
  <si>
    <t>FOGÃO INDUSTRIAL 4 BOCAS COM FORNO E 2 QUEIMADORES DUPLOS</t>
  </si>
  <si>
    <t>FOGÃO INDUSTRIAL 6 BOCAS COM FORNO E 2 QUEIMADORES DUPLOS</t>
  </si>
  <si>
    <t>AUTOCLAVE - CAPACIDADE 54 LITROS</t>
  </si>
  <si>
    <t>PLACAS DE OBRA</t>
  </si>
  <si>
    <t>PLACA INAUGURAL - 600X500X3MM - CHAPA DE  AÇO INOX EM BAIXO RELEVO</t>
  </si>
  <si>
    <t>SISTEMA DE AQUECIMENTO SOLAR</t>
  </si>
  <si>
    <t>SISTEMA DE AQUECIMENTO SOLAR ATÉ 1000L - COLETOR SOLAR PLANO FECHADO (SELO "A" DO INMETRO)</t>
  </si>
  <si>
    <t>SISTEMA DE AQUECIMENTO SOLAR ACIMA DE 1000L - FORNECIMENTO DE COLETOR SOLAR PLANO FECHADO (SELO "A" INMETRO) - SEM INSTALAÇÃO</t>
  </si>
  <si>
    <t>SISTEMA DE AQUECIMENTO SOLAR, FORNECIMENTO DE RESERVATÓRIO TÉRMICO ATÉ 1000L, BAIXA PRESSÃO (APROVAÇÃO INMETRO) - SEM INSTALAÇÃO</t>
  </si>
  <si>
    <t>SISTEMA DE AQUECIMENTO SOLAR, FORNECIMENTO DE RESERVATÓRIO TÉRMICO ATÉ 1000L, ALTA PRESSÃO (APROVAÇÃO INMETRO) - SEM INSTALAÇÃO</t>
  </si>
  <si>
    <t>SISTEMA DE AQUECIMENTO SOLAR, INSTALAÇÃO DE RESERVATÓRIO TÉRMICO ATÉ 1000L</t>
  </si>
  <si>
    <t>SISTEMA DE AQUECIMENTO SOLAR, FORNECIMENTO DE RESERVATÓRIO TÉRMICO ACIMA DE 1000L, BAIXA PRESSÃO (APROVAÇÃO INMETRO) - SEM INSTALAÇÃO</t>
  </si>
  <si>
    <t>SISTEMA DE AQUECIMENTO SOLAR, FORNECIMENTO DE RESERVATÓRIO TÉRMICO ACIMA DE 1000L, ALTA PRESSÃO (APROVAÇÃO INMETRO) - SEM INSTALAÇÃO</t>
  </si>
  <si>
    <t>SISTEMA DE AQUECIMENTO SOLAR (CIRCULAÇÃO FORÇADA), BOMBA HIDRÁULICA DE CIRCULAÇÃO DE ÁGUA NOS COLETORES SOLARES</t>
  </si>
  <si>
    <t>SISTEMA DE AQUECIMENTO SOLAR (CIRCULAÇÃO FORÇADA), CONJUNTO DIGITAL PARA ACIONAMENTOS PROGRAMADOS DE EQUIPAMENTOS</t>
  </si>
  <si>
    <t>SISTEMA DE AQUECIMENTO SOLAR PARA PISCINA, FORNECIMENTO DE COLETOR SOLAR ABERTO (SELO "A" INMETRO) - SEM INSTALAÇÃO</t>
  </si>
  <si>
    <t>DEMOLIÇÃO DE MURO DE ALVENARIA - H=1,80 À 2,00M</t>
  </si>
  <si>
    <t>DEMOLIÇÃO DE ALAMBRADO DE TELA GALVANIZADA</t>
  </si>
  <si>
    <t>DEMOLIÇÃO DE LADRILHOS HIDRÁULICOS, INCLUSIVE ARGAMASSA DE REGULARIZAÇÃO</t>
  </si>
  <si>
    <t>DEMOLIÇÃO DE LAJOTAS DE CONCRETO</t>
  </si>
  <si>
    <t>DEMOLIÇÃO DE PAVIMENTAÇÃO ASFÁLTICA, CAPA E BASE - MANUAL</t>
  </si>
  <si>
    <t>DEMOLIÇÃO DE GUIAS DE CONCRETO</t>
  </si>
  <si>
    <t>DEMOLIÇÃO DE SARJETAS DE CONCRETO</t>
  </si>
  <si>
    <t>RETIRADA DE CERCA DE ARAME FARPADO, MOURÃO DE EUCALIPTO OU CONCRETO</t>
  </si>
  <si>
    <t>RETIRADA DE LAJOTAS PRÉ-MOLDADAS DE CONCRETO</t>
  </si>
  <si>
    <t>RETIRADA DE FORRAS DE PEDRAS NATURAIS</t>
  </si>
  <si>
    <t>RETIRADA DE PARALELEPÍPEDOS</t>
  </si>
  <si>
    <t>RETIRADA DE MOSAICO PORTUGUÊS</t>
  </si>
  <si>
    <t>RETIRADA DE GUIAS DE CONCRETO</t>
  </si>
  <si>
    <t>RETIRADA DE BRINQUEDOS</t>
  </si>
  <si>
    <t>RETIRADA DE PORTA-GIZ, INCLUSIVE SUPORTES</t>
  </si>
  <si>
    <t>RETIRADA DE COIFA E CHAPA PARA FOGÃO DE 3 OU 4 BOCAS</t>
  </si>
  <si>
    <t>RETIRADA DE COIFA EM CHAPA PARA FOGÃO DE 6 BOCAS</t>
  </si>
  <si>
    <t>RETIRADA DE EXAUSTOR</t>
  </si>
  <si>
    <t>RETIRADA DE DUTO DE EXAUSTÃO</t>
  </si>
  <si>
    <t>RETIRADA DE PORTÃO DE FERRO PERFILADO TIPO PQ (GP5/GPM1)</t>
  </si>
  <si>
    <t>RETIRADA DE ALAMBRADO EM TELA INCLUSIVE ESTRUTURA DE SUSTENTAÇÃO (FP.04)</t>
  </si>
  <si>
    <t>RETIRADA DE CERCA DE TELA GALVANIZADA E RESPECTIVOS MOURÕES (FC 04/05)</t>
  </si>
  <si>
    <t>RETIRADA DE PORTÃO METÁLICO</t>
  </si>
  <si>
    <t>RECOLOCAÇÃO DE TELA E TIRANTE EM ALAMBRADO</t>
  </si>
  <si>
    <t>RECOLOCAÇÃO DE PARALELEPÍPEDOS</t>
  </si>
  <si>
    <t>RECOLOCAÇÃO DE PARALELEPÍPEDO COM AREIA RECICLADA</t>
  </si>
  <si>
    <t>RECOLOCAÇÃO DE MOSAICO PORTUGUÊS SOBRE BASE DE CONCRETO</t>
  </si>
  <si>
    <t>RECOLOCAÇÃO DE MOSAICO PORTUGUÊS SOBRE BASE DE AREIA</t>
  </si>
  <si>
    <t>RECOLOCAÇÃO DE MOSAICO PORTUGUÊS SOBRE BASE DE CONCRETO COM AGREGADO RECICLADO</t>
  </si>
  <si>
    <t>RECOLOCAÇÃO DE MOSAICO PORTUGUÊS SOBRE BASE DE AREIA RECICLADA</t>
  </si>
  <si>
    <t>RECOLOCAÇÃO DE GUIAS DE CONCRETO</t>
  </si>
  <si>
    <t>RECOLOCAÇÃO DE PORTA-GIZ, INCLUSIVE SUPORTES</t>
  </si>
  <si>
    <t>RECOLOCAÇÃO DE COIFA EM CHAPA PARA FOGÃO DE 3 OU 4 BOCAS</t>
  </si>
  <si>
    <t>RECOLOCAÇÃO DE COIFA EM CHAPA PARA FOGÃO DE 6 BOCAS</t>
  </si>
  <si>
    <t>RECOLOCAÇÃO DE EXAUSTOR</t>
  </si>
  <si>
    <t>RECOLOCAÇÃO DE DUTO DE EXAUSTÃO</t>
  </si>
  <si>
    <t>RECOLOCAÇÃO DE PORTÃO DE FERRO PERFILADO TIPO PARQUE (GP5/GPM-1)</t>
  </si>
  <si>
    <t>RECOLOCAÇÃO DE CERCA DE TELA GALVANIZADA E RESPECTIVOS MOURÕES (FC 04/05)</t>
  </si>
  <si>
    <t>TELA GALVANIZADA PARA ALAMBRADO - MALHA 2" FIO 10</t>
  </si>
  <si>
    <t>FERRO TRABALHADO PARA GRADIS</t>
  </si>
  <si>
    <t>TABELA DE BASQUETE, INCLUSIVE ARO E CESTA - MADEIRA PINTADA</t>
  </si>
  <si>
    <t>REPINTURA DE FAIXAS ATÉ 10CM - BORRACHA CLORADA</t>
  </si>
  <si>
    <t>REPINTURA DE FAIXAS ATÉ 10CM - EPÓXI</t>
  </si>
  <si>
    <t>PAISAGISMO</t>
  </si>
  <si>
    <t>SERVIÇOS GERAIS</t>
  </si>
  <si>
    <t>TUTOR E AMARILHO PARA ÁRVORES</t>
  </si>
  <si>
    <t>PROTETOR TIPO PARQUE PARA ÁRVORES</t>
  </si>
  <si>
    <t>ÁRVORES E PALMEIRAS - FORNECIMENTO E PLANTIO</t>
  </si>
  <si>
    <t>ALECRIM DE CAMPINAS (HOLOCALIX GLAZZIOVII)</t>
  </si>
  <si>
    <t>CASSIA (CASSIA MULTIJUGA)</t>
  </si>
  <si>
    <t>IPÊ AMARELO (TABEBUIA CHRYSOTRICHA)</t>
  </si>
  <si>
    <t>IPÊ ROSA (TABEBUIA AVELLANEDAE)</t>
  </si>
  <si>
    <t>IPÊ ROXO (TABEBUIA IMPETIGINOSA)</t>
  </si>
  <si>
    <t>PAINEIRA (CHORISIA SPECIOSA)</t>
  </si>
  <si>
    <t>PAU-BRASIL (CAESALPINIA ECHINATA)</t>
  </si>
  <si>
    <t>PAU-FERRO (CAESALPINIA FERREA)</t>
  </si>
  <si>
    <t>SIBIPIRUNA (CAESALPINIA PELTOPHOROIDES)</t>
  </si>
  <si>
    <t>SUINÃ (ERYTRINA SPECIOSA)</t>
  </si>
  <si>
    <t>TIPUANA (TIPUANA TIPU)</t>
  </si>
  <si>
    <t>ARECA BAMBU (CHRYSALIDO CARPUS LUTESCENS)</t>
  </si>
  <si>
    <t>BURITI (MAURITIA VINIFERA)</t>
  </si>
  <si>
    <t>COLINIA (CHAMAEDOREA ELEGANS)</t>
  </si>
  <si>
    <t>COQUEIRO (COCOS NUCIFERA)</t>
  </si>
  <si>
    <t>GUARIROBA (SYAGRUS OLERACEA)</t>
  </si>
  <si>
    <t>JERIVÁ (ARECASTRUM ROMANZOFFIANUM)</t>
  </si>
  <si>
    <t>LATÂNIA (LATANIA SPP)</t>
  </si>
  <si>
    <t>SEAFORTIA (ARCHONTO PHOENIX CUNNINGHAMIANA)</t>
  </si>
  <si>
    <t>PALMEIRA IMPERIAL (ROY STONEAOLERACEA)</t>
  </si>
  <si>
    <t>ARBUSTOS, FORRAÇÕES E TREPADEIRAS - FORNECIMENTO E PLANTIO</t>
  </si>
  <si>
    <t>GRAMA BATATAES EM PLACAS (PASPALUM NOTATUM)</t>
  </si>
  <si>
    <t>GRAMA SÃO CARLOS EM PLACAS (ANOXONOPUS OBTUSIFOLIUS)</t>
  </si>
  <si>
    <t>GRAMA ESMERALDA</t>
  </si>
  <si>
    <t>GRAMA PRETA (OPHIOPOGUM JAPONICUS) - 36 MUDAS POR M2</t>
  </si>
  <si>
    <t>CINERARIA (SENECIO CINERARIA)</t>
  </si>
  <si>
    <t>DÚZIA</t>
  </si>
  <si>
    <t>CLOROFITO (CLOROPHYTUM CROMOSSUM)</t>
  </si>
  <si>
    <t>FILODENDRO (PHILODENDRON BIPINNATIFIDUM)</t>
  </si>
  <si>
    <t>HERA (HEDERA HELIX)</t>
  </si>
  <si>
    <t>LÍRIO (HEMEROCALLIS FLAVA)</t>
  </si>
  <si>
    <t>MARIA SEM VERGONHA (IMPATIENS SPP)</t>
  </si>
  <si>
    <t>MONSTERA (MONSTERA DELICIOSA)</t>
  </si>
  <si>
    <t>PILEA (PILEA CADIEREI)</t>
  </si>
  <si>
    <t>VEDELIA (WEDELIA PALUDARIS)</t>
  </si>
  <si>
    <t>IPOMÉIA (IPOMEIA LEARII)</t>
  </si>
  <si>
    <t>JASMIM ESTRELA (TRACHELOSPERMOM JASMINDA)</t>
  </si>
  <si>
    <t>LÁGRIMA DE CRISTO (CLERODENDRON THOMSONAE)</t>
  </si>
  <si>
    <t>MARACUJÁ (PASSIFLORA COERULEA)</t>
  </si>
  <si>
    <t>PRIMAVERA (BOUGAINVILLEA GLABRA)</t>
  </si>
  <si>
    <t>TUMBERGIA (THUNBERGIA GRANDIFLORA)</t>
  </si>
  <si>
    <t>UNHA DE GATO (FICUS PUMILA)</t>
  </si>
  <si>
    <t>ABUTILOM (ABUTILON STRIATUM)</t>
  </si>
  <si>
    <t>ACALIFA (ACALYPHA WILKESIANA)</t>
  </si>
  <si>
    <t>ALAMANDA (ALLAMANDA NERIIFOLIA)</t>
  </si>
  <si>
    <t>AZALÉA (RHODODENDRON INDICUM)</t>
  </si>
  <si>
    <t>BAMBUZINHO (BAMBUZA GRACILIS)</t>
  </si>
  <si>
    <t>BELA EMÍLIA (PLUMBAGO CAPENSIS)</t>
  </si>
  <si>
    <t>CAMARÃO (BELOPERONE GUTATA)</t>
  </si>
  <si>
    <t>COSMOS (COSMOS BIPINNATUS)</t>
  </si>
  <si>
    <t>DRACENA (DRACAENA FRAGRANS)</t>
  </si>
  <si>
    <t>ESPONJINHA (CALLIANDRA TWEEDII)</t>
  </si>
  <si>
    <t>HIBISCO (HIBISCUS ROSA SINENSIS)</t>
  </si>
  <si>
    <t>MALVAVISCO (MALVAVISCUS MOLLIS)</t>
  </si>
  <si>
    <t>PIRACANTA (PYRACANTHA COCCINEA)</t>
  </si>
  <si>
    <t>TRATAMENTO PAISAGÍSTICO DE PISOS</t>
  </si>
  <si>
    <t>GRELHA DE CONCRETO PARA PISOS GRAMADOS 60X45X9,5CM</t>
  </si>
  <si>
    <t>MOBILIÁRIO EXTERNO</t>
  </si>
  <si>
    <t>BRINQUEDOS EDIFICADOS</t>
  </si>
  <si>
    <t>BRINQUEDO - TRENZINHO DE TUBOS DE CONCRETO/FABES</t>
  </si>
  <si>
    <t>BRINQUEDOS INDUSTRIALIZADOS</t>
  </si>
  <si>
    <t>CARROSSEL PARA 20 LUGARES,  DIÂMETRO 2,20M, FORNECIMENTO E INSTALAÇÃO</t>
  </si>
  <si>
    <t>ESCORREGADOR COMPR=3,00M H=1,80M - ESTRUTURA METÁLICA</t>
  </si>
  <si>
    <t>GANGORRA COM 3 PRANCHAS COMPR=3,00M H=0,70M - ESTRUTURA METÁLICA</t>
  </si>
  <si>
    <t>BALANÇO DE 3 LUGARES COM PNEUS COMPR=4,50M H=2,50M - ESTRUTURA METÁLICA</t>
  </si>
  <si>
    <t>ESCADA HORIZONTAL COMPR=1,80M H=1,80M - ESTRUTURA METÁLICA</t>
  </si>
  <si>
    <t>GAIOLA LABIRINTO (1,5X1,5X2,0)M - ESTRUTURA METÁLICA</t>
  </si>
  <si>
    <t>PLACAS DE E.V.A. ESP.30MM PARA USO INTERNO, TIPO TATAMI, COLOCADAS</t>
  </si>
  <si>
    <t>BRINQUEDOS - SERVIÇOS</t>
  </si>
  <si>
    <t>FORNECIMENTO E APLICAÇÃO DE AREIA FINA</t>
  </si>
  <si>
    <t>FORNECIMENTO E APLICAÇÃO  DE PEDRA N.2</t>
  </si>
  <si>
    <t>RETIRADA DE GRAMA</t>
  </si>
  <si>
    <t>RECOLOCAÇÃO DE GRAMA</t>
  </si>
  <si>
    <t>TRANSPLANTE DE ÁRVORES COM DIÂMETRO ATÉ 30CM</t>
  </si>
  <si>
    <t>TRANSPLANTE DE ÁRVORES COM DAP MAIOR OU IGUAL A 30CM</t>
  </si>
  <si>
    <t>REVOLVIMENTO E AJUSTE DO SOLO</t>
  </si>
  <si>
    <t>TERRA PREPARADA PARA PLANTIO</t>
  </si>
  <si>
    <t>CALCAREO DOLOMITICO</t>
  </si>
  <si>
    <t>ADUBO QUÍMICO NPK, 10:10:10</t>
  </si>
  <si>
    <t>PREPARO DO SOLO PARA PLANTIO DE GRAMA BATATAES</t>
  </si>
  <si>
    <t>RECOLOCAÇÃO DE TERRA DE JARDIM</t>
  </si>
  <si>
    <t>SERVICOS TECNICOS</t>
  </si>
  <si>
    <t>TOPOGRAFIA</t>
  </si>
  <si>
    <t>LEVANTAMENTO PLANIMÉTRICO DE PERÍMETRO - ATÉ 1.000M</t>
  </si>
  <si>
    <t>GL</t>
  </si>
  <si>
    <t>LEVANTAMENTO PLANIMÉTRICO DE PERÍMETRO - EXCEDENTE 1.000M</t>
  </si>
  <si>
    <t>LEVANTAMENTO PLANIALTIMÉTRICO DE ÁREAS - ATÉ 10.000M2</t>
  </si>
  <si>
    <t>LEVANTAMENTO PLANIALTIMÉTRICO DE ÁREAS - EXCEDENTE A 10.000M2</t>
  </si>
  <si>
    <t>ACRÉSCIMO FACE AO GRAU DE DIFICULDADE - TERRENO ACIDENTADO</t>
  </si>
  <si>
    <t>ACRÉSCIMO FACE AO GRAU DE DIFICULDADE - TERRENO COBERTO PARA VEGETAÇÃO</t>
  </si>
  <si>
    <t>ACRÉSCIMO FACE AO GRAU DE DIFICULDADE - TERRENO PANTANOSO</t>
  </si>
  <si>
    <t>ACRÉSCIMO FACE AO GRAU DE DIFICULDADE - TERRENO COM CADASTRO</t>
  </si>
  <si>
    <t>ACRÉSCIMO PARA ELABORAÇÃO DE CÁLCULOS - ÁREAS, DISTÂNCIAS E AZIMUTES</t>
  </si>
  <si>
    <t>ACRÉSCIMO PARA ELABORAÇÃO DE CÁLCULOS - NIVELAMENTO DE SECÇÕES TRANSVERSAIS</t>
  </si>
  <si>
    <t>ACRÉSCIMO PARA ELABORAÇÃO DE CÁLCULOS - MOVIMENTO DE TERRA</t>
  </si>
  <si>
    <t>CADASTRAMENTO DE VEGETAÇÃO ARBOREA ATÉ 30 EXEMPLARES</t>
  </si>
  <si>
    <t>CADASTRAMENTO/ INVENTÁRIO DE VEGETAÇÃO ARBOREA ACIMA DE 30 EXEMPLARES</t>
  </si>
  <si>
    <t>SONDAGEM</t>
  </si>
  <si>
    <t>TRADO MANUAL</t>
  </si>
  <si>
    <t>MOBILIZAÇÃO E INSTALAÇÃO DE 1  EQUIPAMENTO PARA EXECUÇÃO DE SONDAGEM A PERCUSSÃO</t>
  </si>
  <si>
    <t>DESLOCAMENTO DE EQUIPAMENTO ENTRE FUROS EM TERRENO PLANO, CONSIDERANDO A DISTÂNCIA ATÉ 100M, PARA SONDAGEM A PERCUSSÃO</t>
  </si>
  <si>
    <t>DESLOCAMENTO DE EQUIPAMENTO ENTRE FUROS EM TERRENO PLANO, CONSIDERANDO A DISTÂNCIA DE 100 À 200M, PARA FUNDAÇÃO A PERCUSSÃO</t>
  </si>
  <si>
    <t>DESLOCAMENTO DE EQUIPAMENTO ENTRE FUROS EM TERRENO PLANO, CONSIDERANDO A DISTÂNCIA ACIMA DE 200M, PARA SONDAGEM A PERCUSSÃO</t>
  </si>
  <si>
    <t>DESLOCAMENTO DE EQUIPAMENTO ENTRE FUROS EM TERRENO ACIDENTADO, CONSIDERANDO A DISTÂNCIA ATÉ 50M, PARA SONDAGEM A PERCUSSÃO</t>
  </si>
  <si>
    <t>DESLOCAMENTO DE EQUIPAMENTO ENTRE FUROS EM TERRENO ACIDENTADO, CONSIDERANDO A DISTÂNCIA ACIMA DE 50M, PARA SONDAGEM A PERCUSSÃO</t>
  </si>
  <si>
    <t>EXECUÇÃO DE PLATAFORMA EM TERRENO ALAGADIÇO OU ACIDENTADO, PARA SONDAGEM A PERCUSSÃO</t>
  </si>
  <si>
    <t>SERVIÇOS TÉCNICOS</t>
  </si>
  <si>
    <t>PROJETISTA CADISTA</t>
  </si>
  <si>
    <t>LEVANTAMENTO CADASTRAL DE EDIFICAÇÃO ATÉ 500M2</t>
  </si>
  <si>
    <t>LEVANTAMENTO CADASTRAL INSTALAÇÕES ELÉTRICAS ATÉ 500M2</t>
  </si>
  <si>
    <t>LEVANTAMENTO CADASTRAL INSTALAÇÕES HIDRO-SANITÁRIAS ATÉ 500M2</t>
  </si>
  <si>
    <t>DESENVOLVIMENTO DE PRANCHA DE DESENHO TÉCNICO/ DETALHAMENTO FORMATO A1</t>
  </si>
  <si>
    <t>PARECER TÉCNICO DE FUNDAÇÃO PARA ÁREA CONSTRUÍDA ATÉ 2000M2</t>
  </si>
  <si>
    <t>PARECER TÉCNICO DE FUNDAÇÃO PARA ÁREA CONSTRUÍDA DE 2001 À 5000M2</t>
  </si>
  <si>
    <t>PARECER TÉCNICO DE FUNDAÇÃO PARA ÁREA CONSTRUÍDA DE 5001 À 10000M2</t>
  </si>
  <si>
    <t>SERVIÇO DE PLOTAGEM EM PAPEL SULFITE, TAMANHO A0, PRETO E BRANCO</t>
  </si>
  <si>
    <t>SERVIÇO DE PLOTAGEM EM PAPEL SULFITE, TAMANHO A1, COLORIDA</t>
  </si>
  <si>
    <t>SERVIÇO DE PLOTAGEM EM PAPEL SULFITE, TAMANHO A0, COLORIDA</t>
  </si>
  <si>
    <t>CÓPIA XEROX EM TAMANHO OFÍCIO, UMA FACE, COLORIDA</t>
  </si>
  <si>
    <t>CÓPIA XEROX EM TAMANHO A3, UMA FACE, PRETO E BRANCO</t>
  </si>
  <si>
    <t>CÓPIA XEROX EM TAMANHO A3, UMA FACE, COLORIDA</t>
  </si>
  <si>
    <t>CÓPIA XEROX - PRETO E BRANCO</t>
  </si>
  <si>
    <t>CONTROLE TECNOLÓGICO</t>
  </si>
  <si>
    <t>CONTROLE TECNOLÓGICO DE CONCRETO - MOBILIZAÇÃO PARA MOLDAGEM E/OU COLETA DOS CORPOS DE PROVA DE CONCRETO</t>
  </si>
  <si>
    <t>CONTROLE TECNOLÓGICO DE CONCRETO MOLDAGEM DE CORPO DE PROVA</t>
  </si>
  <si>
    <t>PERÍODO</t>
  </si>
  <si>
    <t>PROCESSO Nº</t>
  </si>
  <si>
    <t>ORC 001</t>
  </si>
  <si>
    <t>&lt;- Preencher</t>
  </si>
  <si>
    <t>DATA:</t>
  </si>
  <si>
    <t>ORÇAMENTO Nº</t>
  </si>
  <si>
    <t>REV01</t>
  </si>
  <si>
    <t>ASSUNTO:</t>
  </si>
  <si>
    <t xml:space="preserve">DRAFT  </t>
  </si>
  <si>
    <t>LOCAL:</t>
  </si>
  <si>
    <t>4 ANDAR</t>
  </si>
  <si>
    <t>TABELA DE CUSTO DE:</t>
  </si>
  <si>
    <t>SIRUB e/ou EDIF JAN09</t>
  </si>
  <si>
    <t>DATA-BASE:</t>
  </si>
  <si>
    <t>EVENTUAIS:</t>
  </si>
  <si>
    <t>&lt;- Indique se houver</t>
  </si>
  <si>
    <t>SERVIÇOS NOTURNOS:</t>
  </si>
  <si>
    <t>&lt;- Indique se houver e acrescente na tabela</t>
  </si>
  <si>
    <t>BDI:</t>
  </si>
  <si>
    <t xml:space="preserve">&lt;- Indique </t>
  </si>
  <si>
    <t>Assunto :</t>
  </si>
  <si>
    <t>Data-base :</t>
  </si>
  <si>
    <t xml:space="preserve">  Local :</t>
  </si>
  <si>
    <t>ITEM Nº</t>
  </si>
  <si>
    <t>SERVIÇOS</t>
  </si>
  <si>
    <t>QTDE.</t>
  </si>
  <si>
    <t>PREÇO UNITÁRIO</t>
  </si>
  <si>
    <t>EDIF</t>
  </si>
  <si>
    <t>SUB-TOTAL</t>
  </si>
  <si>
    <t>B.D.I.</t>
  </si>
  <si>
    <t>TOTAL GERAL</t>
  </si>
  <si>
    <t>LIMPEZA MECANIZADA GERAL, INCLUSIVE REMOÇÃO DA COBERTURA VEGETAL - TRONCOS COM DIÂMETRO ATÉ 10CM - SEM TRANSPORTE</t>
  </si>
  <si>
    <t>LIMPEZA MANUAL GERAL INCLUSIVE REMOÇÃO DE COBERTURA VEGETAL - TRONCO ATÉ 10CM - SEM TRANSPORTE</t>
  </si>
  <si>
    <t>TRANSPORTE DE ENTULHO POR CAMINHÃO BASCULANTE, A PARTIR DE 1KM</t>
  </si>
  <si>
    <t>CORTE, RECORTE E REMOÇÃO DE ÁRVORES INCLUSIVE RAIZES DIÂM. &gt; 5 E &lt; 15CM</t>
  </si>
  <si>
    <t>CORTE, RECORTE E REMOÇÃO DE ÁRVORES INCLUSIVE RAIZES DIÂM. &gt; 15 E &lt; 30CM</t>
  </si>
  <si>
    <t>CORTE, RECORTE E REMOÇÃO DE ÁRVORES INCLUSIVE RAIZES DIÂM. &gt; 30 E &lt; 60CM</t>
  </si>
  <si>
    <t>CORTE, RECORTE E REMOÇÃO DE ÁRVORES INCLUSIVE RAIZES DIÂM. &gt; 60 E &lt; 90CM</t>
  </si>
  <si>
    <t>CORTE, RECORTE E REMOÇÃO DE ÁRVORES INCLUSIVE RAIZES DIÂM. &gt; 90CM</t>
  </si>
  <si>
    <t>TRANSPORTE DE TERRA POR CAMINHÃO BASCULANTE, A PARTIR DE 1KM</t>
  </si>
  <si>
    <t>TAPUME METÁLICO COM TELHA METÁLICA, SEM PINTURA, TRAPEZOIDAL 40 ESP=0,43MM, COLUNAS, BASES E PARAFUSOS</t>
  </si>
  <si>
    <t>PORTÃO METÁLICO DE OBRA - 5M, PIVOTANTE, 2 FOLHAS, PARA TAPUME</t>
  </si>
  <si>
    <t>PORTÃO DE PEDESTRES - 1,15M, PARA TAPUME</t>
  </si>
  <si>
    <t>LIMPEZA DE SUPERFÍCIES COM HIDROJATEAMENTO</t>
  </si>
  <si>
    <t>LIXAMENTO MECÂNICO EM SUPERFÍCIES DE CONCRETO</t>
  </si>
  <si>
    <t>PREPARO E APLICAÇÃO DE ESTUQUE</t>
  </si>
  <si>
    <t>LIXAMENTO MANUAL DE SUPERFÍCIES DE CONCRETO</t>
  </si>
  <si>
    <t>SUBCOBERTURA COM FOLHA DE ALUMÍNIO</t>
  </si>
  <si>
    <t>ELETRODUTO DE POLIETILENO FLEXÍVEL, ALTA RESISTÊNCIA - 2"</t>
  </si>
  <si>
    <t>ELETRODUTO DE PVC CORRUGADO REFORÇADO, ANTICHAMA - 20MM (1/2")</t>
  </si>
  <si>
    <t>ELETRODUTO DE PVC CORRUGADO REFORÇADO, ANTICHAMA - 25MM (3/4")</t>
  </si>
  <si>
    <t>CABO 1,00MM2 - ISOLAMENTO PARA 0,7KV - CLASSE 4 - FLEXÍVEL</t>
  </si>
  <si>
    <t>CABO 1,50MM2 - ISOLAMENTO PARA 0,7KV - CLASSE 4 - FLEXÍVEL</t>
  </si>
  <si>
    <t>CABO 2,50MM2 - ISOLAMENTO PARA 0,7KV - CLASSE 4 - FLEXÍVEL</t>
  </si>
  <si>
    <t>CABO 4,00MM2 - ISOLAMENTO PARA 0,7KV - CLASSE 4 - FLEXÍVEL</t>
  </si>
  <si>
    <t>CABO 6,00MM2 - ISOLAMENTO PARA 0,7KV - CLASSE 4 - FLEXÍVEL</t>
  </si>
  <si>
    <t>CABO 10,00MM2 - ISOLAMENTO PARA 0,7KV - CLASSE 4 - FLEXÍVEL</t>
  </si>
  <si>
    <t>CABO 16,00MM2 - ISOLAMENTO PARA 0,7KV - CLASSE 4 - FLEXÍVEL</t>
  </si>
  <si>
    <t>CABO 25,00MM2 - ISOLAMENTO PARA 0,7KV - CLASSE 4 - FLEXÍVEL</t>
  </si>
  <si>
    <t>CABO 35,00MM2 - ISOLAMENTO PARA 0,7KV - CLASSE 4 - FLEXÍVEL</t>
  </si>
  <si>
    <t>CABO 50,00MM2 - ISOLAMENTO PARA 0,7KV - CLASSE 4 - FLEXÍVEL</t>
  </si>
  <si>
    <t>CABO 70,00MM2 - ISOLAMENTO PARA 0,7KV - CLASSE 4 - FLEXÍVEL</t>
  </si>
  <si>
    <t>CABO 95,00MM2 - ISOLAMENTO PARA 0,7KV - CLASSE 4 - FLEXÍVEL</t>
  </si>
  <si>
    <t>CABO 120,00MM2 - ISOLAMENTO PARA 0,7KV - CLASSE 4 - FLEXÍVEL</t>
  </si>
  <si>
    <t>CABO 150,00MM2 - ISOLAMENTO PARA 0,7KV - CLASSE 4 - FLEXÍVEL</t>
  </si>
  <si>
    <t>CABO 185,00MM2 - ISOLAMENTO PARA 0,7KV - CLASSE 4 - FLEXÍVEL</t>
  </si>
  <si>
    <t>CABO 240,00MM2 - ISOLAMENTO PARA 0,7KV - CLASSE 4 - FLEXÍVEL</t>
  </si>
  <si>
    <t>CABO 300.00 MM2 - ISOLAMENTO PARA 0.7KV - CLASSE 4 - FLEXÍVEL</t>
  </si>
  <si>
    <t>CABO COBRE FLEXÍVEL, ISOL. 750V NÃO HALOGENADO - ANTICHAMA - 1,5MM2</t>
  </si>
  <si>
    <t>CABO COBRE FLEXÍVEL, ISOL. 750V NÃO HALOGENADO, ATICHAMA - 2,5MM2</t>
  </si>
  <si>
    <t>CABO COBRE FLEXÍVEL, ISOL. 750V NÃO HALOGENADO, ANTICHAMA - 4,0MM2</t>
  </si>
  <si>
    <t>CABO COBRE FLEXÍVEL, ISOL. 750V NÃO HALOGENADO, ANTICHAMA 6,0MM2</t>
  </si>
  <si>
    <t>CABO 1,50MM2 - ISOLAMENTO PARA 1,0KV - CLASSE 4 - FLEXÍVEL</t>
  </si>
  <si>
    <t>CABO 2,50MM2 - ISOLAMENTO PARA 1,0KV - CLASSE 4 - FLEXÍVEL</t>
  </si>
  <si>
    <t>CABO 4,00MM2 - ISOLAMENTO PARA 1,0KV - CLASSE 4 - FLEXÍVEL</t>
  </si>
  <si>
    <t>CABO 6,00MM2 - ISOLAMENTO PARA 1,0KV - CLASSE 4 - FLEXÍVEL</t>
  </si>
  <si>
    <t>CABO 10,00MM2 - ISOLAMENTO PARA 1,0KV - CLASSE 4 - FLEXÍVEL</t>
  </si>
  <si>
    <t>CABO 16,00MM2 - ISOLAMENTO PARA 1,0KV - CLASSE 4 - FLEXÍVEL</t>
  </si>
  <si>
    <t>CABO 25,00MM2 - ISOLAMENTO PARA 1,0KV - CLASSE 4 - FLEXÍVEL</t>
  </si>
  <si>
    <t>CABO 35,00MM2 - ISOLAMENTO PARA 1,0KV - CLASSE 4 - FLEXÍVEL</t>
  </si>
  <si>
    <t>CABO 50,00MM2 - ISOLAMENTO PARA 1,0KV - CLASSE 4 - FLEXÍVEL</t>
  </si>
  <si>
    <t>CABO 70,00MM2 - ISOLAMENTO PARA 1,0KV - CLASSE 4 - FLEXÍVEL</t>
  </si>
  <si>
    <t>CABO 95,00MM2 - ISOLAMENTO PARA 1,0KV - CLASSE 4 - FLEXÍVEL</t>
  </si>
  <si>
    <t>CABO 120,00MM2 - ISOLAMENTO PARA 1,0KV - CLASSE 4 - FLEXÍVEL</t>
  </si>
  <si>
    <t>CABO 150,00MM2 - ISOLAMENTO PARA 1,0KV - CLASSE 4 - FLEXÍVEL</t>
  </si>
  <si>
    <t>CABO 185,00MM2 - ISOLAMENTO PARA 1,0KV - CLASSE 4 - FLEXÍVEL</t>
  </si>
  <si>
    <t>CABO 240,00MM2 - ISOLAMENTO PARA 1,0KV - CLASSE 4 - FLEXÍVEL</t>
  </si>
  <si>
    <t>CABO 300.00 MM2 - ISOLAMENTO PARA 1.0KV - CLASSE 4 - FLEXÍVEL</t>
  </si>
  <si>
    <t>INTERRUPTOR DIFERENCIAL RESIDUAL BIPOLAR 25A - SENSIBILIDADE 30MA - 220V</t>
  </si>
  <si>
    <t>INTERRUPTOR DIFERENCIAL RESIDUAL BIPOLAR 40A - SENSIBILIDADE 30MA - 220V</t>
  </si>
  <si>
    <t>INTERRUPTOR DIFERENCIAL RESIDUAL BIPOLAR 63A, SENSIBILIDADE 30MA - 220V</t>
  </si>
  <si>
    <t>un</t>
  </si>
  <si>
    <t>QUADRO DE DISTRIBUIÇÃO EM CHAPA METÁLICA - PARA ATÉ 34 DISJUNTORES</t>
  </si>
  <si>
    <t>QUADRO DE DISTRIBUIÇÃO EM CHAPA METÁLICA - PARA ATÉ 44 DISJUNTORES</t>
  </si>
  <si>
    <t>QUADRO DE DISTRIBUIÇÃO EM CHAPA METÁLICA - PARA ATÉ 70 DISJUNTORES</t>
  </si>
  <si>
    <t>CAIXA DE PASSAGEM E LIGAÇÃO EM PVC OCTOGONAL FUNDO MOVEL 10X10CM, INCLUSIVE ESPELHO</t>
  </si>
  <si>
    <t>CAIXA DE PASSAGEM E LIGAÇÃO EM PVC 7,5X7,5X5,0CM (3"X3"), INCLUSIVE ESPELHO</t>
  </si>
  <si>
    <t>CAIXA DE PVC 10X5X5CM, INCLUSIVE ESPELHO</t>
  </si>
  <si>
    <t>CAIXA E PVC 10X10X5CM, INCLUSIVE ESPELHO</t>
  </si>
  <si>
    <t>CAIXA DE PASSAGEM EM ALUMÍNIO COM TAMPA E VEDAÇÃO 20X20CM</t>
  </si>
  <si>
    <t>CAIXA DE PASSAGEM EM ALUMÍNIO COM TAMPA E VEDAÇÃO 30X30CM</t>
  </si>
  <si>
    <t>CAIXA DE PASSAGEM EM ALUMÍNIO COM TAMPA E VEDAÇÃO 40X40CM</t>
  </si>
  <si>
    <t>CAIXA DE PASSAGEM EM CHAPA METÁLICA COM PORTA E FECHADURA - 40X40X15CM - USO PARA TELEFONIA</t>
  </si>
  <si>
    <t>CAIXA DE PASSAGEM EM CHAPA METÁLICA COM PORTA E FECHADURA - 50X50X15CM - USO PARA TELEFONIA</t>
  </si>
  <si>
    <t>CAIXA DE PASSAGEM E TAMPA PRÉ-MOLDADAS EM CONCRETO, SEM FUNDO, 20X20CM</t>
  </si>
  <si>
    <t>CAIXA DE PASSAGEM E TAMPA PRÉ-MOLDADAS EM CONCRETO, SEM FUNDO, 30X30CM</t>
  </si>
  <si>
    <t>CAIXA DE PASSAGEM E TAMPA PRÉ-MOLDADAS EM CONCRETO, SEM FUNDO, 40X40CM</t>
  </si>
  <si>
    <t>CAIXA DE PASSAGEM E TAMPA PRÉ-MOLDADAS EM CONCRETO, SEM FUNDO, 50X50CM</t>
  </si>
  <si>
    <t>CAIXA DE PASSAGEM E TAMPA PRÉ-MOLDADAS EM CONCRETO, SEM FUNDO, 60X60CM</t>
  </si>
  <si>
    <t>CAIXA DE PASSAGEM E TAMPA PRÉ-MOLDADAS EM CONCRETO, SEM FUNDO, 100X100</t>
  </si>
  <si>
    <t>CAIXA DE ALUMÍNIO 10X10CM, ALTA COM TAMPA DE LATÃO PARA TOMADAS</t>
  </si>
  <si>
    <t>CHAVE SECCIONADORA TIPO NH, COM BASE E FUSÍVEIS - 125A (ABERTURA SEM CARGA)</t>
  </si>
  <si>
    <t>CHAVE SECCIONADORA TIPO NH, COM BASE E FUSÍVEIS - 250A (ABERTURA SEM CARGA)</t>
  </si>
  <si>
    <t>CHAVE SECCIONADORA TIPO NH, COM BASE E FUSÍVEIS - 400A (ABERTURA SEM CARGA)</t>
  </si>
  <si>
    <t>CHAVE SECCIONADORA TIPO NH, COM BASE E FUSÍVEIS - 630A (ABERTURA SEM CARGA)</t>
  </si>
  <si>
    <t>CHAVE SECCIONADORA TRIPOLAR, ABERTURA SOB CARGA, COM FUSÍVEIS NH00 - 125A/500V</t>
  </si>
  <si>
    <t>CHAVE SECCIONADORA TRIPOLAR, ABERTURA SOB CARGA, COM FUSÍVEIS NH1 - 250A/500V</t>
  </si>
  <si>
    <t>CHAVE SECCIONADORA TRIPOLAR, ABERTURA SOB CARGA, COM FUSÍVEIS NH2 - 400A/500V</t>
  </si>
  <si>
    <t>CHAVE SECCIONADORA TRIPOLAR, ABERTURA SOB CARGA, COM FUSÍVEIS NH3 -630A/600V</t>
  </si>
  <si>
    <t>ISOLADOR DE POLIÉSTER TIPO TONEL B.T. USO INTERNO - 40X50MM</t>
  </si>
  <si>
    <t>MINI DISJUNTOR - TIPO EUROPEU (IEC) - UNIPOLAR 6/25A</t>
  </si>
  <si>
    <t>MINI DISJUNTOR - TIPO EUROPEU (IEC) - UNIPOLAR 32/50A</t>
  </si>
  <si>
    <t>MINI DISJUNTOR - TIPO EUROPEU (IEC) - BIPOLAR 6/25A</t>
  </si>
  <si>
    <t>MINI DISJUNTOR - TIPO EUROPEU (IEC) -  BIPOLAR 32/50A</t>
  </si>
  <si>
    <t>MINI DISJUNTOR - TIPO EUROPEU (IEC) - TRIPOLAR 6/25A</t>
  </si>
  <si>
    <t>MINI DISJUNTOR - TIPO EUROPEU (IEC) - TRIPOLAR 32/50A</t>
  </si>
  <si>
    <t>MINI DISJUNTOR - TIPO EUROPEU (IEC) - TRIPOLAR 63A</t>
  </si>
  <si>
    <t>MINI DISJUNTOR - TIPO EUROPEU (IEC) - TRIPOLAR 80A</t>
  </si>
  <si>
    <t>MINI DISJUNTOR - TIPO EUROPEU (IEC) - TRIPOLAR 100A</t>
  </si>
  <si>
    <t>MINI DISJUNTOR - TIPO EUROPEU (IEC) - BIPOLAR 63A</t>
  </si>
  <si>
    <t>MINI DISJUNTOR - TIPO EUROPEU (IEC) - BIPOLAR 80A</t>
  </si>
  <si>
    <t>MINI DISJUNTOR - TIPO EUROPEU (IEC) - BIPOLAR 100A</t>
  </si>
  <si>
    <t>MINI DISJUNTOR - TIPO EUROPEU (IEC) - BIPOLAR 125A</t>
  </si>
  <si>
    <t>DISJUNTOR TERMOMAGNÉTICO DIFERENCIAL BIPOLAR - 16A - SENSIBILIDADE 30MA - 230V</t>
  </si>
  <si>
    <t>DISJUNTOR TERMOMAGNÉTICO DIFERENCIAL BIPOLAR - 20A - SENSIBILIDADE 30MA - 230V</t>
  </si>
  <si>
    <t>DISJUNTOR TERMOMAGNÉTICO DIFERENCIAL BIPOLAR - 32A - SENSIBILIDADE 30MA - 230V</t>
  </si>
  <si>
    <t>PROJETOR DE ALUMÍNIO REPUXADO COM VIDRO PARA LÂMPADA ATÉ 400W</t>
  </si>
  <si>
    <t>PROJETOR PARA USO EXTERNO COM LÂMPADA LED DE 100W - COMPLETA</t>
  </si>
  <si>
    <t>PROJETOR PARA USO EXTERNO COM LÂMPADA LED DE 150W - COMPLETA</t>
  </si>
  <si>
    <t>LUMINÁRIA BLINDADA EM ALUMÍNIO FUNDIDO, DE SOBREPOR, TIPO "TARTARUGA" PARA 1 LÂMPADA DE ATÉ 200W</t>
  </si>
  <si>
    <t>LUMINÁRIA COMERCIAL DE SOBREPOR COM DIFUSOR TRANSPARENTE OU FOSCO PARA 2 LÂMPADAS TUBULARES DE LED 9/10W - COMPLETA</t>
  </si>
  <si>
    <t>LUMINÁRIA COMERCIAL DE SOBREPOR COM DIFUSOR TRANSPARENTE OU FOSCO PARA 2 LÂMPADAS TUBULARES DE LED 18/20W - COMPLETA</t>
  </si>
  <si>
    <t>LUMINÁRIA COMERCIAL DE EMBUTIR COM DIFUSOR TRANSPARENTE OU FOSCO PARA 2 LÂMPADAS TUBULARES T8 DE 10W - BASE G13-IRC&gt;=80 - COMPLETA</t>
  </si>
  <si>
    <t>LUMINÁRIA COMERCIAL DE EMBUTIR COM DIFUSOR TRANSPARENTE OU FOSCO PARA 2 LÂMPADAS TUBULARES DE LED 18/20W - COMPLETA</t>
  </si>
  <si>
    <t>LUMINÁRIA COMERCIAL DE EMBUTIR COM CORPO, ALETAS PLANAS, TAMPA PORTA LÂMPADAS EM CHAPA DE AÇO TRATADA E PINTADA NA COR BRANCA, REFLETOR COM ACABAMENTO ESPECULAR DE ALTO BRILHO PARA 2 LÂMPADAS FLUORESCENTES DE 16/20W - COMPLETA</t>
  </si>
  <si>
    <t>LUMINÁRIA HERMÉTICA EM ALUMÍNIO FUNDIDO PARA LÂMPADA ATÉ 250W - COM APROVAÇÃO DE ILUME/ PMSP</t>
  </si>
  <si>
    <t>LUMINÁRIA TIPO PLAFONIER BRANCA PARA LÂMPADA FLUORESCENTE 2X32W, COM DIFUSOR EM POLIESTIRENO TRANSPARENTE E SOQUETES (REF. COVISA)</t>
  </si>
  <si>
    <t>LUMINÁRIA DE EMERGÊNCIA AUTÔNOMA COM 30 LEDS - 2W - AUTONOMIA MIN. 3H - COMPLETA</t>
  </si>
  <si>
    <t>CENTRAL DE ALARME DE INCÊNDIO ATÉ 12 LAÇOS</t>
  </si>
  <si>
    <t>ACIONADOR LIGA-DESLIGA PARA BOMBA COM MARTELO QUEBRA VIDRO</t>
  </si>
  <si>
    <t>SIRENE ELETRÔNICA SOM AGUDO ONDULANTE 24V-100 À 120DB, COM FLASH</t>
  </si>
  <si>
    <t>SIRENE ELETRÔNICA BITONAL 24V-100 À 120DB, COM FLASH</t>
  </si>
  <si>
    <t>NO BREAK BIFÁSICO 10 KVA - AUTONOMIA DE 15 MINUTOS</t>
  </si>
  <si>
    <t>CAIXA DE INSPEÇÃO DE ATERRAMENTO TIPO SUSPENSA EM PVC OU POLIPROPILENO</t>
  </si>
  <si>
    <t>CONDUTOR EM AÇO CA - 25 - 1/2" P/ PARA-RAIO</t>
  </si>
  <si>
    <t>TOMADA DE TERRA COMPLETA PARA 1 HASTE</t>
  </si>
  <si>
    <t>BARRA CHATA DE ALUMÍNIO TIPO FITA 1/4" X 3/4"</t>
  </si>
  <si>
    <t>BARRA CHATA DE ALUMÍNIO TIPO FITA 1/8" X 7/8"</t>
  </si>
  <si>
    <t>QUADRO DE ÁGUA DE REUSO</t>
  </si>
  <si>
    <t>QUADRO DE BOMBA DE INCÊNDIO</t>
  </si>
  <si>
    <t>QUADRO DE BOMBA DE RECALQUE</t>
  </si>
  <si>
    <t>ÓLEO ISOLANTE PARA TRANSFORMADOR/ DISJUNTOR 30KV/CM</t>
  </si>
  <si>
    <t>ISOLADOR SUPORTE TIPO PEDESTAL EM PORCELANA - 1KV</t>
  </si>
  <si>
    <t>ISOLADOR SUPORTE TIPO PEDESTAL EM EPOXI - 15KV</t>
  </si>
  <si>
    <t>ISOLADOR SUPORTE TIPO PEDESTAL EPOXI - 1KV</t>
  </si>
  <si>
    <t>TERMINAL OU CONECTOR PARA VERGALHÃO DE COBRE 3/8" (10MM)</t>
  </si>
  <si>
    <t>BUCHA D PASSAGEM INTERNA/ EXTERNA - 15KV</t>
  </si>
  <si>
    <t>BUCHA DE PASSAGEM PARA NEUTRO - 1KV</t>
  </si>
  <si>
    <t>CHAPA DE FERRO 150X0,50X1/4" PARA BUCHAS DE PASSAGEM</t>
  </si>
  <si>
    <t>BUCHA DE PASSAGEM COM ROSCA PARA CUBICULO BLINDADO</t>
  </si>
  <si>
    <t>FUSIVEL HH PARA 40A/ 15KV</t>
  </si>
  <si>
    <t>BASE TRIPOLAR PARA FUSIVEL LIMITADOR HH - 15KV/ 200A</t>
  </si>
  <si>
    <t>FUSIVEL PARA TRANSFORMADOR DE POTENCIAL</t>
  </si>
  <si>
    <t>DISJUNTOR PVO 15KV/ 350MVA - COMPLETO</t>
  </si>
  <si>
    <t>BOBINA D MÍNIMA TENSÃO DO DISJUNTOR VOL. NORMAL DE ÓLEO</t>
  </si>
  <si>
    <t>RELE DE FALTA DE FASE E MÍNIMA TENSÃO TRIFÁSICO</t>
  </si>
  <si>
    <t>VARA DE MANOBRA DE FIBRA DE VIDRO, 3,00M/ 15KV</t>
  </si>
  <si>
    <t>CAIXA DE MEDIÇÃO A3 PADRÃO ELETROPAULO</t>
  </si>
  <si>
    <t>JANELA PARA VENTILAÇÃO PERMANENTE TIPO CHICANA - INCLUSIVE TELA</t>
  </si>
  <si>
    <t>MUDANÇA DOS TAP'S DO TRANSFORMADOR DE FORÇA</t>
  </si>
  <si>
    <t>LIMPEZA DO POSTO PRIMÁRIO E PINTURA DOS BARRAMENTOS</t>
  </si>
  <si>
    <t>BRAÇADEIRA PARA ELETRODUTO EM POSTE</t>
  </si>
  <si>
    <t>CHAVE SECCIONADORA TRIP SECA INTERNA 200A/ 15KV</t>
  </si>
  <si>
    <t>INSTALAÇÃO DE CONJUNTO DE ACIONAMENTO PARA CHAVE SECCIONADORA</t>
  </si>
  <si>
    <t>TRANSFORMADOR ISOLADOR BIFÁSICO 10KVA</t>
  </si>
  <si>
    <t>TRANSFORMADOR TRIFÁSICO 15KV - 13,2KV/ 220V/ 127V - 112,5KVA</t>
  </si>
  <si>
    <t>TRANSFORMADOR TRIFÁSICO 15KV - 13,2KV/ 220V/ 127V - 150KVA</t>
  </si>
  <si>
    <t>TRANSFORMADOR TRIFÁSICO 15KV - 13,2KV/ 220V/ 127V - 225KVA</t>
  </si>
  <si>
    <t>TRANSFORMADOR TRIFÁSICO 15KV - 13,2KV/ 220V/ 127V - 300KVA</t>
  </si>
  <si>
    <t>TRANSFORMADOR DE POTENCIAL A SELO 13,2/ 0,11 - 0,22KV - 1000VA</t>
  </si>
  <si>
    <t>TRANSFORMADOR DE POTENCIAL A SECO 15KV - 220V - 1000VA</t>
  </si>
  <si>
    <t>TRANSFORMADOR TRIFÁSICO, À SECO, 300 KVA, 13,8/ 13,2/ 12,6 KV - 220V, CLASSE 15 KV</t>
  </si>
  <si>
    <t>CAPACITOR PARA CORREÇÃO DO FATOR DE POTÊNCIA - 220V - 5,0KVA</t>
  </si>
  <si>
    <t>CAPACITOR PARA CORREÇÃO DO FATOR DE POTÊNCIA - 220V - 10,0KVA</t>
  </si>
  <si>
    <t>CAPACITOR PARA CORREÇÃO DO FATOR DE POTÊNCIA - 220V - 15KVA</t>
  </si>
  <si>
    <t>CAPACITOR PARA CORREÇÃO DO FATOR DE POTÊNCIA - 220V - 20,0KVA</t>
  </si>
  <si>
    <t>CAPACITOR PARA CORREÇÃO DO FATOR DE POTÊNCIA - 220V - 30,0KVA</t>
  </si>
  <si>
    <t>CAPACITOR PARA CORREÇÃO DO FATOR DE POTÊNCIA - 220V - 40,0KVA</t>
  </si>
  <si>
    <t>CAPACITOR PARA CORREÇÃO DP FATOR DE POTÊNCIA - 220V - 50,0KVA</t>
  </si>
  <si>
    <t>BANCO AUTOMÁTICO DE CAPACITORES, 15 KVAR, 220V, TRIFÁSICO, MONTADO EM PAINEL PARA CORREÇÃO DE FATOR DE POTÊNCIA</t>
  </si>
  <si>
    <t>BANCO AUTOMÁTICO DE CAPACITORES, 30 KVAR, 220V, TRIFÁSICO, MONTADO EM PAINEL PARA CORREÇÃO DE FATOR DE POTÊNCIA</t>
  </si>
  <si>
    <t>BANCO AUTOMÁTICO DE CAPACITORES, 50 KVAR, 220V, TRIFÁSICO, MONTADO EM PAINEL PARA CORREÇÃO DE FATOR DE POTÊNCIA</t>
  </si>
  <si>
    <t>DPS - DISPOSITIVO PROTEÇÃO CONTRA SURTOS 275V - 40KA</t>
  </si>
  <si>
    <t>DISPOSITIVO DE PROTEÇÃO CONTRA SURTOS - DPS - 500 VCC - 45 KA - CLASSE II</t>
  </si>
  <si>
    <t>DISPOSITIVO DE PROTEÇÃO CONTRA SURTOS - DPS - 1000 VCC - 45 KA - CLASSE I</t>
  </si>
  <si>
    <t>BARRAMENTO DE COBRE TIPO DIN BIPOLAR PARA 63A</t>
  </si>
  <si>
    <t>BARRAMENTO DE COBRE TIPO DIN TRIPOLAR PARA 80A</t>
  </si>
  <si>
    <t>EMENDA PARA CABO DE MÉDIA TENSÃO 12/20KV - 1X25/ 1X35MM2 - UNIPOLAR</t>
  </si>
  <si>
    <t>BASE PARA FUSIVEL DE TRANSFORMADOR DE POTENCIAL</t>
  </si>
  <si>
    <t>FUSIVEL HH PARA 7,5A/ 15KV</t>
  </si>
  <si>
    <t>FUSIVEL HH PARA 10A/ 15KV</t>
  </si>
  <si>
    <t>FUSIVEL HH PARA 20A/ 15KV</t>
  </si>
  <si>
    <t>DISJUNTOR A VÁCUO 15KV/ 350MVA - COMPLETO - CARREGAM. MANUAL</t>
  </si>
  <si>
    <t>DISJUNTOR A VÁCUO 15KV/ 350MVA - MOTORIZADO - COMPLETO</t>
  </si>
  <si>
    <t>PARA-RAIO TIPO POLIMERICO CLASSE 15KV</t>
  </si>
  <si>
    <t>ESTRADO DE BORRACHA ISOLANTE 100X100X2,5CM</t>
  </si>
  <si>
    <t>LUVA DE SOBREPOSIÇÃO PARA LUVA ISOLANTE EM COURO DE VAQUETA</t>
  </si>
  <si>
    <t>TRANSFORMADOR TRIFÁSICO A SECO 150KVA - 13,8/ 13,2/ 12,6KV - 220/ 127V</t>
  </si>
  <si>
    <t>TRANSFORMADOR TRIFÁSICO A SECO 225KVA - 13,8/ 13,2/ 12,6KV - 220/ 127V</t>
  </si>
  <si>
    <t>TRANSFORMADOR DE CORRENTE PARA PROTEÇÃO RELAÇÃO 20:5A</t>
  </si>
  <si>
    <t>RELE DE SOBRECORRENTE DE AÇÃO INDIRETA PARA MÉDIA TENSÃO</t>
  </si>
  <si>
    <t>REMOÇÃO DE CABOS DE ALTA TENSÃO EM LINHA SUBTERRÂNEA ATÉ 35MM2</t>
  </si>
  <si>
    <t>CARTUCHO PARA CONEXÃO EXOTERMICA CABO/ CABO</t>
  </si>
  <si>
    <t>CARTUCHO PARA CONEXÃO EXOTERMICA CABO/ HASTE</t>
  </si>
  <si>
    <t>CARTUCHO PARA CONEXÃO EXOTERMICA ESTRUTURA METÁLICA</t>
  </si>
  <si>
    <t>PLACA DE AVISO DE POLIESTIRENO 30X40 E 2MM</t>
  </si>
  <si>
    <t>BOLSA EM LONA PARA LUVA ISOLANTE</t>
  </si>
  <si>
    <t>CAIXA DE MADEIRA PARA ARMAZENAMENTO DE LUVA ISOLANTE</t>
  </si>
  <si>
    <t>TRANSFORMADOR DE CORRENTE PARA PROTEÇÃO RELAÇÃO 50:5A</t>
  </si>
  <si>
    <t>TRANSFORMADOR DE CORRENTE PARA PROTEÇÃO RELAÇÃO 75:5A</t>
  </si>
  <si>
    <t>TRANSFORMADOR DE CORRENTE PARA PROTEÇÃO RELAÇÃO 100:5A</t>
  </si>
  <si>
    <t>ILUMINAÇÃO DE QUADRA COM POSTE DE CONCRETO TUBULAR, ALT. UTIL 10M COM 3 PROJETORES COM LÂMPADA DE LED 100W, INCLUSIVE CAIXA DE INSPEÇÃO DE ALVENARIA 40X40X40CM DE 1 TIJOLO COM TAMPA DE CONCRETO</t>
  </si>
  <si>
    <t>POSTE GALVANIZADO, RETO, FLANGEADO, H=5M COM LUMINÁRIA HERMÉTICA TIPO LED DE 150W COM APROVAÇÃO DE ILUME/PMSP, INCLUSIVE CAIXA DE INSPEÇÃO DE ALVENARIA 40X40X40CM DE 1 TIJOLO COM TAMPA DE CONCRETO</t>
  </si>
  <si>
    <t>POSTE DE AÇO GALVANIZADO, RETO, FLANGEADO, H=5M COM LUMINÁRIA HERMÉTICA TIPO LED DE 120W COM APROVAÇÃO DE ILUME/PMSP, INCLUSIVE CAIXA DE INSPEÇÃO DE ALVENARIA 40X40X40CM DE 1 TIJOLO COM TAMPA DE CONCRETO</t>
  </si>
  <si>
    <t>REMOÇÃO DE CABO EMBUTIDO - ATÉ 16MM2</t>
  </si>
  <si>
    <t>REMOÇÃO DE CABO APARENTE - ATÉ 16MM2</t>
  </si>
  <si>
    <t>RECOLOCAÇÃO DE LÂMPADA FLUORESCENTE</t>
  </si>
  <si>
    <t>FORNECIMENTO E INSTALAÇÃO DE POSTE EM CONCRETO COM ALTURA LIVRE DE 18M, 1000DAN, ENGASTADO</t>
  </si>
  <si>
    <t>TOMADA 3P+T 32A - 600/690V TIPO INDUSTRIAL</t>
  </si>
  <si>
    <t>TOMADA 3P+T 63A - 600/690V TIPO INDUSTRIAL</t>
  </si>
  <si>
    <t>TOMADA SIMPLES, 2P+T, 20A</t>
  </si>
  <si>
    <t>INVERSOR FOTOVOLTÁICO SAÍDA TRIFÁSICA - 15 KW - ENTRADA ATÉ 1000 VCC - EFICIÊNCIA MÍNIMA 95%</t>
  </si>
  <si>
    <t>INVERSOR FOTOVOLTÁICO SAÍDA TRIFÁSICA - 10 KW -  ENTRADA ATÉ 600 VCC - EFICIÊNCIA MÍNIMA 95%</t>
  </si>
  <si>
    <t>LÂMPADA DE LED (BULBO) SOQUETE E-27/ E-40 - 40W</t>
  </si>
  <si>
    <t>LÂMPADA DE LED (BULBO) SOQUETE E-27/ E-40 - 70W</t>
  </si>
  <si>
    <t>LÂMPADA DE LED TUBULAR T8 - 9/10W</t>
  </si>
  <si>
    <t>LÂMPADA DE LED TUBULAR T8 - 18/20W</t>
  </si>
  <si>
    <t>LÂMPADA DE LED BULBO 10W - SOQUETE E-27</t>
  </si>
  <si>
    <t>MÓDULO FOTOVOLTÁICO (PAINEL) POLICRISTALINO - 270 W - TENSÃO MÁX. 1000 VCC - EFICIÊNCIA MÍN. 15%</t>
  </si>
  <si>
    <t>LÂMPADA DE LED (BULBO) SOQUETE E-27/E-40 - 100W</t>
  </si>
  <si>
    <t>LÂMPADA DE LED (BULBO) SOQUETE E-27/E-40 - 150W</t>
  </si>
  <si>
    <t>PLUG 3P+T 32A - 600/690V - TIPO INDUSTRIAL</t>
  </si>
  <si>
    <t>PLUG 3P+T 63A - 600/690V - TIPO INDUSTRIAL</t>
  </si>
  <si>
    <t>PLUG PARA TELEFONE - PADRÃO RJ11</t>
  </si>
  <si>
    <t>CAIXA DE DERIVAÇÃO P/ PERFILADO 38X38 TP "C" GE - CHAPA 14</t>
  </si>
  <si>
    <t>CAIXA DE DERIVAÇÃO P/ PERFILADO 38X38 TP "L" GE - CHAPA 14</t>
  </si>
  <si>
    <t>CAIXA DE DERIVAÇÃO P/ PERFILADO 38X76 TP "E" GE - CHAPA 14</t>
  </si>
  <si>
    <t>CAIXA DE DERIVAÇÃO P/ PERFILADO 38X76 TP "C" GE - CHAPA 14</t>
  </si>
  <si>
    <t>CAIXA DE DERIVAÇÃO P/ PERFILADO 38X76 TP "L" GE - CHAPA 14</t>
  </si>
  <si>
    <t>CAIXA DE DERIVAÇÃO P/ PERFILADO 38X76 TP "T" GE - CHAPA 14</t>
  </si>
  <si>
    <t>REATOR ELETRÔNICO FLUORESCENTE DUPLO AFP - 2X16W - 127/220V</t>
  </si>
  <si>
    <t>REATOR ELETRÔNICO FLUORESCENTE DUPLO AFP - 2X32W - 127/220V</t>
  </si>
  <si>
    <t>TOMADA PARA TELEFONE PADRÃO RJ11 COM PLACA/ ESPELHO</t>
  </si>
  <si>
    <t>CERTIFICAÇÃO DE REDE LÓGICA - ATÉ 50 PONTOS</t>
  </si>
  <si>
    <t>CERTIFICAÇÃO DE REDE LÓGICA - EXCEDENTE 50 PONTOS</t>
  </si>
  <si>
    <t>PTO</t>
  </si>
  <si>
    <t>CAIXA D'ÁGUA DE POLIETILENO 5000 LITROS</t>
  </si>
  <si>
    <t>CAIXA D'ÁGUA DE POLIETILENO 10.000 LITROS</t>
  </si>
  <si>
    <t>CAIXA D'ÁGUA DE POLIETILENO 15.000 LITROS</t>
  </si>
  <si>
    <t>ANÉIS PRÉ-MOLDADOS EM CONCRETO ARMADO P/ RESERVATÓRIO DE ÁGUA D=2,50M</t>
  </si>
  <si>
    <t>LAJE PRÉ-MOLDADA D=2,50M E=8CM PARA RESERVATÓRIO</t>
  </si>
  <si>
    <t>LAJE PRÉ-MOLDADA D=2,50M E=15CM PARA RESERVATÓRIO</t>
  </si>
  <si>
    <t>CONJUNTO MOTOR-BOMBA 80M3/H, 20MCA, 7,5CV, 3500RPM, 220/380V, TRIFÁSICO</t>
  </si>
  <si>
    <t>CONJUNTO MOTOR-BOMBA 112M3/H, 20MCA, 10CV, 3500RPM, 220/380V, TRIFÁSICO</t>
  </si>
  <si>
    <t>CONJUNTO MOTOR-BOMBA 160M3/H, 20MCA, 15CV, 1750RPM, 220/380V, TRIFÁSICO</t>
  </si>
  <si>
    <t>CONJUNTO MOTOR-BOMBA 240M3/H, 20MCA, 20CV, 1750RPM, 220/380V, TRIFÁSICO</t>
  </si>
  <si>
    <t>CONJUNTO MOTOR-BOMBA 270M3/H, 20MCA, 25CV, 1750RPM, 220/380V, TRIFÁSICO</t>
  </si>
  <si>
    <t>TUBO DE COBRE SEM COSTURA, CLASSE A - 1/2"</t>
  </si>
  <si>
    <t>TUBO DE COBRE SEM COSTURA, CLASSE A 3/4"</t>
  </si>
  <si>
    <t>TUBO DE COBRE SEM COSTURA, CLASSE A 1"</t>
  </si>
  <si>
    <t>TUBO DE COBRE SEM COSTURA, CLASSE A 1 1/4"</t>
  </si>
  <si>
    <t>TUBO DE COBRE SEM COSTURA, CLASSE A 1 1/2"</t>
  </si>
  <si>
    <t>VÁLVULA ESFÉRICA MONOBLOCO EM LATÃO, 3/4" NPT</t>
  </si>
  <si>
    <t>BOTIJÃO DE GÁS DE 13KG COM CARGA</t>
  </si>
  <si>
    <t>CAIXA DE GORDURA COM CESTO DE LIMPEZA EM PVC 100MM - TIGRE OU SIMILAR</t>
  </si>
  <si>
    <t>GRELHA DE CONCRETO PARA CANALETA - L=30CM - COM PASSAGEM DE VEÍCULOS</t>
  </si>
  <si>
    <t>TANQUE PARA LAVA PÉS</t>
  </si>
  <si>
    <t>TORNEIRA DE ACIONAMENTO RESTRITO DE PAREDE</t>
  </si>
  <si>
    <t>VÁLVULA DE DESCARGA COM DUPLO ACIONAMENTO</t>
  </si>
  <si>
    <t>VÁLVULA FLUXIVEL PARA MICTÓRIO COM ACIONAMENTO MANUAL E FECHAMENTO AUTOMÁTICO</t>
  </si>
  <si>
    <t>CHUVEIRO FIXO DE METAL CROMADO - CRIVO COM DIÂMETRO DE NO MÍNIMO 6CM</t>
  </si>
  <si>
    <t>MISTURADOR PARA CHUVEIRO ENTRADA HORIZ. 3/4" SAÍDA 1/2 C/ ACABAMENTO</t>
  </si>
  <si>
    <t>DISPENSER DE SABÃO, DE PAREDE, MANUAL, PARA SANITÁRIOS, ABS, ALTO IMPACTO, COM RESERVATÓRIO DE 800/ 900ML</t>
  </si>
  <si>
    <t>DISPENSER PAPEL TOALHA, DE PAREDE, MANUAL, PARA SANITÁRIOS - ABS - ALTO IMPACTO - AUTO CORTE</t>
  </si>
  <si>
    <t>RECOLOCAÇÃO DE FORROS, APOIADOS OU ENCAIXADOS</t>
  </si>
  <si>
    <t>PISO CERÂMICO NÃO ESMALTADO ANTIDERRAPANTE  - ASSENTADO COM ARGAMASSA COMUM (PARA COZINHAS E REFEITÓRIOS)</t>
  </si>
  <si>
    <t>PISO VINÍLICO CROMA OU SIMILAR 2,0 MM, EXCLUSIVE ARGAMASSA DE REGULARIZAÇÃO DA BASE</t>
  </si>
  <si>
    <t>PISO VINÍLICO CROMA OU SIMILAR - E=3,2 MM, EXCLUSIVE ARGAMASSA REGULARIZAÇÃO DA BASE</t>
  </si>
  <si>
    <t>RODAPÉ DE MADEIRA - PADRÃO CUMARU 7CM</t>
  </si>
  <si>
    <t>DEGRAUS DE CHAPAS VINÍLICAS - ESPESSURA 2MM (INCLUSIVE ARGAMASSA DE REGULARIZAÇÃO DA BASE)</t>
  </si>
  <si>
    <t>REPREGAMENTO DE ASSOALHO DE MADEIRA</t>
  </si>
  <si>
    <t>TABUAS DE MADEIRA MACIÇA PARA ASSOALHO - CUMARU</t>
  </si>
  <si>
    <t>LIMPEZA POR HIDROJATEAMENTO E REJUNTAMENTO DE PISO CERÂMICO TIPO GAIL OU SIMILAR</t>
  </si>
  <si>
    <t>TINTA ESMALTE SINTÉTICO - CONCRETO OU REBOCO SEM MASSA CORRIDA</t>
  </si>
  <si>
    <t>TINTA ESMALTE SINTÉTICO - CONCRETO OU REBOCO COM MASSA CORRIDA</t>
  </si>
  <si>
    <t>APLICAÇÃO DE TINTA ANTI-PICHAÇÃO - BASE SOLVENTE - 2 DEMÃOS (REMOÇÃO DA PICHAÇÃO SOMENTE A SECO OU COM ÁGUA E SABÃO)</t>
  </si>
  <si>
    <t>HIDRO-REPELENTE A BASE DE SILICONE - CONCRETO OU ALVENARIA APARENTE (2 DEMÃOS)</t>
  </si>
  <si>
    <t>MURETA EM BLOCOS DE CONCRETO H=0,50M (REVESTIDO)</t>
  </si>
  <si>
    <t>TABELA PARA BASQUETE, ENGLOBANDO DESDE FUNDAÇÃO ATÉ A CESTA DE NYLON</t>
  </si>
  <si>
    <t>VG</t>
  </si>
  <si>
    <t>BARRA DE APOIO PARA DEFICIENTES L=45 CM (BARRAS COM DIÂMETRO ENTRE 3,0 E 4,5CM)</t>
  </si>
  <si>
    <t>BARRA DE APOIO PARA DEFICIENTES L=80 CM (BARRAS COM DIÂMETRO ENTRE 3,0 E 4,5CM)</t>
  </si>
  <si>
    <t>BARRA DE APOIO PARA DEFICIENTES L=90 CM (BARRAS COM DIÂMETRO ENTRE 3,0 E 4,5CM)</t>
  </si>
  <si>
    <t>BARRA DE APOIO PARA CHUVEIRO PARA PORTADORES DE DEFICIÊNCIA FÍSICA (BARRAS COM DIÂMETRO ENTRE 3,0 E 4,5CM)</t>
  </si>
  <si>
    <t>ANEL DE TEXTURA PARA CORRIMÃO</t>
  </si>
  <si>
    <t>BARRA DE APOIO PARA LAVATÓRIO EM "L" - PPDF</t>
  </si>
  <si>
    <t>PEDESTAL SINALIZADOR PARA ESTACIONAMENTO P/ DEFICIENTE</t>
  </si>
  <si>
    <t>PLACA DE IDENTIFICAÇÃO COM NÚMERO PAVIMENTO EM BRAILE</t>
  </si>
  <si>
    <t>PLACA DE IDENTIFICAÇÃO DE WC EM BRAILE FEM./ MASC.</t>
  </si>
  <si>
    <t>PLACA DE IDENTIFICAÇÃO EM BRAILE "INÍCIO E FINAL" P/ CORRIMÃO</t>
  </si>
  <si>
    <t>PLACA DE IDENTIFICAÇÃO EM BRAILE DE PAVIMENTO P/ CORRIMÃO</t>
  </si>
  <si>
    <t>PLACA PARA PORTA WC C/ DESENHO UNIVERSAL ACESSIBILIDADE</t>
  </si>
  <si>
    <t>SINALIZAÇÃO VISUAL DE DEGRAUS PARA DEFICIENTE VISUAL</t>
  </si>
  <si>
    <t>VENTILADOR DE PAREDE, DIÂM. MÍN.=65CM</t>
  </si>
  <si>
    <t>PORTA DE VIDRO TEMPERADO 10MM OPACO COM FERRAGENS 82X210CM</t>
  </si>
  <si>
    <t>POSTO DE CONSUMO DE O2 OU AR VÁCUO OU N2O</t>
  </si>
  <si>
    <t>ESTAÇÃO DE CHAMADA DE ENFERMEIRA</t>
  </si>
  <si>
    <t>PAINEL DE ALARME PARA O2 OU AR OU VÁCUO OU N2O, INSTALADO</t>
  </si>
  <si>
    <t>PLACA DE OBRA EM CHAPA DE AÇO GALVANIZADO</t>
  </si>
  <si>
    <t>M3xMÊS</t>
  </si>
  <si>
    <t>RETIRADA DE PISO INTERTRAVADO</t>
  </si>
  <si>
    <t>RECOLOCAÇÃO DE PISO INTERTRAVADO COM AREIA RECICLADA</t>
  </si>
  <si>
    <t>GOIABA DA SERRA (ACCA SELLOWIANA)</t>
  </si>
  <si>
    <t>GUARITÁ  (ASTRONIUM GRAVEOLENS)</t>
  </si>
  <si>
    <t>PAU MARFIM  (BALFOURODENDRON RIEDELLIANUM)</t>
  </si>
  <si>
    <t>GUANANDI (CALOPHYLLUM BRASILIENSES)</t>
  </si>
  <si>
    <t>CAMBUCI (CAMPOMANESIA PHAEA)</t>
  </si>
  <si>
    <t>GABIROBA (CAMPOMANESIA XANTHOCARPA)</t>
  </si>
  <si>
    <t>CÁSSIA FERRUGEM (CASSIA FERRUGINEA)</t>
  </si>
  <si>
    <t>FALSO BARBATIMÃO (CASSIA LEPTOPHYLLA)</t>
  </si>
  <si>
    <t>PAU VIOLA (CITHAREXYLUM MYRIANTHUM)</t>
  </si>
  <si>
    <t>IPÊ VERDE (CYBYSTAX ANTISYPHILITICA)</t>
  </si>
  <si>
    <t>SAGUARAGI (COLUBRINA GLANDULOSA)</t>
  </si>
  <si>
    <t>MULUNGU ( ERYTHRINA FALCATA)</t>
  </si>
  <si>
    <t>UVAIA (EUGENIA PYRIFORMIS)</t>
  </si>
  <si>
    <t>PITANGUEIRA ( EUGENIA UNIFLORA)</t>
  </si>
  <si>
    <t>IPÊ BRANCO (HANDROANTHUS ROSEO ALBA)</t>
  </si>
  <si>
    <t>IPÊ AMARELO DO BREJO (HANDROANTHUS UMBELLATUS)</t>
  </si>
  <si>
    <t>IPÊ TABACO (HANDROANTHUS VELLOSOI)</t>
  </si>
  <si>
    <t>INGÁ FEIJÃO (INGA MARGINATA)</t>
  </si>
  <si>
    <t>JACARANDÁ DE MINAS (JACARANDA CUSPIDIFOLIA)</t>
  </si>
  <si>
    <t>CAROBÃO (JACARANDA MICRANTHA)</t>
  </si>
  <si>
    <t>CAROBINHA (JACARANDA PUBERULA)</t>
  </si>
  <si>
    <t>EMBIRA DE SAPO - LONCHOCARPUS MUELBERGIANUS</t>
  </si>
  <si>
    <t>AÇOITA CAVALO (LUEHEA DIVARICATA)</t>
  </si>
  <si>
    <t>JACARANDÁ DO CAMPO (MICHAERIUM ACUTIFOLIUM)</t>
  </si>
  <si>
    <t>JACARANDÁ BRANCO (MICHAERIUM PARAGUAIENSIS)</t>
  </si>
  <si>
    <t>CAMBOATÁ BRANCO (MATAYBA ELAEAGNOIDES)</t>
  </si>
  <si>
    <t>AROEIRA PRETA (MYRACRODURON URUNDEUVA)</t>
  </si>
  <si>
    <t>CAMBUÍ (MYRCIA SELLOI)</t>
  </si>
  <si>
    <t>CABREÚVA PARDA (MYROCARPUS FRONDOSUS)</t>
  </si>
  <si>
    <t>CABREÚVA ( MIROXYLON PERUIFERUM)</t>
  </si>
  <si>
    <t>BORDÃO DE VELHO (SAMANEA TUBULOSA)</t>
  </si>
  <si>
    <t>PITOMBA (TALISIA ESCULENTA)</t>
  </si>
  <si>
    <t>PATA DE VACA (BAUHINIA VARIEGATA)</t>
  </si>
  <si>
    <t>QUARESMEIRA (TIBOUCHINA GRANULOSA)</t>
  </si>
  <si>
    <t>MANACA DA SERRA (TIBOUCHINA MUTABILIS)</t>
  </si>
  <si>
    <t>MULTI EXERCITADOR CONJUGADO COM 6 FUNÇÕES</t>
  </si>
  <si>
    <t>BRINQUEDO TIPO BALANÇO FRONTAL DUPLO PARA CADEIRANTE COM ESTRUTURA EM TUBOS DE AÇO CARBONO - INSTALADO</t>
  </si>
  <si>
    <t>PLAYGROUND BRINQUEDOS DE MADEIRA - CASA TARZAN COM RAMPA ESCALADA, ESCORREGADOR, PONTE E ESCADA MARINHEIRO</t>
  </si>
  <si>
    <t>PLAYGROUND BRINQUEDOS DE MADEIRA - CASA TARZAN COM RAMPA ESCALADA, ESCORREGADOR E ESCADA MARINHEIRO</t>
  </si>
  <si>
    <t>PLAYGROUND BRINQUEDOS DE MADEIRA - CASA TARZAN COM ESCORREGADOR E ESCADA MARINHEIRO</t>
  </si>
  <si>
    <t>PLAYGROUND BRINQUEDOS DE MADEIRA - DOIS CAVALINHOS E DUAS GANGORRAS</t>
  </si>
  <si>
    <t>PLAYGROUND BRINQUEDOS DE MADEIRA - ESCORREGADOR ( ALT.=1,80M COMP.=3,00M)</t>
  </si>
  <si>
    <t>PLAYGROUND BRINQUEDOS DE MADEIRA - GANGORRA DUPLA</t>
  </si>
  <si>
    <t>PLAYGROUND BRINQUEDOS DE MADEIRA - ARGOLA E TRAPÉZIO</t>
  </si>
  <si>
    <t>PLAYGROUND BRINQUEDOS DE MADEIRA - BALANÇA DUPLA</t>
  </si>
  <si>
    <t>PLAYGROUND BRINQUEDOS DE MADEIRA - ESCADA HORIZONTAL</t>
  </si>
  <si>
    <t>APARELHOS DE GINÁTICA EM MADEIRA - BARRA DUPLA EM DOIS NIVEIS</t>
  </si>
  <si>
    <t>APARELHOS DE GINÁTICA EM MADEIRA - BARREIRA SIMPLES</t>
  </si>
  <si>
    <t>APARELHOS DE GINÁTICA EM MADEIRA - BARRAS PARALELAS</t>
  </si>
  <si>
    <t>SURF DUPLO CONJUGADO (EXERCITADOR PARA IDOSOS)</t>
  </si>
  <si>
    <t>ROTAÇÃO DIAGONAL DUPLA - APARELHO DUPLO CONJUGADO</t>
  </si>
  <si>
    <t>SIMULADOR DE CAVALGADA</t>
  </si>
  <si>
    <t>SIMULADOR DE CAVALGADA TRIPLO</t>
  </si>
  <si>
    <t>ALONGADOR COM 3 ALTURAS CONJUGADO</t>
  </si>
  <si>
    <t>PRESSÃO DE PERNAS TRIPLO CONJUGADO</t>
  </si>
  <si>
    <t>REMADA SENTADA</t>
  </si>
  <si>
    <t>SIMULADOR DE CAMINHADA DUPLO CONJUGADO</t>
  </si>
  <si>
    <t>SIMULADOR DE CAMINHADA TRIPLO CONJUGADO</t>
  </si>
  <si>
    <t>ROTAÇÃO VERTICAL DUPLO</t>
  </si>
  <si>
    <t>ROTAÇÃO VERTICAL TRIPLO CONJUGADO</t>
  </si>
  <si>
    <t>ESQUI DUPLO CONJUGADO</t>
  </si>
  <si>
    <t>ESQUI TRIPLO CONJUGADO</t>
  </si>
  <si>
    <t>BICICLETA DE CADEIRA INDIVIDUAL</t>
  </si>
  <si>
    <t>BICICLETA DE CADEIRA TRIPLA</t>
  </si>
  <si>
    <t>PUXADOR PEITORAL DUPLO STAR</t>
  </si>
  <si>
    <t>TWIST TRIPLO</t>
  </si>
  <si>
    <t>PLACA ORIENTADORA VERTICAL</t>
  </si>
  <si>
    <t>LIXEIRA DUPLA</t>
  </si>
  <si>
    <t>PERFURAÇÃO E EXECUÇÃO DE ENSAIO PENETROMÉTRICO OU DE LAVAGEM POR TEMPO</t>
  </si>
  <si>
    <t>ENGENHEIRO/ ARQUITETO PLENO</t>
  </si>
  <si>
    <t>DESENHISTA CADISTA</t>
  </si>
  <si>
    <t>ENGENHEIRO DA OBRA</t>
  </si>
  <si>
    <t>PROJETO BÁSICO (PRANCHA A1)</t>
  </si>
  <si>
    <t>PROJETO EXECUTIVO (PRANCHA A1)</t>
  </si>
  <si>
    <t>LEVANTAMENTO CADASTRAL DE EDIFICAÇÃO EXCEDENTE ENTRE 501M2 À 2000M2</t>
  </si>
  <si>
    <t>LEVANTAMENTO CADASTRAL DE EDIFICAÇÃO EXCEDENTE ENTRE 2001M2 À 5000M2</t>
  </si>
  <si>
    <t>LEVANTAMENTO CADASTRAL DE EDIFICAÇÃO EXCEDENTE ACIMA DE 5001M2</t>
  </si>
  <si>
    <t>LEVANT. CADASTRAL INSTALAÇÕES ELÉTRICAS EXCEDENTE ENTRE 501M2 À 2000M2</t>
  </si>
  <si>
    <t>LEVANTAMENTO CADASTRAL INSTALAÇÕES ELÉTRICAS EXCEDENTE ENTRE 2001M2 À 5000M2</t>
  </si>
  <si>
    <t>LEVANTAMENTO CADASTRAL INSTALAÇÕES ELÉTRICAS EXCEDENTE ACIMA DE  5000M2</t>
  </si>
  <si>
    <t>LEVANTAMENTO CADASTRAL INSTALAÇÕES HIDRO-SANITÁRIAS EXCEDENTE ENTRE 501M2 À 2000M2</t>
  </si>
  <si>
    <t>LEVANTAMENTO CADASTRAL INSTALAÇÕES HIDRO-SANITÁRIAS EXCEDENTE ENTRE 2001 M2 À 5000M2</t>
  </si>
  <si>
    <t>LEVANTAMENTO CADASTRAL INSTALAÇÕES HIDRO-SANITÁRIAS EXCEDENTE ACIMA DE 5000M2</t>
  </si>
  <si>
    <t>DESENVOLVIMENTO DE PROJETO TÉCNICO DE PREVENÇÃO E COMBATE A INCÊNDIO E APROVAÇÃO JUNTO AO CORPO DE BOMBEIROS PARA EDIFICAÇÕES ATÉ 2000 M2</t>
  </si>
  <si>
    <t>DESENVOLVIMENTO DE PROJETO TÉCNICO DE PREVENÇÃO E COMBATE A INCÊNDIO E APROVAÇÃO JUNTO AO CORPO DE BOMBEIROS PARA EDIFICAÇÕES DE 2001 M2 À 5000 M2</t>
  </si>
  <si>
    <t>DESENVOLVIMENTO DE PROJETO TÉCNICO DE PREVENÇÃO E COMBATE A INCÊNDIO E APROVAÇÃO JUNTO AO CORPO DE BOMBEIROS PARA EDIFICAÇÕES DE  5001 M2 À 10000 M2</t>
  </si>
  <si>
    <t>SERVIÇOS TÉCNICOS PROFISSIONAIS PARA OBTENÇÃO DO AVCB JUNTO AO CORPO DE BOMBEIROS PARA EDIFICAÇÕES ATÉ 2000 M2</t>
  </si>
  <si>
    <t>SERVIÇOS TÉCNICOS PROFISSIONAIS PARA OBTENÇÃO DO AVCB JUNTO AO CORPO DE BOMBEIROS PARA EDIFICAÇÕES DE 2001 À 5000 M2</t>
  </si>
  <si>
    <t>SERVIÇOS TÉCNICOS PROFISSIONAIS PARA OBTENÇÃO DO AVCB JUNTO AO CORPO DE BOMBEIROS PARA EDIFICAÇÕES DE 5001 À 10000 M2</t>
  </si>
  <si>
    <t>CONCRETO - ESTUDOS E ENSAIOS</t>
  </si>
  <si>
    <t>CONCRETO - ENSAIOS DE RUPTURA A COMPRESSÃO (CORPOS DE PROVA)</t>
  </si>
  <si>
    <t>AÇO - ENSAIOS DE TRAÇÃO EM BARRAS</t>
  </si>
  <si>
    <t>AÇO - ENSAIOS DE DOBRAMENTO EM BARRAS</t>
  </si>
  <si>
    <t>AÇO - ENSAIOS DE VERIFICAÇÃO DE BITOLA</t>
  </si>
  <si>
    <t>ENSAIO DE ISOLAÇÃO DE CABO DE MÉDIA TENSÃO</t>
  </si>
  <si>
    <t>Un</t>
  </si>
  <si>
    <t>ENSAIO DE ISOLAÇÃO DE TRANFORMADOR DE POTÊNCIA</t>
  </si>
  <si>
    <t>ENSAIO DE RELAÇÃO DE TRANSFORMAÇÃO EM TRANSFORMADOR DE POTÊNCIA</t>
  </si>
  <si>
    <t>ENSAIO DE RESISTÊNCIA DE ISOLAÇÃO DE CHAVE SECCIONADORA CLASSE 15KV</t>
  </si>
  <si>
    <t>PARAMETRIZAÇÃO DO RELÊ DE PROTEÇÃO INDIRETA DE DISJUNTOR EM MÉDIA TENSÃO</t>
  </si>
  <si>
    <t>TABELA</t>
  </si>
  <si>
    <t>OBJETO:</t>
  </si>
  <si>
    <t>ITEM</t>
  </si>
  <si>
    <t>DESCRIÇÃO SERVIÇO</t>
  </si>
  <si>
    <t>TOTAL</t>
  </si>
  <si>
    <t>ESTRUTURA DE MADEIRA, EM TERÇAS, PARA TELHAS ONDULADAS CRFS/AL/PL/AG</t>
  </si>
  <si>
    <t>ESTRUTURA DE MADEIRA, PONTALETADA, PARA TELHAS ONDULADAS CRFS/AL/PL/AG</t>
  </si>
  <si>
    <t>ESTRUTURA COM TESOURAS DE MADEIRA PARA TELHAS ONDULADAS CRFS/AL/PL - VÃOS ATÉ 7,00M</t>
  </si>
  <si>
    <t>ESTRUTURA COM TESOURAS DE MADEIRA PARA TELHAS ONDULADAS CRFS/AL/PL - VÃOS 7,01 À 10,00M</t>
  </si>
  <si>
    <t>ESTRUTURA COM TESOURAS DE MADEIRA PARA TELHAS ONDULADAS CRFS/AL/PL - VÃOS 10,01 À 13,00M</t>
  </si>
  <si>
    <t>ESTRUTURA COM TESOURAS DE MADEIRA PARA TELHAS ONDULADAS CRFS/AL/PL - VÃOS 13,01 À 18,00M</t>
  </si>
  <si>
    <t>PISO PORTÁTIL DE POLIPROPILENO EM QUADRAS DE TÊNIS - FORNECIMENTO E INSTALAÇÃO</t>
  </si>
  <si>
    <t xml:space="preserve"> PISO PORTÁTIL DE POLIPROPILENO EM QUADRAS POLIESPORTIVAS,
ÁREA EXTERNA - FORNECIMENTO E INSTALAÇÃO</t>
  </si>
  <si>
    <t xml:space="preserve"> PISO PORTÁTIL DE POLIPROPILENO EM QUADRAS POLIESPORTIVAS,
ÁREA INTERNA - FORNECIMENTO E INSTALAÇÃO</t>
  </si>
  <si>
    <t>SEM DESONERAÇÃO - TABELA EDIF/INFRA/CDHU</t>
  </si>
  <si>
    <t>APLICAÇÃO DE VERNIZ ANTI-PICHAÇÃO - BASE SOLVENTE - 2 DEMÃOS (REMOÇÃO DA PICHAÇÃO SOMENTE A SECO OU COM ÁGUA E SABÃO)</t>
  </si>
  <si>
    <t xml:space="preserve">SERVIÇOS PRELIMINARES </t>
  </si>
  <si>
    <t>ITENS PROJETO:</t>
  </si>
  <si>
    <t>QUANT</t>
  </si>
  <si>
    <t>COMP</t>
  </si>
  <si>
    <t>LARG</t>
  </si>
  <si>
    <t>ESP</t>
  </si>
  <si>
    <t>COEF</t>
  </si>
  <si>
    <t>PREFEITURA DE SÃO PAULO</t>
  </si>
  <si>
    <t>PLANILHA ORÇAMENTÁRIA</t>
  </si>
  <si>
    <t>DIAS</t>
  </si>
  <si>
    <t>ALT</t>
  </si>
  <si>
    <t>OBJETO :</t>
  </si>
  <si>
    <t xml:space="preserve">DESCRIÇÃO </t>
  </si>
  <si>
    <t>VALOR</t>
  </si>
  <si>
    <t>1.0</t>
  </si>
  <si>
    <t>2.0</t>
  </si>
  <si>
    <t>4.0</t>
  </si>
  <si>
    <t>SUBTOTAL</t>
  </si>
  <si>
    <t xml:space="preserve">BDI: </t>
  </si>
  <si>
    <t>TOTAL ACUMULADO</t>
  </si>
  <si>
    <t>CRONOGRAMA FÍSICO - FINANCEIRO
(SEM DESONERAÇÃO)</t>
  </si>
  <si>
    <t>ATERRO, INCLUSIVE COMPACTAÇÃO MANUAL</t>
  </si>
  <si>
    <t>ARRASAMENTO DE ESTACA</t>
  </si>
  <si>
    <t>APICOAMENTO MECÂNICO DE SUPERFÍCIE DE CONCRETO</t>
  </si>
  <si>
    <t>FECHADURA TIPO GORGE (55MM) - TRÁFEGO INTENSO, MAÇANETA EM ZEMAC, GUARNIÇÕES EM AÇO, ACABAMENTO CROMADO BRILHANTE</t>
  </si>
  <si>
    <t>PORTA EM FERRO PERFILADO FIXO COMPLEMENTO PORTA (INCLUSIVE VIDRO E PINTURA)</t>
  </si>
  <si>
    <t>ALÇAPÃO EM FERRO PERFILADO COM CHAPA</t>
  </si>
  <si>
    <t>CONDUTOR EM AÇO CA - 25 - 3/8" P/ PARA-RAIO</t>
  </si>
  <si>
    <t>CHAVE SECCIONADORA TRIPOLAR, PARA USO INTERNO, MANOBRA SEM CARGA INTERNA, 15KV/400A, COM BASE PARA FUSÍVEL HH</t>
  </si>
  <si>
    <t>CONEXÃO EXOTÉRMICA CABO-HASTE EM T, PARA BITOLA DO CABO ENTRE 50MM2 ATÉ 95MM2 PARA HASTE DE 5/8"; E 3/4"</t>
  </si>
  <si>
    <t>REMOÇÃO DE LÂMPADA LED TUBULAR</t>
  </si>
  <si>
    <t>RETIRADA DE LÂMPADA LED</t>
  </si>
  <si>
    <t>RETIRADA DE LÂMPADA LED TUBULAR</t>
  </si>
  <si>
    <t>CAVALETE DE ENTRADA QUÁDRUPLO GALVANIZADO - 3/4"</t>
  </si>
  <si>
    <t>CAVALETE DE ENTRADA SEXTUPLO GALVANIZADO - 3/4"</t>
  </si>
  <si>
    <t xml:space="preserve"> REGISTRO DE GAVETA, METAL AMARELO - 1"</t>
  </si>
  <si>
    <t>CHAPISCO COMUM - ARGAMASSA DE CIMENTO E AREIA 1:4</t>
  </si>
  <si>
    <t>ENCHIMENTO DE CONCRETO COM AGREGADO RECICLADO</t>
  </si>
  <si>
    <t>PISO CERÂMICO NÃO ESMALTADO ANTIDERRAPANTE - ASSENTADO COM ARGAMASSA COLANTE (PARA COZINHAS E REFEITÓRIOS)</t>
  </si>
  <si>
    <t>PISO CERÂMICO ESMALTADO (PEI-5) - ASSENTADO COM ARGAMASSA COLANTE</t>
  </si>
  <si>
    <t>CONTRAPISO CONVENCIONAL COM ESPESSURA ATÉ 4 CM</t>
  </si>
  <si>
    <t>CONTRAPISO EM ARGAMASSA PRONTA</t>
  </si>
  <si>
    <t>RECOLOCAÇÃO DE PLACAS DE PISO ELEVADO EM ÁREA INTERNA OU EXTERNA</t>
  </si>
  <si>
    <t>RETIRADA DE VIDROS ENCAIXILHADOS EM GERAL, INCLUSIVE LIMPEZA DO JANELA</t>
  </si>
  <si>
    <t>TINTA HIDROFUGA A BASE DE CIMENTO - CONCRETO OU REBOCO SEM MASSA CORRIDA</t>
  </si>
  <si>
    <t>LOUSA EM LAMINADO MELAMÍNICO BRANCO SOBRE COMPENSADO</t>
  </si>
  <si>
    <t>MESA DE PREPARO PARA COZINHAS - EM MÁRMORE</t>
  </si>
  <si>
    <t>RETIRADA DE GRADIL, PORTÕES E GUARDA-CORPO</t>
  </si>
  <si>
    <t>RETIRADA DE MINI GUIAS DE CONCRETO</t>
  </si>
  <si>
    <t>RETIRADA DE TAPUME METÁLICO</t>
  </si>
  <si>
    <t>RECOLOCAÇÃO DE MINI GUIAS DE CONCRETO</t>
  </si>
  <si>
    <t>CDHU</t>
  </si>
  <si>
    <t>UNMES</t>
  </si>
  <si>
    <t>3.1</t>
  </si>
  <si>
    <t>3.2</t>
  </si>
  <si>
    <t>MÊS</t>
  </si>
  <si>
    <t>3.0</t>
  </si>
  <si>
    <t>CONFORME ITEM 1705-00-48</t>
  </si>
  <si>
    <t>INFRA</t>
  </si>
  <si>
    <t>CORTE E REMOÇÃO SUPERFICIAL DE CONCRETO ATÉ 3 CM DE PROFUNDIDADE</t>
  </si>
  <si>
    <t>ESCAVAÇÃO MANUAL, PROFUNDIDADE IGUAL OU INFERIOR A 1,50M</t>
  </si>
  <si>
    <t>ESCAVAÇÃO MANUAL,  PROFUNDIDADE SUPERIOR A 1,50M</t>
  </si>
  <si>
    <t>LASTRO DE CONCRETO, 150KG CIM/M3</t>
  </si>
  <si>
    <t>LASTRO DE CONCRETO COM AGREGADO RECICLADO, 150 KG CIM/M3</t>
  </si>
  <si>
    <t>TUBO DE PEAD CORRUGADO E PERFURADOPARA DRENAGEM - DIÂMETRO 2,5" (EM ACORDO COM AS NORMAS DNIT 093/06, NBR 15073 E NBR 14692)</t>
  </si>
  <si>
    <t>TUBO DE PEAD CORRUGADO E PERFURADOPARA DRENAGEM - DIÂMETRO 3,0" (EM ACORDO COM AS NORMAS DNIT 093/06, NBR 15073 E NBR 14692)</t>
  </si>
  <si>
    <t>TUBO DE PEAD CORRUGADO E PERFURADOPARA DRENAGEM - DIÂMETRO 4,0" (EM ACORDO COM AS NORMAS DNIT 093/06, NBR 15073 E NBR 14692)</t>
  </si>
  <si>
    <t>TUBO DE PEAD CORRUGADO E PERFURADOPARA DRENAGEM - DIÂMETRO 6,0" (EM ACORDO COM AS NORMAS DNIT 093/06, NBR 15073 E NBR 14692)</t>
  </si>
  <si>
    <t>CAIXA DE LIGAÇÃO OU INSPEÇÃO - LASTRO DE CONCRETO (FUNDO)</t>
  </si>
  <si>
    <t>CAIXA DE LIGAÇÃO OU INSPEÇÃO - ALVENARIA DE 1/2 TIJOLO, REVESTIDA</t>
  </si>
  <si>
    <t>CAIXA DE LIGAÇÃO OU INSPEÇÃO - TAMPA DE CONCRETO</t>
  </si>
  <si>
    <t>ENVOLVIMENTO DE TUBOS COM BRITA</t>
  </si>
  <si>
    <t>ENVOLVIMENTO DE TUBOS COM AREIA</t>
  </si>
  <si>
    <t>MANTA GEOTÊXTIL</t>
  </si>
  <si>
    <t>FORNECIMENTO E APLICAÇÃO DE GEOMEMBRANA DE PEAD - 1MM DE ESPESSURA</t>
  </si>
  <si>
    <t>FORNECIMENTO E APLICAÇÃO DE MANTA FORMADA PELA ASSOCIAÇÃO DE UM TECIDO TÉCNICO DE POLIESTER COM UM FILME DE POLIETILENO DE BAIXA DENSIDADE EM ACORDO COM A NBR 12824</t>
  </si>
  <si>
    <t>FORNECIMENTO E APLICAÇÃO DE GEOCOMPOSTO FORMADO POR NÚCLEO TRIDIMENSIONAL, FLEXÍVEL DE FILAMENTO DE POLIPROPILENO, ASSOCIADO ÀS SUAS DUAS SUPERFÍCIES GEOTEXTEIS NÃO TECIDOS</t>
  </si>
  <si>
    <t>REATERRO DE VALAS, INCLUSIVE COMPACTAÇÃO</t>
  </si>
  <si>
    <t>ALVENARIA DE EMBASAMENTO - BLOCOS VAZADO DE CONCRETO ESTRUTURAL - 14CM - 10MPA</t>
  </si>
  <si>
    <t>ALVENARIA EM TIJOLOS MACIÇOS COMUNS - ESPELHO</t>
  </si>
  <si>
    <t>ALVENARIA EM TIJOLOS MACIÇOS COMUNS - 1/2 TIJOLO</t>
  </si>
  <si>
    <t>ALVENARIA EM TIJOLOS MACIÇOS COMUNS - 1 1/2 TIJOLO</t>
  </si>
  <si>
    <t>ALVENARIA EM TIJOLOS MACIÇOS COMUNS - APARENTE, 1/2 TIJOLO</t>
  </si>
  <si>
    <t>ALVENARIA EM TIJOLOS MACIÇOS COMUNS - APARENTE, 1 TIJOLO</t>
  </si>
  <si>
    <t>ALVENARIA EM TIJOLOS CERÂMICOS FURADOS - 1/2 TIJOLO</t>
  </si>
  <si>
    <t>ALVENARIA EM TIJOLOS CERÂMICOS FURADOS - 1 TIJOLO</t>
  </si>
  <si>
    <t>ALVENARIA EM TIJOLOS LAMINADOS - ESPELHO</t>
  </si>
  <si>
    <t>ALVENARIA EM TIJOLOS LAMINADOS - 1/2 TIJOLO</t>
  </si>
  <si>
    <t>ALVENARIA EM TIJOLOS LAMINADOS - 1 TIJOLO</t>
  </si>
  <si>
    <t>ALVENARIA EM TIJOLOS DE VIDRO - CANELADO, 19X19CM</t>
  </si>
  <si>
    <t>ALVENARIA EM TIJOLOS DE VIDRO - TIJOLINHO, 19X19CM</t>
  </si>
  <si>
    <t>ALVENARIA EM TIJOLOS DE VIDRO - VENTILAÇÃO TIPO VENEZIANA</t>
  </si>
  <si>
    <t>ALVENARIA EM BLOCOS DE CONCRETO ESTRUTURAL 14 X 19 X 39CM - 8MPA</t>
  </si>
  <si>
    <t>ALVENARIA EM BLOCOS DE CONCRETO ESTRUTURAL 14 X 19 X 39CM - 10MPA</t>
  </si>
  <si>
    <t>ALVENARIA EM BLOCOS DE CONCRETO ESTRUTURAL 14 X 19 X 39CM - 12MPA</t>
  </si>
  <si>
    <t>ALVENARIA EM BLOCOS DE CONCRETO ESTRUTURAL 14 X 19 X 39CM - 14MPA</t>
  </si>
  <si>
    <t>ALVENARIA EM BLOCOS DE CONCRETO ESTRUTURAL 19 X 19 X 39CM - 8MPA</t>
  </si>
  <si>
    <t>ALVENARIA EM BLOCOS DE CONCRETO ESTRUTURAL 19 X 19 X 39CM - 10MPA</t>
  </si>
  <si>
    <t>ALVENARIA EM BLOCOS DE CONCRETO ESTRUTURAL 19 X 19 X 39CM - 12MPA</t>
  </si>
  <si>
    <t>ALVENARIA EM BLOCOS DE CONCRETO ESTRUTURAL 19 X 19 X 39CM - 14MPA</t>
  </si>
  <si>
    <t>ALVENARIA EM BLOCOS DE CONCRETO 09 X 19 X 39CM</t>
  </si>
  <si>
    <t>ALVENARIA EM BLOCOS DE CONCRETO 14 X 19 X 39CM</t>
  </si>
  <si>
    <t>ALVENARIA EM BLOCOS DE CONCRETO 19 X 19 X 39CM</t>
  </si>
  <si>
    <t>ALVENARIA EM BLOCO DE CONCRETO CELULAR AUTOCLAVADO - 15CM</t>
  </si>
  <si>
    <t>ALVENARIA EM BLOCO DE CONCRETO CELULAR AUTOCLAVADO - 20CM</t>
  </si>
  <si>
    <t>BLOCOS VAZADOS DE CONCRETO APARENTE - 09CM</t>
  </si>
  <si>
    <t>BLOCOS VAZADOS DE CONCRETO APARENTE - 14CM</t>
  </si>
  <si>
    <t>ALVENARIA APARENTE EM BLOCOS DE CONCRETO 19 X 19 X 39CM</t>
  </si>
  <si>
    <t>ALVENARIA EM BLOCOS DE CONCRETO ESTRUTURAL 14 X 19 X 39CM - ATÉ 6MPA</t>
  </si>
  <si>
    <t>ALVENARIA EM BLOCOS DE CONCRETO ESTRUTURAL 19 X 19 X 39CM - ATÉ 6MPA</t>
  </si>
  <si>
    <t>BLOCOS VAZADOS DE CONCRETO ESTRUTURAL APARENTE - 14CM - ATÉ 6MPA</t>
  </si>
  <si>
    <t>BLOCOS VAZADOS DE CONCRETO ESTRUTURAL APARENTE - 19CM - ATÉ 6MPA</t>
  </si>
  <si>
    <t>TELA TIPO DEPLOYEE PARA REFORÇO DE ALVENARIA</t>
  </si>
  <si>
    <t>ARMADURA EM AÇO CA-50 PARA BLOCOS VAZADOS DE CONCRETO ESTRUTURAL</t>
  </si>
  <si>
    <t>ARMADURA EM AÇO CA-60 PARA BLOCOS VAZADOS DE CONCRETO ESTRUTURAL</t>
  </si>
  <si>
    <t>CONCRETO "GROUT"</t>
  </si>
  <si>
    <t>VERGAS, CINTAS E PILARETES DE CONCRETO</t>
  </si>
  <si>
    <t>ENCUNHAMENTO DE ALVENARIA DE VEDAÇÃO COM ARGAMASSA APLICADA COM COLHER</t>
  </si>
  <si>
    <t>ELEMENTOS VAZADOS DE TIJOLOS CERÂMICOS</t>
  </si>
  <si>
    <t>ALVENARIA DE VEDAÇÃO COM ELEMENTO VAZADO DE CONCRETO - COBOGÓ DE 19x19x10 CM</t>
  </si>
  <si>
    <t>ALVENARIA DE VEDAÇÃO COM ELEMENTO VAZADO DE CONCRETO - COBOGÓ DE 39x39x10 CM</t>
  </si>
  <si>
    <t>PLACAS DE GRANILITE - 30MM DE ESPESSURA</t>
  </si>
  <si>
    <t>PLACAS DE GRANILITE - 40MM DE ESPESSURA</t>
  </si>
  <si>
    <t>PLACAS DE GRANILITE - 50MM DE ESPESSURA</t>
  </si>
  <si>
    <t>DIVISÓRIA DE ACABAMENTO LAMINADO MELAMÍNICO, MIOLO COLMÉIA - PAINEL/PAINEL</t>
  </si>
  <si>
    <t>DIVISÓRIA DE ACABAMENTO LAMINADO MELAMÍNICO, MIOLO COLMÉIA - PAINEL CEGO</t>
  </si>
  <si>
    <t>DIVISÓRIA DE ACABAMENTO LAMINADO MELAMÍNICO, MIOLO COLMÉIA - PORTA/BANDEIRA</t>
  </si>
  <si>
    <t>DIVISÓRIA DE ACABAMENTO LAMINADO MELAMÍNICO, MIOLO COLMÉIA - PAINEL/VIDRO</t>
  </si>
  <si>
    <t>DIVISÓRIA DE ACABAMENTO LAMINADO MELAMÍNICO, MIOLO COLMÉIA - PORTA/VIDRO</t>
  </si>
  <si>
    <t>DIVISÓRIA DE ACABAMENTO LAMINADO MELAMÍNICO, MIOLO COLMÉIA - PAINEL/VIDRO/PAINEL</t>
  </si>
  <si>
    <t>DIVISÓRIA DE ACABAMENTO LAMINADO MELAMÍNICO, MIOLO COLMÉIA - PAINEL/VIDRO/VIDRO</t>
  </si>
  <si>
    <t>DIVISÓRIA DE ACABAMENTO  LAMINADO MELAMÍNICO, MIOLO COLMÉIA - PORTA/BONECA/PAINEL</t>
  </si>
  <si>
    <t>DIVISÓRIA DE ACABAMENTO  LAMINADO MELAMÍNICO, MIOLO COLMÉIA - PORTA/BONECA/VIDRO</t>
  </si>
  <si>
    <t>FORNECIMENTO E APLICAÇÃO DE PLACA CIMENTÍCIA CORTA-FOGO - CHAPA 10 MM</t>
  </si>
  <si>
    <t xml:space="preserve"> FORNECIMENTO E INSTALAÇÃO DE PAREDE TIPO DRYWALL DE FACE DUPLA EM GESSO ACARTONADO ST - 1ST 12,5 + 1ST 12,5</t>
  </si>
  <si>
    <t xml:space="preserve"> FORNECIMENTO E INSTALAÇÃO DE PAREDE TIPO DRYWALL DE FACE DUPLA EM GESSO ACARTONADO RF - 1RF 12,5 + 1RF 12,5</t>
  </si>
  <si>
    <t xml:space="preserve"> ISOLAMENTO ACÚSTICO PARA SISTEMA DE DRYWALL</t>
  </si>
  <si>
    <t xml:space="preserve"> ISOLAMENTO TÉRMICO PARA SISTEMA DE DRYWALL</t>
  </si>
  <si>
    <t>ARGAMASSA IMPERMEABILIZANTE DE CIMENTO E AREIA (REBOCO IMPERMEÁVEL) - TRAÇO 1:3, ESPESSURA DE 20MM</t>
  </si>
  <si>
    <t>ARGAMASSA IMPERMEABILIZANTE DE CIMENTO E AREIA (SUBSOLOS) - TRAÇO 1:2,5, ESPESSURA DE 20MM</t>
  </si>
  <si>
    <t>PINTURA PROTETORA COM TINTA BETUMINOSA (PARA  ARGAMASSA IMPERMEÁVEL) - 2 DEMÃOS</t>
  </si>
  <si>
    <t>ARGAMASSA IMPERMEABILIZANTE DE CIMENTO E AREIA (RESERVATÓRIOS E PISCINAS) - TRAÇO 1:3, ESPESSURA 30MM</t>
  </si>
  <si>
    <t>PINTURA PROTETORA COM TINTA A BASE DE EPÓXI (PARA ARGAMASSA IMPERMEÁVEL)</t>
  </si>
  <si>
    <t>ARGAMASSA IMPERMEABILIZANTE DE CIMENTO E AREIA (CALHAS E MARQUISES) - TRAÇO 1:3, ESPESSURA 30MM</t>
  </si>
  <si>
    <t>IMPERMEABILIZAÇÃO A BASE DE EMULSÃO ASFÁLTICA - ESTRUTURADA COM TECIDO POLIÉSTER - 2 CAMADAS DE ESTRUTURANTE</t>
  </si>
  <si>
    <t>IMPERMEABILIZAÇÃO A BASE DE EMULSÃO ASFÁLTICA ESTRUTURADA COM TECIDO DE POLIÉSTER - 3 CAMADAS DE ESTRUTURANTE</t>
  </si>
  <si>
    <t>TELHA ONDULADA CRFS 6MM</t>
  </si>
  <si>
    <t>TELHA ONDULADA CRFS 8MM</t>
  </si>
  <si>
    <t>CUMEEIRA PARA TELHA ONDULADA (CRFS, PVC RÍGIDO E POLIÉSTER), TRAPEZOIDAL E GRECA (PVC RÍGIDO E POLIÉSTER)</t>
  </si>
  <si>
    <t>CUMEEIRA NORMAL PARA TELHA TECNOLOGIA CRFS, ESTRUTURAL TRAPEZOIDAL 44CM</t>
  </si>
  <si>
    <t>CUMEEIRA NORMAL PARA TELHA TECNOLOGIA CRFS, ESTRUTURAL TRAPEZOIDAL - 90CM</t>
  </si>
  <si>
    <t>CUMEEIRA DE ALUMÍNIO, PERFIL ONDULADO - NORMAL E= 0,8MM</t>
  </si>
  <si>
    <t>CUMEEIRA DE ALUMÍNIO, PERFIL TRAPEZOIDAL - NORMAL - E=0,8MM</t>
  </si>
  <si>
    <t>CUMEEIRA DE ALUMÍNIO PERFIL ONDULADO - SHED - E=0,8MM</t>
  </si>
  <si>
    <t>CUMEEIRA DE ALUMÍNIO - PERFIL TRAPEZOIDAL - SHED - E=0,8MM</t>
  </si>
  <si>
    <t>CUMEEIRA TRAPEZOIDAL EM AÇO GALVANIZADO ESP=0,5MM, REVESTIMENTO B, H=40MM, L=0,60 M</t>
  </si>
  <si>
    <t>CUMEEIRA ONDULADA EM AÇO GALVANIZADO ESP=0,50MM, REVESTIMENTO B, H=17,5MM, LARG=0,60M</t>
  </si>
  <si>
    <t>CUMEEIRA TRAPEZOIDAL EM AÇO GALVANIZADO E=0,5MM, REVESTIMENTO B, H=40MM, L=0,60M, COM PINTURA BRANCA 2 FACES</t>
  </si>
  <si>
    <t>CUMEEIRA ONDULADA EM AÇO GALVANIZADO E=0,5MM, REVESTIMENTO B, H=17,5MM, L=0,60M, COM PINTURA BRANCA 2 FACES</t>
  </si>
  <si>
    <t>DOMO ACRÍLICO PARA ILUMINAÇÃO E VENTILAÇÃO</t>
  </si>
  <si>
    <t>PORTA LISA ESPECIAL/ SÓLIDA PARA BOX, PARA PORTADORES DE DEFICIÊNCIA FÍSICA - 82X170CM</t>
  </si>
  <si>
    <t>PORTA LISA ESPECIAL/ SÓLIDA PARA PORTADORES DE DEFICIÊNCIA FÍSICA - 82X210CM</t>
  </si>
  <si>
    <t>PORTA LISA ESPECIAL/ SÓLIDA - 62X210CM</t>
  </si>
  <si>
    <t>PORTA LISA ESPECIAL/ SÓLIDA - 82X210CM</t>
  </si>
  <si>
    <t>PORTA LISA ESPECIAL/ SÓLIDA - 92X210CM</t>
  </si>
  <si>
    <t>PORTA LISA ESPECIAL/ SÓLIDA - 102X210CM</t>
  </si>
  <si>
    <t>PORTA LISA COMUM/ ENCABEÇADA - 82X210CM</t>
  </si>
  <si>
    <t>PORTA LISA COMUM/ ENCABEÇADA - 92X210CM</t>
  </si>
  <si>
    <t>PORTA LISA COMUM/ ENCABEÇADA - 102X210CM</t>
  </si>
  <si>
    <t>PORTA LISA COMUM/ ENCABEÇADA REVESTIDA COM LAMINADO MELAMÍNICO - 82X210CM</t>
  </si>
  <si>
    <t>PORTA LISA COMUM/ ENCABEÇADA REVESTIDA COM LAMINADO MELAMÍNICO - 92X210CM</t>
  </si>
  <si>
    <t>PORTA LISA COMUM/ ENCABEÇADA REVESTIDA COM LAMINADO MELAMÍNICO - 102X210CM</t>
  </si>
  <si>
    <t>PORTA VENEZIANA - 82X210CM</t>
  </si>
  <si>
    <t>PORTA VENEZIANA - 92X210CM</t>
  </si>
  <si>
    <t>PORTA DE MADEIRA LISA COMUM/ ENCABEÇADA DE CORRER, 2 FOLHAS, TRILHO DE ALUMÍNIO</t>
  </si>
  <si>
    <t>PORTA DE MADEIRA LISA COMUM/ ENCABEÇADA, 2 FOLHAS - 124X210CM</t>
  </si>
  <si>
    <t>PORTA DE MADEIRA LISA COMUM/ ENCABEÇADA - 2 FOLHAS - 144X210CM</t>
  </si>
  <si>
    <t>PORTA DE MADEIRA LISA COMUM/ ENCABEÇADA - 2 FOLHAS - 164X210CM</t>
  </si>
  <si>
    <t>PORTA DE MADEIRA LISA COMUM/ ENCABEÇADA, 2 FOLHAS - 184X210CM</t>
  </si>
  <si>
    <t>PORTA DE MADEIRA LISA COMUM/ ENCABEÇADA, 2 FOLHAS - 204X210CM</t>
  </si>
  <si>
    <t>BATENTE DE MADEIRA (14CM) - PARA PORTA DE 1 FOLHA, SEM BANDEIRA</t>
  </si>
  <si>
    <t>BATENTE DE MADEIRA (14CM) - PARA PORTA DE 2 FOLHAS, SEM BANDEIRA</t>
  </si>
  <si>
    <t>PM.45/49 - BATENTE DE MADEIRA (14CM) - PARA PORTA COM BANDEIRA</t>
  </si>
  <si>
    <t>BATENTE DE MADEIRA (14CM) - PARA INSTALAÇÕES SANITÁRIAS</t>
  </si>
  <si>
    <t>BATENTE DE MADEIRA (25CM) - PARA PORTA DE 1 FOLHA, SEM BANDEIRA</t>
  </si>
  <si>
    <t>BATENTE DE MADEIRA (25CM) - PARA PORTA DE 2 FOLHAS, SEM BANDEIRA</t>
  </si>
  <si>
    <t>BATENTE DE MADEIRA (25CM) - PARA PORTA COM BANDEIRA</t>
  </si>
  <si>
    <t>BATENTE DE MADEIRA (9,5CM) - PARA PORTA EM DIVISÓRIA DV.01</t>
  </si>
  <si>
    <t>VISOR FIXO COM VIDRO E REQUADRO DE MADEIRA PARA PORTA</t>
  </si>
  <si>
    <t>FAIXA BATE MACA EM LAMINADO  MELAMÍNICO PARA PORTA DE MADEIRA</t>
  </si>
  <si>
    <t>PORTA LISA COMUM/ ENCABEÇADA - 72X210CM</t>
  </si>
  <si>
    <t>FECHO DE EMBUTIR,TRAVA ACIONADA POR ALAVANCA, 3/4"X200MM - PORTA 2 FOLHAS</t>
  </si>
  <si>
    <t>PORTA DE MADEIRA LISA COMUM/ ENCABEÇADA, REVESTIDA COM LAMINADO MELAMÍNICO - 2 FOLHAS 124X210CM</t>
  </si>
  <si>
    <t>PORTA DE MADEIRA LISA COMUM/ ENCABEÇADA, REVESTIDA COM LAMINADO MELAMÍNICO - 2 FOLHAS 144X210CM</t>
  </si>
  <si>
    <t>PORTA DE MADEIRA LISA COMUM/ ENCABEÇADA, REVESTIDA COM LAMINADO MELAMÍNICO - 2 FOLHAS 164X210CM</t>
  </si>
  <si>
    <t>PORTA DE MADEIRA LISA COMUM/ ENCABEÇADA, REVESTIDA COM LAMINADO MELAMÍNICO - 2 FOLHAS 184X210CM</t>
  </si>
  <si>
    <t>PORTA DE MADEIRA LISA COMUM/ ENCABEÇADA, REVESTIDA COM LAMINADO MELAMÍNICO - 2 FOLHAS 204X210CM</t>
  </si>
  <si>
    <t>PORTA GUICHÊ EM MADEIRA LISA ESPECIAL/ SÓLIDA - 82X210CM - REVESTIDA COM LAMINADO  MELAMÍNICO</t>
  </si>
  <si>
    <t>ARMÁRIO PARA CUMBUCAS</t>
  </si>
  <si>
    <t>ARMÁRIO PARA CANECAS</t>
  </si>
  <si>
    <t>ARMÁRIO PARA PRATOS</t>
  </si>
  <si>
    <t>CABIDE DE MADEIRA PARA SACOLAS</t>
  </si>
  <si>
    <t>PEITORIL DE MADEIRA</t>
  </si>
  <si>
    <t>PORTA EM FERRO PERFILADO, DUPLA ALMOFADADA - ABRIR, 1 FOLHA</t>
  </si>
  <si>
    <t>PORTA EM FERRO PERFILADO, DUPLA ALMOFADADA - ABRIR, 2 FOLHA</t>
  </si>
  <si>
    <t>PORTA EM FERRO PERFILADO, MEIO VIDRO COM SUBDIVISÕES - ABRIR, 1 FOLHA</t>
  </si>
  <si>
    <t>PORTA EM FERRO PERFILADO, MEIO VIDRO COM SUBDIVISÕES - ABRIR, 2 FOLHAS</t>
  </si>
  <si>
    <t>PORTA EM FERRO PERFILADO, MEIO VIDRO COM SUBDIVISÕES - CORRER</t>
  </si>
  <si>
    <t>PORTA EM FERRO PERFILADO - INSTALAÇÃO SANITÁRIA PARA PORTADORES DE DEFICIÊNCIA - 90 X 210CM</t>
  </si>
  <si>
    <t>PORTA EM PERFIL DE CHAPA DOBRADA, MEIO VIDRO - ABRIR, 1 FOLHA</t>
  </si>
  <si>
    <t>PORTA EM PERFIL DE CHAPA DOBRADA, VENEZIANA, ABRIR 1 FOLHA</t>
  </si>
  <si>
    <t>PORTA EM PERFIL DE CHAPA DOBRADA, VENEZIANA, ABRIR 2 FOLHAS</t>
  </si>
  <si>
    <t>PORTA EM ALUMÍNIO ANODIZADO, MEIO VIDRO - ABRIR, 1 FOLHA</t>
  </si>
  <si>
    <t>PORTA EM ALUMÍNIO ANODIZADO, MEIO VIDRO, DE ABRIR, 2 FOLHAS</t>
  </si>
  <si>
    <t>PORTA EM ALUMÍNIO ANODIZADO,MEIO VIDRO - CORRER</t>
  </si>
  <si>
    <t>PORTA EM ALUMÍNIO ANODIZADO, VENEZIANA - ABRIR, 1 FOLHA</t>
  </si>
  <si>
    <t>PORTA DE ENROLAR, EM TIRAS ARTICULADAS E RAIADAS DE CHAPA N.22</t>
  </si>
  <si>
    <t>COLUNA FIXA OU MÓVEL PARA PORTAS OU GRADES DE ENROLAR</t>
  </si>
  <si>
    <t>CAVALETE CENTRAL - PARA COLUNA MÓVEL DE PORTA DE ENROLAR</t>
  </si>
  <si>
    <t>BATENTE ESPECIAL EM PERFIL DE CHAPA DOBRADA N. 14</t>
  </si>
  <si>
    <t>BATENTE EM PERFIL DE CHAPA DOBRADA Nº20,1 FOLHA, SEM BANDEIRA</t>
  </si>
  <si>
    <t>BATENTE EM PERFIL DE CHAPA DOBRADA NÚMERO 20, 2 FOLHAS, SEM BANDEIRA</t>
  </si>
  <si>
    <t>BANDEIRA FIXA EM FERRO PERFILADO COM SUBDIVISÕES PARA VIDRO</t>
  </si>
  <si>
    <t>CAIXILHO EM FERRO PERFILADO - FIXO, SEM VENTILAÇÃO PERMANENTE</t>
  </si>
  <si>
    <t>CAIXILHO EM FERRO PERFILADO - FIXO, COM VENTILAÇÃO PERMANENTE</t>
  </si>
  <si>
    <t>CAIXILHO EM FERRO PERFILADO - PIVOTANTE</t>
  </si>
  <si>
    <t>CAIXILHO EM FERRO PERFILADO - MAXIMAR</t>
  </si>
  <si>
    <t>CAIXILHO EM FERRO PERFILADO - BASCULANTE</t>
  </si>
  <si>
    <t>CAIXILHO EM FERRO PERFILADO - DE CORRER</t>
  </si>
  <si>
    <t>CAIXILHO EM PERFIL DE CHAPA DOBRADA - BASCULANTE</t>
  </si>
  <si>
    <t>CAIXILHO EM PERFIL DE CHAPA DOBRADA, VENEZIANA, FIXO COM VENTILAÇÃO PERMANENTE</t>
  </si>
  <si>
    <t>JANELA EM ALUMÍNIO ANODIZADO, FIXO, SEM VENTILAÇÃO PERMANENTE</t>
  </si>
  <si>
    <t>JANELA EM ALUMÍNIO ANODIZADO, FIXO, COM VENTILAÇÃO PERMANENTE</t>
  </si>
  <si>
    <t>JANELA EM ALUMÍNIO ANODIZADO - PIVOTANTE</t>
  </si>
  <si>
    <t>JANELA EM ALUMÍNIO ANODIZADO - MAXIMAR</t>
  </si>
  <si>
    <t>JANELA EM ALUMÍNIO ANODIZADO - BASCULANTE</t>
  </si>
  <si>
    <t>JANELA EM ALUMÍNIO ANODIZADO - DE CORRER</t>
  </si>
  <si>
    <t>GRADE DE PROTEÇÃO EM FERRO REDONDO</t>
  </si>
  <si>
    <t>GRADE DE PROTEÇÃO EM FERRO CHATO</t>
  </si>
  <si>
    <t>TELA DE PROTEÇÃO EM ARAME N.12, MALHA DE 1/2" - INCLUSIVE REQUADRO</t>
  </si>
  <si>
    <t>TELA MOSQUITEIRO EM ARAME GALVANIZADO MALHA 14, FIO 28 INCLUSIVE  REQUADRO</t>
  </si>
  <si>
    <t>PORTA EM FERRO PERFILADO COM CHAPA PARA ENTRADA DE ÁGUA OU GÁS ENCANADO</t>
  </si>
  <si>
    <t>PORTA EM FERRO PERFILADO COM CHAPA PARA ABRIGO DE LIXO</t>
  </si>
  <si>
    <t>PORTA EM FERRO PERFILADO COM TELA PARA ABRIGO DE GÁS</t>
  </si>
  <si>
    <t>PORTA EM FERRO PERFILADO COM CHAPA PARA PASSA-PRATOS</t>
  </si>
  <si>
    <t>ENTRADA AÉREA DE ENERGIA E TELEFONE - 13 À 16KVA</t>
  </si>
  <si>
    <t>ENTRADA AÉREA DE ENERGIA E TELEFONE - 17 À 20KVA</t>
  </si>
  <si>
    <t>ENTRADA AÉREA DE ENERGIA E TELEFONE - 21 À 23KVA</t>
  </si>
  <si>
    <t>ENTRADA AÉREA DE ENERGIA E TELEFONE - 24 À 30KVA</t>
  </si>
  <si>
    <t>ENTRADA AÉREA DE ENERGIA E TELEFONE - 31 À 39KVA</t>
  </si>
  <si>
    <t>ENTRADA AÉREA DE ENERGIA E TELEFONE - 40 À 47KVA</t>
  </si>
  <si>
    <t>ENTRADA AÉREA DE ENERGIA E TELEFONE - 48 À 54KVA</t>
  </si>
  <si>
    <t>ENTRADA AÉREA DE ENERGIA E TELEFONE - 55 À 62KVA</t>
  </si>
  <si>
    <t>ENTRADA AÉREA DE ENERGIA E TELEFONE - 63 À 70KVA</t>
  </si>
  <si>
    <t>ENTRADA AÉREA DE ENERGIA E TELEFONE - 71 À 75KVA</t>
  </si>
  <si>
    <t>ELETRODUTO DE PVC CORRUGADO REFORÇADO, ANTICHAMA - 32MM (1")</t>
  </si>
  <si>
    <t>ELETRODUTO DE PEAD CORRUGADO FLEXÍVEL - 1 1/4"</t>
  </si>
  <si>
    <t>ELETRODUTO DE PEAD CORRUGADO FLEXÍVEL - 1 1/2"</t>
  </si>
  <si>
    <t>CABO TELEFÔNICO TIPO CI-50 (50 PARES)</t>
  </si>
  <si>
    <t>CABO DE COBRE 1,50MM2 - ISOLAMENTO PARA 0,6/1KV - CLASSE 5 - FLEXÍVEL - ISOLAÇÃO EM EPR 90 C</t>
  </si>
  <si>
    <t>CABO DE COBRE 2,50MM2 - ISOLAMENTO PARA 0,6/1KV - CLASSE 5 - FLEXÍVEL - ISOLAÇÃO EM EPR 90 C</t>
  </si>
  <si>
    <t>CABO DE COBRE 6MM2 - ISOLAMENTO PARA 0,6/1KV - CLASSE 5 - FLEXÍVEL - ISOLAÇÃO EM EPR 90 C</t>
  </si>
  <si>
    <t>CABO DE COBRE 10MM2 - ISOLAMENTO PARA 0,6/1KV - CLASSE 5 - FLEXÍVEL - ISOLAÇÃO EM EPR 90 C</t>
  </si>
  <si>
    <t>CABO DE COBRE 16MM2 - ISOLAMENTO PARA 0,6/1KV - CLASSE 5 - FLEXÍVEL - ISOLAÇÃO EM EPR 90 C</t>
  </si>
  <si>
    <t>CABO DE COBRE 25MM2 - ISOLAMENTO PARA 0,6/1KV - CLASSE 5 - FLEXÍVEL - ISOLAÇÃO EM EPR 90 C</t>
  </si>
  <si>
    <t>CABO DE COBRE 35MM2 - ISOLAMENTO PARA 0,6/1KV - CLASSE 5 - FLEXÍVEL - ISOLAÇÃO EM EPR 90 C</t>
  </si>
  <si>
    <t>CABO DE COBRE 50MM2 - ISOLAMENTO PARA 0,6/1KV - CLASSE 5 - FLEXÍVEL - ISOLAÇÃO EM EPR 90 C</t>
  </si>
  <si>
    <t>CABO DE COBRE 70MM2 - ISOLAMENTO PARA 0,6/1KV - CLASSE 5 - FLEXÍVEL - ISOLAÇÃO EM EPR 90 C</t>
  </si>
  <si>
    <t>CABO DE COBRE 95MM2 - ISOLAMENTO PARA 0,6/1KV - CLASSE 5 - FLEXÍVEL - ISOLAÇÃO EM EPR 90 C</t>
  </si>
  <si>
    <t>CABO DE COBRE 120MM2 - ISOLAMENTO PARA 0,6/1KV - CLASSE 5 - FLEXÍVEL - ISOLAÇÃO EM EPR 90 C</t>
  </si>
  <si>
    <t>CABO DE COBRE 150MM2 - ISOLAMENTO PARA 0,6/1KV - CLASSE 5 - FLEXÍVEL - ISOLAÇÃO EM EPR 90 C</t>
  </si>
  <si>
    <t>CABO DE COBRE 185MM2 - ISOLAMENTO PARA 0,6/1KV - CLASSE 5 - FLEXÍVEL - ISOLAÇÃO EM EPR 90 C</t>
  </si>
  <si>
    <t>CABO DE COBRE 240MM2 - ISOLAMENTO PARA 0,6/1KV - CLASSE 5 - FLEXÍVEL - ISOLAÇÃO EM EPR 90 C</t>
  </si>
  <si>
    <t>CABO DE COBRE 2X1,5MM2 - ISOLAMENTO PARA 0,6KV - CLASSE 5 - FLEXÍVEL - ISOLAÇÃO EM EPR 90 C - PARA DETECÇÃO DE INCÊNDIO</t>
  </si>
  <si>
    <t>CABO DE COBRE 3X1,5MM2 - ISOLAMENTO PARA 0,6KV - CLASSE 5 - FLEXÍVEL - ISOLAÇÃO EM EPR 90 C - PARA DETECÇÃO DE INCÊNDIO</t>
  </si>
  <si>
    <t>CABO DE COBRE 2X2,5MM2 - ISOLAMENTO PARA 0,6KV - CLASSE 5 - FLEXÍVEL - ISOLAÇÃO EM EPR 90 C - PARA DETECÇÃO DE INCÊNDIO</t>
  </si>
  <si>
    <t>CABO DE COBRE 1,50MM2 - ISOLAMENTO PARA 750V - AFUMEX - CLASSE 5 - FLEXÍVEL - ISOLAÇÃO EM HEPR 90 C</t>
  </si>
  <si>
    <t>CABO DE COBRE 2,50MM2 - ISOLAMENTO PARA 750V - AFUMEX - CLASSE 5 - FLEXÍVEL - ISOLAÇÃO EM HEPR 90 C</t>
  </si>
  <si>
    <t>CABO DE COBRE 4MM2 - ISOLAMENTO PARA 750V - AFUMEX - CLASSE 5 - FLEXÍVEL - ISOLAÇÃO EM HEPR 90 C</t>
  </si>
  <si>
    <t>CABO DE COBRE 6MM2 - ISOLAMENTO PARA 750V - AFUMEX - CLASSE 5 - FLEXÍVEL - ISOLAÇÃO EM HEPR 90 C</t>
  </si>
  <si>
    <t>CAIXA DE PASSAGEM E LIGAÇÃO EM PVC 6,5X10,5X5,0CM - (4X2"), INCLUSIVE ESPELHO</t>
  </si>
  <si>
    <t>QUADRO DE DISTRIBUIÇÃO EM PVC - PARA ATÉ 16 DISJUNTORES</t>
  </si>
  <si>
    <t>QUADRO DE DISTRIBUIÇÃO EM PVC - PARA ATÉ 24 DISJUNTORES</t>
  </si>
  <si>
    <t>PROJETOR DE SOBREPOR LED DE 200W IP 65</t>
  </si>
  <si>
    <t>LUMINÁRIA LED DE SOBREPOR SLIM LINEAR 36W</t>
  </si>
  <si>
    <t>LUMINÁRIA PENDENTE COM UMA LÂMPADA DE LED DE 150W</t>
  </si>
  <si>
    <t>LUMINÁRIA RETANGULAR DE SOBREPOR COM ALETAS DE ALUMÍNIO PARA 2 LÂMPADAS TUBULARES DE LED 9/10W</t>
  </si>
  <si>
    <t>PAINEL REPETIDOR DE DETECÇÃO E ALARME DE INCÊNDIO TIPO ENDEREÇÁVEL</t>
  </si>
  <si>
    <t>LUMINÁRIA DE EMERGÊNCIA AUTÔNOMA COM 30 LEDS E AUTONOMIA MIN DE 6H</t>
  </si>
  <si>
    <t>DETECTOR DE TEMPERATURA PARA SISTEMAS ENDEREÇÁVEIS</t>
  </si>
  <si>
    <t>GRUPO GERADOR 81KVA EXCITAÇÃO BRUSHLESS COM QUADRO TRANSFORMAÇÃO AUTOMÁTICA</t>
  </si>
  <si>
    <t>GRUPO GERADOR 170KVA EXCITAÇÃO BRUSHLESS COM QUADRO TRANSFORMAÇÃO AUTOMÁTICA</t>
  </si>
  <si>
    <t>GRUPO GERADOR 375KVA EXCITAÇÃO BRUSHLESS COM QUADRO TRANSFORMAÇÃO AUTOMÁTICA</t>
  </si>
  <si>
    <t>CABO DE MÉDIA TENSÃO PARA 12/20KV - 1 X 25MM2 UNIPOLAR</t>
  </si>
  <si>
    <t>CABO DE MÉDIA TENSÃO PARA 12/20KV - 1 X 50MM2 UNIPOLAR</t>
  </si>
  <si>
    <t>BASE TRIPOLAR PARA FUSIVEL LIMITADOR HH - 15KV/ 400A</t>
  </si>
  <si>
    <t>CHAVE REVERSORA TRIFÁSICA 400A - FORNECIMENTO E INSTALAÇÃO</t>
  </si>
  <si>
    <t>CHAVE SECCIONADORA TRIPOLAR COM CARGA INTERNA 15KV/200A</t>
  </si>
  <si>
    <t>TRANSFORMADOR TRIFÁSICO À ÓLEO 500KVA - 13,8/13,2/12,6KV - 220/127V, CLASSE 15KV</t>
  </si>
  <si>
    <t>TRANSFORMADOR TRIFÁSICO À ÓLEO 750KVA - 13,8/13,2/12,6KV - 220/127V, CLASSE 15KV</t>
  </si>
  <si>
    <t>TRANSFORMADOR TRIFÁSICO À ÓLEO 1000KVA - 13,8/13,2/12,6KV - 220/127V, CLASSE 15KV</t>
  </si>
  <si>
    <t>TRANSFORMADOR TRIFÁSICO À SECO, 1000KVA - 13,8/13,2/12,6 KV - 220/127V, CLASSE 15KV</t>
  </si>
  <si>
    <t>TRANSFORMADOR TRIFÁSICO À SECO, 750KVA - 13,8/13,2/12,6 KV - 220/127V, CLASSE 15KV</t>
  </si>
  <si>
    <t>FUSIVEL HH PARA 5A/ 15KV</t>
  </si>
  <si>
    <t>FUSIVEL HH PARA 16A/ 15KV</t>
  </si>
  <si>
    <t>FUSIVEL HH PARA 25A/ 15KV</t>
  </si>
  <si>
    <t>FUSIVEL HH PARA 50A/ 15KV</t>
  </si>
  <si>
    <t>FUSIVEL HH PARA 63A/ 15KV</t>
  </si>
  <si>
    <t>MANOPLA ROTATIVA PARA DISJUNTOR PARA PORTA DE PAINEL</t>
  </si>
  <si>
    <t>POSTE TUBULAR GALVANIZADO RETO H= 3,00M P/ DUAS LUMINÁRIAS P/ LAMPADAS DE 160 W</t>
  </si>
  <si>
    <t>REMOÇÃO DE LÂMPADA LED</t>
  </si>
  <si>
    <t>RECOLOCAÇÃO DE LÂMPADAS LED</t>
  </si>
  <si>
    <t>SENSOR DE PRESENÇA COM FOTOCÉLULA, TENSÃO 127/220 V (BIVOLT)</t>
  </si>
  <si>
    <t>CAPTOR TIPO TERMINAL AÉREO, H=600 MM OU BANDEIRA MÓVEL, GALVANIZADO</t>
  </si>
  <si>
    <t>CABO UTP - CAT 6</t>
  </si>
  <si>
    <t>CRIMPAGEM DE CABOS</t>
  </si>
  <si>
    <t>CAVALETE DE ENTRADA - 3/4"</t>
  </si>
  <si>
    <t>CAVALETE DE ENTRADA - 1"</t>
  </si>
  <si>
    <t>CAVALETE DE ENTRADA - 1 1/2"</t>
  </si>
  <si>
    <t>HIDRÔMETRO UNIJATO, DN 1/2", VAZÃO NOMINAL DE 1,5 M3/H, RELOJOARIA INCLINADA E CLASSE B</t>
  </si>
  <si>
    <t>HIDRÔMETRO MULTIJATO, DN 1 1/2", VAZÃO NOMINAL DE 20 M3/H, RELOJOARIA INCLINADA E CLASSE B</t>
  </si>
  <si>
    <t>HIDRÔMETRO UNIJATO, DN 3/4", VAZÃO NOMINAL DE 5 M3/H, RELOJOARIA INCLINADA E CLASSE B</t>
  </si>
  <si>
    <t>ABRIGO PARA CAVALETE ENTRADA, D=3/4" OU 1" EM ALVENARIA REVESTIDA</t>
  </si>
  <si>
    <t>ABRIGO PARA CAVALETE ENTRADA, D=1 1/4", D=1 1/2"OU 2" EM ALVENARIA REVESTIDA</t>
  </si>
  <si>
    <t>RESERVATÓRIO DE FIBRA DE VIDRO - CAPACIDADE 1000L</t>
  </si>
  <si>
    <t>RESERVATÓRIO  DE POLIETILENO 310 LITROS</t>
  </si>
  <si>
    <t>RESERVATÓRIO  DE POLIETILENO 500 LITROS</t>
  </si>
  <si>
    <t xml:space="preserve"> RESERVATÓRIO  DE POLIETILENO 1.000 LITROS</t>
  </si>
  <si>
    <t xml:space="preserve"> RESERVATÓRIO  DE POLIETILENO 2.000 LITROS</t>
  </si>
  <si>
    <t>RESERVATÓRIO  DE POLIETILENO 2.500 LITROS</t>
  </si>
  <si>
    <t>REGISTRO DE GAVETA, METAL AMARELO - 3/4"</t>
  </si>
  <si>
    <t>TORNEIRA DE BÓIA, DE LATÃO - 3/4"</t>
  </si>
  <si>
    <t>TORNEIRA DE BÓIA, DE LATÃO - 1"</t>
  </si>
  <si>
    <t>TORNEIRA DE BÓIA, DE LATÃO - 1 1/2"</t>
  </si>
  <si>
    <t>TORNEIRA DE BÓIA, DE LATÃO - 2"</t>
  </si>
  <si>
    <t>TUBO DE PVC PBA, CLASSE 15, COM ANEL - 50MM</t>
  </si>
  <si>
    <t>TUBO DE PVC PBA, CLASSE 15, COM ANEL - 75MM</t>
  </si>
  <si>
    <t>TUBO DE PVC PBA, CLASSE 15, COM ANEL - 100MM</t>
  </si>
  <si>
    <t>TUBO DE PVC PBA, CLASSE 20, COM ANEL - 50MM</t>
  </si>
  <si>
    <t>TUBO DE PVC PBA, CLASSE 20, COM ANEL - 75MM</t>
  </si>
  <si>
    <t>TUBO DE PVC PBA, CLASSE 20, COM ANEL - 100MM</t>
  </si>
  <si>
    <t>TUBO DE COBRE SEM COSTURA, CLASSE A - 2"</t>
  </si>
  <si>
    <t>TUBO DE COBRE SEM COSTURA, CLASSE A - 2 1/2"</t>
  </si>
  <si>
    <t>TUBO DE COBRE SEM COSTURA, CLASSE A - 3 1/8"</t>
  </si>
  <si>
    <t>TUBO DE COBRE SEM COSTURA, CLASSE E - 2"</t>
  </si>
  <si>
    <t>TUBO DE COBRE SEM COSTURA, CLASSE E - 2 1/2"</t>
  </si>
  <si>
    <t>TUBO DE COBRE SEM COSTURA, CLASSE E - 3 1/8"</t>
  </si>
  <si>
    <t>ABRIGO PARA GÁS EM BLOCO DE CONCRETO APARENTE PARA 2 BOTIJÕES</t>
  </si>
  <si>
    <t>ABRIGO PARA GÁS EM ALVENARIA REVESTIDA PARA 2 BOTIJÕES</t>
  </si>
  <si>
    <t>ABRIGO PARA GÁS EM BLOCOS DE CONCRETO APARENTE PARA 2 CILINDROS</t>
  </si>
  <si>
    <t>ABRIGO PARA GÁS EM BLOCO DE CONCRETO APARENTE PARA 4 CILINDROS</t>
  </si>
  <si>
    <t>ABRIGO PARA GÁS EM BLOCO DE CONCRETO APARENTE PARA 6 CILINDROS</t>
  </si>
  <si>
    <t>ABRIGO PARA GÁS EM TIJOLO APARENTE PARA 4 CILINDROS</t>
  </si>
  <si>
    <t>ABRIGO PARA GÁS EM TIJOLO APARENTE PARA 6 CILINDROS</t>
  </si>
  <si>
    <t>ABRIGO PARA GÁS EM ALVENARIA REVESTIDA PARA 2 CILINDROS</t>
  </si>
  <si>
    <t>ABRIGO PARA GÁS EM ALVENARIA REVESTIDA PARA 4 CILINDROS</t>
  </si>
  <si>
    <t>ABRIGO PARA GÁS EM ALVENARIA REVESTIDA PARA 6 CILINDROS</t>
  </si>
  <si>
    <t>INSTALAÇÃO PARA 2 BOTIJÕES GLP 13KG, EXCLUSIVE ABRIGO</t>
  </si>
  <si>
    <t>INSTALAÇÃO PARA 2 CILINDROS GLP 45 KG, EXCLUSIVE ABRIGO</t>
  </si>
  <si>
    <t>INSTALAÇÃO PARA 4 CILINDRO GLP 45KG, EXCLUSIVE ABRIGO</t>
  </si>
  <si>
    <t>INSTALAÇÃO PARA 6 CILINDROS GLP 45KG, EXCLUSIVE ABRIGO</t>
  </si>
  <si>
    <t>FORNECIMENTO E INSTALAÇÃO DE SPRINKLER COM RESPOSTA PADRÃO BULBO VERMELHO</t>
  </si>
  <si>
    <t>INSTALAÇÃO DE TERMINAL DE VENTILAÇÃO - 100 MM</t>
  </si>
  <si>
    <t>INSTALAÇÃO DE TERMINAL DE VENTILAÇÃO - 75 MM</t>
  </si>
  <si>
    <t>CALHA EM CHAPA DE AÇO GALVANIZADO N.24 - DESENVOLVIMENTO 33CM</t>
  </si>
  <si>
    <t>CALHA EM CHAPA DE AÇO GALVANIZADO N.24 - DESENVOLVIMENTO 50CM</t>
  </si>
  <si>
    <t>CALHA EM CHAPA DE AÇO GALVANIZADO N.24 - DESENVOLVIMENTO 100CM</t>
  </si>
  <si>
    <t>CALHA EM ALUMÍNIO - ESP. 0,8MM - DESENVOLVIMENTO 50CM</t>
  </si>
  <si>
    <t>CALHA EM ALUMÍNIO - ESP. 0,8MM - DESENVOLVIMENTO 100CM</t>
  </si>
  <si>
    <t>CALHA EM ALUMÍNIO ESP. 1,0MM - DESENVOLVIMENTO 50CM</t>
  </si>
  <si>
    <t>CALHA EM ALUMÍNIO ESP. 1,0MM - DESENVOLVIMENTO 100CM</t>
  </si>
  <si>
    <t>CALHA EM PVC COM 125 ≤ DIÂM. ≤ 150MM</t>
  </si>
  <si>
    <t>RUFO EM CHAPA DE AÇO GALVANIZADO N.24 - DESENVOLVIMENTO 100CM</t>
  </si>
  <si>
    <t>CANALETA DE CONCRETO, TIPO GUIA E SARJETA - SECÇÃO 15X40CM</t>
  </si>
  <si>
    <t>CANALETA DE CONCRETO, TIPO GUIA E SARJETA - SECÇÃO 15X50CM</t>
  </si>
  <si>
    <t>CANALETA DE CONCRETO DE A.P.P/TAMPA/GRELHA DE CONCRETO OU FERRO L=30CM</t>
  </si>
  <si>
    <t>CANALETA DE CONCRETO DE A.P.P/TAMPA/GRELHA DE CONCRETO OU FERRO L=40CM</t>
  </si>
  <si>
    <t>CANALETA DE ALVENARIA PARA GRELHA DE FERRO  L=20CM</t>
  </si>
  <si>
    <t>CANALETA DE ALVENARIA PARA GRELHA OU TAMPA DE CONCRETO  L=30CM</t>
  </si>
  <si>
    <t>CANALETA DE ALVENARIA PARA GRELHA OU TAMPA DE CONCRETO  L=40CM</t>
  </si>
  <si>
    <t>GRELHA DE CONCRETO PARA CANALETA - L=30CM - SEM PASSAGEM DE VEÍCULOS</t>
  </si>
  <si>
    <t>GRELHA DE FERRO PERFILADO PARA CANALETA - L=30CM</t>
  </si>
  <si>
    <t>GRELHA DE FERRO PERFILADO PARA CANALETAS A CÉU ABERTO - 40CM</t>
  </si>
  <si>
    <t>GRELHA DE FERRO PERFILADO PARA CANALETAS A CÉU ABERTO - 50CM</t>
  </si>
  <si>
    <t>TAMPA DE CONCRETO PARA CANALETA DE A.P.L=0,30M</t>
  </si>
  <si>
    <t>TAMPA DE CONCRETO PARA CANALETA DE A.P.L=0,40M</t>
  </si>
  <si>
    <t>LAVATÓRIO E BEBEDOURO DE CHAPA AÇO INOX CHAPA 18 - EXCLUSIVE TORNEIRA</t>
  </si>
  <si>
    <t>MICTÓRIO COLETIVO DE AÇO INOXIDÁVEL - COMPRIMENTO 0/2000MM</t>
  </si>
  <si>
    <t>CUBA SIMPLES DE AÇO INOXIDÁVEL CHAPA 20 - 500X400X200MM</t>
  </si>
  <si>
    <t>CUBA SIMPLES DE AÇO INOXIDÁVEL CHAPA 20 - 560X335X150MM</t>
  </si>
  <si>
    <t>TANQUE DE PANELA EM AÇO INOXIDÁVEL CHAPA 18 - 600X800X300MM</t>
  </si>
  <si>
    <t>VÁLVULA DE DESCARGA - 1.1/2"</t>
  </si>
  <si>
    <t>REGISTRO DE ESFERA VS SOLDÁVEL , PVC - 1"</t>
  </si>
  <si>
    <t>DUCHA HIGIÊNICA FLEXÍVEL COM REGISTRO DE PAREDE</t>
  </si>
  <si>
    <t>TAMPO PARA BANCADA ÚMIDA - GRANITO CINZA MAUA POLIDO - ESPESSURA 2CM</t>
  </si>
  <si>
    <t>TAMPO PARA BANCADA ÚMIDA - GRANITO VERDE UBATUBA POLIDO - ESPESSURA 2CM</t>
  </si>
  <si>
    <t>TAMPO PARA BANCADA ÚMIDA - GRANITO PRETO TIJUCA POLIDO 2CM</t>
  </si>
  <si>
    <t>TAMPO PARA BANCADA ÚMIDA - MÁRMORE BRANCO ESPIRITO SANTO 2CM</t>
  </si>
  <si>
    <t>TAMPO PARA BANCADA ÚMIDA - AÇO INOX N.18 (18:8)</t>
  </si>
  <si>
    <t>CHAPISCO COLANTE APLICADO EM ESTRUTURA DE CONCRETO COM DESEMPENADEIRA DENTADA</t>
  </si>
  <si>
    <t>EMBOÇO INTERNO - ARGAMASSA MISTA DE CIMENTO, CAL E AREIA 1:4/12</t>
  </si>
  <si>
    <t>EMBOÇO INTERNO DESEMPENADO PARA PINTURA - ARGAMASSA MISTA DE CIMENTO, CAL E AREIA 1:3/12</t>
  </si>
  <si>
    <t>EMBOÇO INTERNO - ARGAMASSA DE CIMENTO E AREIA 1:3</t>
  </si>
  <si>
    <t>REVESTIMENTO COM GESSO</t>
  </si>
  <si>
    <t>AZULEJOS, JUNTAS AMARRAÇÃO OU A PRUMO - ASSENTES COM ARGAMASSA COMUM</t>
  </si>
  <si>
    <t>AZULEJOS, JUNTA AMARRAÇÃO OU A PRUMO - ASSENTES COM ARGAMASSA COLANTE</t>
  </si>
  <si>
    <t>LAMINADO MELAMÍNICO COLADO, 1,3MM DE ESPESSURA - JUNTAS SECAS</t>
  </si>
  <si>
    <t>CHAPISCO RÚSTICO FINO, APLICADO COM PENEIRA - ARGAMASSA DE CIMENTO E AREIA 1:3</t>
  </si>
  <si>
    <t>CHAPISCO RÚSTICO GROSSO, COM ADIÇÃO DE BRITA N.1</t>
  </si>
  <si>
    <t>EMBOÇO EXTERNO - ARGAMASSA MISTA DE CIMENTO, CAL E AREIA 1:4/12</t>
  </si>
  <si>
    <t>EMBOÇO EXTERNO DESEMPENADO PARA PINTURA - ARGAMASSA MISTA DE CIMENTO, CAL E AREIA 1:3/12</t>
  </si>
  <si>
    <t>EMBOÇO EXTERNO - ARGAMASSA DE CIMENTO E AREIA 1:3</t>
  </si>
  <si>
    <t>REBOCO EXTERNO - ARGAMASSA PRÉ-FABRICADA</t>
  </si>
  <si>
    <t>PASTILHAS DE PORCELANA FOSCA, 3/4" - FAIXAS DE ATÉ 20CM</t>
  </si>
  <si>
    <t>REVESTIMENTO CERÂMICO ANTI-PICHAÇÃO, JUNTAS AMARRAÇÃO OU PRUMO - ASSENTADOS COM ARGAMASSA COMUM</t>
  </si>
  <si>
    <t>REVESTIMENTO CERÂMICO ANTI-PICHAÇÃO, JUNTAS AMARRAÇÃO OU PRUMO - ASSENTADOS COM ARGAMASSA COLANTE</t>
  </si>
  <si>
    <t>REVESTIMENTO CERÂMICO ESMALTADO, JUNTAS AMARRAÇÃO OU PRUMO - ASSENTADOS COM ARGAMASSA COMUM</t>
  </si>
  <si>
    <t>REVESTIMENTO CERÂMICO ESMALTADO, JUNTAS AMARRAÇÃO OU PRUMO - ASSENTADOS COM ARGAMASSA COLANTE</t>
  </si>
  <si>
    <t>CANTONEIRA DE PROTEÇÃO - PERFIL "L" DE FERRO, 1"X1"X1/8"</t>
  </si>
  <si>
    <t>CANTONEIRA DE PROTEÇÃO - PERFIL "L" DE ALUMÍNIO, 1"X1"X1/8"</t>
  </si>
  <si>
    <t>CANTONEIRA DE PROTEÇÃO PARA REBOCO - PERFIL "Y" DE ALUMÍNIO</t>
  </si>
  <si>
    <t>CANTONEIRA DE PROTEÇÃO PARA AZULEJOS - PERFIL "TRIFACE" DE ALUMÍNIO</t>
  </si>
  <si>
    <t>PEITORIL DE ARGAMASSA DE CIMENTO QUEIMADO -  ESPESSURA 2CM</t>
  </si>
  <si>
    <t>PEITORIL DE GRANILITE - ESPESSURA 2CM, LARGURA 20CM</t>
  </si>
  <si>
    <t>PEITORIL DE GRANITO POLIDO - ESP=2CM</t>
  </si>
  <si>
    <t>PEITORIL DE ARDÓSIA POLIDA</t>
  </si>
  <si>
    <t>PEITORIL DE MÁRMORE - ESP=2CM, L=25CM</t>
  </si>
  <si>
    <t>FORRO DE GESSO COMUM - PLACA CONVENCIONAL (FORNECIMENTO E INSTALAÇÃO)</t>
  </si>
  <si>
    <t>FORRO DE GESSO ACARTONADO TIPO FGA (FORNECIMENTO E INSTALAÇÃO)</t>
  </si>
  <si>
    <t>FORRO DE GESSO ACARTONADO TIPO FGE (FORNECIMENTO E INSTALAÇÃO)</t>
  </si>
  <si>
    <t>ENCHIMENTO DE CONCRETO COM AGREGADO LEVE</t>
  </si>
  <si>
    <t>GRANILITE - ESPESSURA 8MM</t>
  </si>
  <si>
    <t>CIMENTADO COMUM COM AGREGADO RECLICLADO, DESEMPENADO ALISADO - ESPESSURA 20MM</t>
  </si>
  <si>
    <t>ARGAMASSA DE ALTA RESISTÊNCIA, TIPO LEVE - ESPESSURA 8MM</t>
  </si>
  <si>
    <t>ARGAMASSA DE ALTA RESISTÊNCIA, TIPO MÉDIO - ESPESSURA 12MM</t>
  </si>
  <si>
    <t xml:space="preserve"> CONTRAPISO CONVENCIONAL COM ESPESSURA ATÉ 4 CM</t>
  </si>
  <si>
    <t>PISO PODOTÁTIL, ALERTA OU DIRECIONAL, EM BORRACHA SINTÉTICA ASSENTES COM COLA</t>
  </si>
  <si>
    <t>PISO PODOTÁTIL, ALERTA OU DIRECIONAL, EM BORRACHA SINTÉTICA ASSENTES COM ARGAMASSA</t>
  </si>
  <si>
    <t>PISO PODOTÁTIL, ALERTA OU DIRECIONAL, EM LADRILHO HIDRÁULICO</t>
  </si>
  <si>
    <t>PISO PODOTÁTIL COLORIDO, ALERTA OU DIRECIONAL VIBRO-PRENSADO - 3CM - SELADO</t>
  </si>
  <si>
    <t>REVESTIMENTO DE PISO EM PEDRA ARDÓSIA SELECIONADA</t>
  </si>
  <si>
    <t>RODAPÉ DE ARGAMASSA DE CIMENTO E AREIA 1:3 - 10CM</t>
  </si>
  <si>
    <t>RODAPÉ DE GRANILITE - 10CM</t>
  </si>
  <si>
    <t>RODAPÉ DE GRANILITE - MEIA CANA, 10CM</t>
  </si>
  <si>
    <t>RODAPÉ DE ARGAMASSA DE ALTA RESISTÊNCIA - MEIA CANA, 10CM</t>
  </si>
  <si>
    <t>RODAPÉ DE BORRACHA SINTÉTICA - BOLEADO, 7CM</t>
  </si>
  <si>
    <t>SOLEIRA PARA PORTA EM GRANITO CINZA SEM POLIMENTO (FOSCO)</t>
  </si>
  <si>
    <t>SOLEIRA EM ARDÓSIA, E = 20 MM, L = 18 CM</t>
  </si>
  <si>
    <t>ALAMBRADO EM TUBO GALVANIZADO E TELA GALVANIZADA H=2,00M</t>
  </si>
  <si>
    <t>ALAMBRADO EM TUBO GALVANIZADO E TELA GALVANIZADA H=1,00M</t>
  </si>
  <si>
    <t>ALAMBRADO PARA QUADRAS DE ESPORTE - GP.6/EDIF - TG/4,5M</t>
  </si>
  <si>
    <t>GRADIL DE FERRO PERFILADO - GE-1/EDIF</t>
  </si>
  <si>
    <t>GRADIL DE FERRO PERFILADO, TIPO PARQUE SEM MURETA - GP-5/DEPAVE</t>
  </si>
  <si>
    <t>GRADIL DE FERRO PERFILADO, TIPO PARQUE COM MURETA - GPM-1/DEPAVE</t>
  </si>
  <si>
    <t>GRADIL/PEITORIL DE FERRO PERFILADO H=1,00M</t>
  </si>
  <si>
    <t>PORTÃO DE FERRO PERFILADO, TIPO PARQUE (GP.5/GPM1) 2,00M, 1 FOLHA</t>
  </si>
  <si>
    <t>PORTÃO DE FERRO PERFILADO, TIPO PARQUE (GP.5/GPM.1) 1,50M, 1 FOLHA</t>
  </si>
  <si>
    <t>PORTÃO DE FERRO PERFILADO TIPO PARQUE (GP.5/GPM1) 3,0M, 1 OU 2 FOLHAS</t>
  </si>
  <si>
    <t>PORTÃO DE FERRO PERFILADO, TIPO PARQUE (GP-5/GPM-1) 4,00M, 2 FOLHAS</t>
  </si>
  <si>
    <t>PORTÃO DE FERRO PERFILADO, TIPO PARQUE (GP-5/GPM-1) 6,00M, 2 FOLHAS</t>
  </si>
  <si>
    <t>PORTÃO EM FERRO PERFILADO COM CHAPA, 1 FOLHA</t>
  </si>
  <si>
    <t>PORTÃO EM FERRO PERFILADO COM TELA, 1 FOLHA</t>
  </si>
  <si>
    <t>PORTÃO EM FERRO PERFILADO COM CHAPA, 2 FOLHAS</t>
  </si>
  <si>
    <t>PORTÃO EM FERRO PERFILADO COM TELA, 2 FOLHAS</t>
  </si>
  <si>
    <t>PORTÃO EM FERRO PERFILADO COM CHAPA, 1 FOLHA, H=1,00M</t>
  </si>
  <si>
    <t>PORTÃO EM FERRO PERFILADO COM TELA, 1 FOLHA, H=1,00M</t>
  </si>
  <si>
    <t>MURO DE FECHO EM BLOCOS E ESTRUTURA DE CONCRETO, FUNDAÇÃO COM BROCAS</t>
  </si>
  <si>
    <t>MURETA DE BLOCOS DE CONCRETO</t>
  </si>
  <si>
    <t>MURETA DE ARRIMO EM BLOCOS DE CONCRETO, H=1,00 M</t>
  </si>
  <si>
    <t>MURETA DE ARRIMO EM BLOCOS DE CONCRETO H=1,00M - CHAPISCADO</t>
  </si>
  <si>
    <t>MURO FECHO EM BLOCO E ESTRUT. CONCRETO FUND. EM BROCAS (H=2,5M)</t>
  </si>
  <si>
    <t>CONCRETO SIMPLES DESEMPENADO E RIPADO, 200KG CIM/M3</t>
  </si>
  <si>
    <t>CONCRETO DESEMPENADO E RIPADO (PMSP-DL.1009/47), 335KG CIM/M3 - 7CM</t>
  </si>
  <si>
    <t>PISO DE CONCRETO INTERTRAVADO, ESPESSURA 6CM</t>
  </si>
  <si>
    <t>PISO DE CONCRETO INTERTRAVADO, ESPESSURA 8CM</t>
  </si>
  <si>
    <t>PISO DE CONCRETO INTERTRAVADO, ESPESSURA 10CM</t>
  </si>
  <si>
    <t>LAJOTA PRÉ-MOLDADA DE CONCRETO E=7CM - JUNTA DE GRAMA</t>
  </si>
  <si>
    <t>LAJOTA DE CONCRETO MOLDADA "IN LOCO", TIPO PMSP E=7CM JUNTA DE PEDRISCO</t>
  </si>
  <si>
    <t>LAJOTA DE CONCRETO MOLDADA "IN LOCO", TIPO PMSP E=7CM - JUNTA DE ARGAMASSA</t>
  </si>
  <si>
    <t>MOSAICO PORTUGUÊS, UMA OU DUAS CORES, SOBRE BASE DE AREIA</t>
  </si>
  <si>
    <t>MOSAICO PORTUGUÊS, UMA OU DUAS CORES, SOBRE BASE DE CONCRETO</t>
  </si>
  <si>
    <t>PASSEIO DE CONCRETO, FCK=25MPA, INCLUINDO PREPARO DA CAIXA E LASTRO DE BRITA</t>
  </si>
  <si>
    <t>PASSEIO DE CONCRETO ARMADO, FCK=25MPA, INCLUINDO PREPARO DA CAIXA E LASTRO DE BRITA</t>
  </si>
  <si>
    <t>PASSEIO DE CONCRETO, FCK=30MPA, INCLUINDO PREPARO DA CAIXA E LASTRO DE BRITA</t>
  </si>
  <si>
    <t>PASSEIO DE CONCRETO ARMADO, FCK=30MPA, INCLUINDO PREPARO DA CAIXA E LASTRO DE BRITA</t>
  </si>
  <si>
    <t>PISO/ PASSEIO DE CONCRETO, INCLUINDO O PREPARO DA CAIXA, LASTRO DE BRITA E A MÃO DE OBRA REFERENTE AOS SERVIÇOS NO CONCRETO: LANÇAMENTO E ACABAMENTO (RIPADO E DESEMPENADO) EXCLUSIVE O FORNECIMENTO DO CONCRETO</t>
  </si>
  <si>
    <t>PISO/ PASSEIO DE CONCRETO ARMADO, INCLUINDO O PREPARO DA CAIXA, LASTRO DE BRITA, TELA METÁLICA E A MÃO DE OBRA REFERENTE AOS SERVIÇOS NO CONCRETO: LANÇAMENTO E ACABAMENTO (RIPADO E DESEMPENADO), EXCLUSIVE O FORNECIMENTO DO CONCRETO</t>
  </si>
  <si>
    <t>GUIA DE CONCRETO RETA OU CURVA, TIPO PMSP</t>
  </si>
  <si>
    <t>GUIA DE CONCRETO COM AGREGADO RECICLADO, RETA OU CURVA TIPO PMSP</t>
  </si>
  <si>
    <t>SARJETA DE CONCRETO, INCLUSIVE PREPARO DE CAIXA</t>
  </si>
  <si>
    <t>PISO DE CONCRETO INTERTRAVADO DRENANTE, ESPESSURA 6CM</t>
  </si>
  <si>
    <t>PISO DE CONCRETO INTERTRAVADO DRENANTE, ESPESSURA 8CM</t>
  </si>
  <si>
    <t>PAVIMENTOS PERMEÁVEIS - PERFIL PARA CALÇADAS E PASSEIOS COM PISO DE CONCRETO PRÉ-MOLDADO INTERTRAVADO DRENANTE COM INFILTRAÇÃO TOTAL</t>
  </si>
  <si>
    <t>PAVIMENTOS PERMEÁVEIS - PERFIL PARA ESTACIONAMENTO DE VEÍCULOS LEVES COM PISOS DE CONCRETO PRÉ-MOLDADO INTERTRAVADO DRENANTE COM INFILTRAÇÃO TOTAL</t>
  </si>
  <si>
    <t>PLATAFORMA COM 3 MASTROS DE BANDEIRA H.LIVRE=7,00M (EXCLUSIVE ENGASTAMENTO)</t>
  </si>
  <si>
    <t>PLATAFORMA COM 3 MASTROS DE BANDEIRA H LIVRE=9,00M (EXCLUSIVE ENGASTAMENTO)</t>
  </si>
  <si>
    <t>QUADRA POLIESPORTIVA - PISO ARMADO</t>
  </si>
  <si>
    <t>QUADRA POLIESPORTIVA PISO ARMADO COM AGREGADO RECICLADO</t>
  </si>
  <si>
    <t>DEMARCAÇÃO DE QUADRA COM TINTA A BASE DE BORRACHA CLORADA - VOLEIBOL</t>
  </si>
  <si>
    <t>DEMARCAÇÃO DE QUADRA COM TINTA A BASE DE BORRACHA. CLORADA - FUTEBOL DE SALÃO</t>
  </si>
  <si>
    <t>DEMARCAÇÃO DE QUADRA COM TINTA A BASE DE BORRACHA CLORADA - BASQUETE</t>
  </si>
  <si>
    <t>DEMARCAÇÃO DE QUADRA COM TINTA A BASE DE BORRACHA CLORADA - HANDBOL</t>
  </si>
  <si>
    <t>POSTES PARA VOLEIBOL, INCLUSIVE PINTURA E REDE</t>
  </si>
  <si>
    <t>TRAVE PARA FUTEBOL DE SALÃO, INCLUSIVE PINTURA E REDE</t>
  </si>
  <si>
    <t>DEMARCAÇÃO E PINTURA DE SUPERFÍCIES - BORRACHA CLORADA</t>
  </si>
  <si>
    <t>DEMARCAÇÃO E PINTURA DE SUPERFÍCIES - EPÓXI</t>
  </si>
  <si>
    <t>DEMARCAÇÃO E PINTURA DE FAIXAS ATÉ 10CM - BORRACHA CLORADA</t>
  </si>
  <si>
    <t>DEMARCAÇÃO E PINTURA DE FAIXAS ATÉ 10CM - EPÓXI</t>
  </si>
  <si>
    <t>ABRIGO PARA LIXO EM ALVENARIA - REVESTIMENTO EXTERNO COM ARGAMASSA E INTERNO COM AZULEJOS</t>
  </si>
  <si>
    <t>LIXEIRA JUNTO AO ALINHAMENTO COM REVESTIMENTO INTERNO EM AZULEJOS</t>
  </si>
  <si>
    <t>PRATELEIRA DE GRANILITE, ESPESSURA 30MM, EXCLUSIVE APOIO</t>
  </si>
  <si>
    <t>PRATELEIRA DE GRANILITE, ESPESSURA 40MM, EXCLUSIVE APOIO</t>
  </si>
  <si>
    <t>PRATELEIRA DE GRANILITE, ESPESSURA 50MM, EXCLUSIVE APOIO</t>
  </si>
  <si>
    <t>PRATELEIRA DE CONCRETO, ESPESSURA 50MM, COM BORDAS ARREDONDADAS E ENVERNIZADAS, EXCLUSIVE APOIO</t>
  </si>
  <si>
    <t>MÃO FRANCESA DE FERRO PERFILADO</t>
  </si>
  <si>
    <t>ESTRADO DE MADEIRA APARELHADA PARA DESPENSA</t>
  </si>
  <si>
    <t>CORRIMÃO EM TUBO GALVANIZADO</t>
  </si>
  <si>
    <t>CORRIMÃO EM TUBO GALVANIZADO COM GUARDA CORPO</t>
  </si>
  <si>
    <t>QUADRO DE AVISOS DE MADEIRA</t>
  </si>
  <si>
    <t>FAIXA BATE-CARTEIRA PARA SALA DE AULA</t>
  </si>
  <si>
    <t>FIXADOR DE CARTAZES PARA SALA DE AULA</t>
  </si>
  <si>
    <t>ESCADA MARINHEIRO DE FERRO GALVANIZADO</t>
  </si>
  <si>
    <t>ESCADA MARINHEIRO DE FERRO GALVANIZADO COM GUARDA CORPO</t>
  </si>
  <si>
    <t>COMPLEMENTOS PARA ESCADA MARINHEIRO DE FERRO PERFILADO</t>
  </si>
  <si>
    <t>BATE PNEU EM TUBO DE AÇO GALVANIZADO D=3" C=2,50M</t>
  </si>
  <si>
    <t>COIFA EM CHAPA DE AÇO GALVANIZADO PARA FOGÃO DE 3 OU 4 BOCAS</t>
  </si>
  <si>
    <t>COIFA EM CHAPA DE AÇO GALVANIZADO PARA FOGÃO DE 6 BOCAS</t>
  </si>
  <si>
    <t>DUTO EM CHAPA DE AÇO GALVANIZADO N.22 - DIÂMETRO 35CM</t>
  </si>
  <si>
    <t>CURVA PARA DUTO EM CHAPA GALVANIZADA 35CM BIT.22 PARA EXAUSTÃO AR RECRAVADA A CADA 10GRAUS</t>
  </si>
  <si>
    <t>EXAUSTOR 1/2 HP PARA COIFAS</t>
  </si>
  <si>
    <t>FORNECIMENTO DE AR CONDICIONADO A FRIO, TIPO SPLIT CASSETE-INVERTER COM CAPACIDADE DE 18.000 BTUS/h</t>
  </si>
  <si>
    <t>FORNECIMENTO DE AR CONDICIONADO A FRIO, TIPO SPLIT CASSETE-INVERTER COM CAPACIDADE DE 36.000 BTUS/H</t>
  </si>
  <si>
    <t>FORNECIMENTO DE AR CONDICIONADO A FRIO, TIPO SPLIT CASSETE-INVERTER COM CAPACIDADE DE 48.000 BTUS/H</t>
  </si>
  <si>
    <t>FORNECIMENTO DE AR CONDICIONADO A FRIO, TIPO SPLIT PAREDE INVERTER COM CAPACIDADE DE 12.000 BTUS/h</t>
  </si>
  <si>
    <t>FORNECIMENTO DE AR CONDICIONADO A FRIO, TIPO SPLIT PAREDE-INVERTER COM CAPACIDADE DE 18.000 BTUS/H</t>
  </si>
  <si>
    <t>FORNECIMENTO DE AR CONDICIONADO A FRIO, TIPO SPLIT PAREDE-INVERTER COM CAPACIDADE DE 24.000 BTUS/H</t>
  </si>
  <si>
    <t>FORNECIMENTO DE AR CONDICIONADO A FRIO, TIPO SPLIT PISO TETO COM CAPACIDADE DE 24.000 BTUS/H</t>
  </si>
  <si>
    <t>FORNECIMENTO DE AR CONDICIONADO A FRIO, TIPO SPLIT PISO TETO COM CAPACIDADE DE 36.000 BTUS/H</t>
  </si>
  <si>
    <t>FORNECIMENTO DE CORTINA DE AR COM DUAS VELOCIDADES, PARA VÃO DE 1,00 M</t>
  </si>
  <si>
    <t>FORNECIMENTO DE CORTINA DE AR COM DUAS VELOCIDADES, PARA VÃO DE 1,20 M</t>
  </si>
  <si>
    <t>FORNECIMENTO DE CORTINA DE AR COM DUAS VELOCIDADES, PARA VÃO DE 1,50 M</t>
  </si>
  <si>
    <t>LOCAÇÃO DE CONTAINER 2,30 X 6,00 M, ALT. 2,50 M, PARA ESCRITÓRIO, COM 1 SANITÁRIO, COMPLETO, SEM DIVISÓRIAS INTERNAS</t>
  </si>
  <si>
    <t>UNXMÊS</t>
  </si>
  <si>
    <t>BALANCIM ELÉTRICO TIPO PLATAFORMA PARA TRANSPORTE VERTICAL, COM ALTURA ATÉ 60 METROS</t>
  </si>
  <si>
    <t>MXDIÁRIA</t>
  </si>
  <si>
    <t>BALANCIM MANIVELA TIPO ANDAIME SUSPENSO, COM CAPACIDADE DE CARGA ATÉ 445 KG</t>
  </si>
  <si>
    <t>ORLA PARA ÁRVORE EM PARALELEPÍPEDO - 1,20 X 1,20 M</t>
  </si>
  <si>
    <t>ORLA DE SEPARAÇÃO EM CONCRETO</t>
  </si>
  <si>
    <t>TORNEIRA PARA JARDIM</t>
  </si>
  <si>
    <t>BANCO DE CONCRETO POLIDO COM PINTURA EM POLIURETANO</t>
  </si>
  <si>
    <t>CONJUNTO MESA E BANCOS EM CONCRETO</t>
  </si>
  <si>
    <t>BANCO EM CONCRETO APARENTE - L=40CM</t>
  </si>
  <si>
    <t>BANCO EM CONCRETO APARENTE - L=50CM</t>
  </si>
  <si>
    <t>BANCO EM CONCRETO APARENTE COM BALANÇO DE 40CM</t>
  </si>
  <si>
    <t>BANCO EM CONCRETO APARENTE, TIPO PMSP</t>
  </si>
  <si>
    <t>BANCO EM BLOCOS DE CONCRETO APARENTE</t>
  </si>
  <si>
    <t>BANCO EM ALVENARIA APARENTE E CONCRETO</t>
  </si>
  <si>
    <t>BANCO EM ALVENARIA REVESTIDA E CONCRETO</t>
  </si>
  <si>
    <t>BANCO JARDINEIRA EM ALVENARIA DE TIJOLO APARENTE</t>
  </si>
  <si>
    <t>MINI ANFITEATRO</t>
  </si>
  <si>
    <t>MURAL EM ALVENARIA</t>
  </si>
  <si>
    <t>TANQUE DE AREIA - GENÉRICO - ESCAVAÇÃO E APILOAMENTO</t>
  </si>
  <si>
    <t>TANQUE DE AREIA - GENÉRICO - DRENAGEM</t>
  </si>
  <si>
    <t>TANQUE DE AREIA - GENÉRICO - LASTRO DE CONCRETO</t>
  </si>
  <si>
    <t>TANQUE DE AREIA - GENÉRICO - BORDA BAIXA</t>
  </si>
  <si>
    <t>TANQUE DE AREIA - GENÉRICO - BORDA ALTA</t>
  </si>
  <si>
    <t>TANQUE DE AREIA - GENÉRICO - FORNECIMENTO E APLICAÇÃO DE AREIA LAVADA</t>
  </si>
  <si>
    <t>FORTINHO</t>
  </si>
  <si>
    <t>CARACOL - DEMARCAÇÃO DE PISO</t>
  </si>
  <si>
    <t>AMARELINHA DEMARCAÇÃO DE PISO</t>
  </si>
  <si>
    <t>XADREZ - DEMARCAÇÃO DE PISO (RD-04)</t>
  </si>
  <si>
    <t>Julho de 2024</t>
  </si>
  <si>
    <t>SUBPREFEITURA SANTANA</t>
  </si>
  <si>
    <t>CONTRATAÇÃO DE EMPRESA DE ENGENHARIA PARA REVITALIZAÇÃO, MODERNIZAÇÃO E PEDESTRIANIZAÇÃO DA RUA LEITE DE MORAIS - CALÇADÃO</t>
  </si>
  <si>
    <t>RUA LEITE DE MORAIS, TRECHO ENTRE RUA VOLUNTÁRIOS DA PÁTRIA E AV. CRUZEIRO DO SUL - SANTANA - SÃO PAULO</t>
  </si>
  <si>
    <t>02.02.150</t>
  </si>
  <si>
    <t>02.01.180</t>
  </si>
  <si>
    <t>LOCAÇÃO DE CONTAINER TIPO DEPÓSITO - ÁREA MÍNIMA DE 13,80 M²</t>
  </si>
  <si>
    <t>BANHEIRO QUÍMICO MODELO STANDARD, COM MANUTENÇÃO CONFORME EXIGÊNCIAS DA CETESB</t>
  </si>
  <si>
    <t>CANTEIRO</t>
  </si>
  <si>
    <t>SERVIÇOS PRELIMINARES</t>
  </si>
  <si>
    <t xml:space="preserve">1.1 </t>
  </si>
  <si>
    <t>1.2</t>
  </si>
  <si>
    <t>PROJETOS</t>
  </si>
  <si>
    <t>1.3</t>
  </si>
  <si>
    <t>DEMOLIÇÕES E RETIRADAS</t>
  </si>
  <si>
    <t>OBTENÇÃO DE TERMO DE COMPROMISSO AMBIENTAL</t>
  </si>
  <si>
    <t>CALÇADÃO</t>
  </si>
  <si>
    <t>11.18.060</t>
  </si>
  <si>
    <t>PISO</t>
  </si>
  <si>
    <t>DRENAGEM</t>
  </si>
  <si>
    <t>ELÉTRICA</t>
  </si>
  <si>
    <t>3.3</t>
  </si>
  <si>
    <t>3.4</t>
  </si>
  <si>
    <t>MOBILIÁRIOS</t>
  </si>
  <si>
    <t>3.5</t>
  </si>
  <si>
    <t>ADMINISTRAÇÃO LOCAL</t>
  </si>
  <si>
    <t xml:space="preserve">LONA PLÁSTICA PRETA - USO GERAL </t>
  </si>
  <si>
    <t>TOPOGRAFIA - EQUIPAMENTOS E SERVIÇOS</t>
  </si>
  <si>
    <t>LEVANTAMENTO PLANIMÉTRICO CADASTRAL</t>
  </si>
  <si>
    <t>LEVANTAMENTO PLANIALTIMÉTRICO CADASTRAL</t>
  </si>
  <si>
    <t>LOCAÇÃO DE EIXO DE REFERÊNCIA PARA PROJETO DE VIA PÚBLICA</t>
  </si>
  <si>
    <t>NIVELAMENTO DE SEÇÕES TRANSVERSAIS</t>
  </si>
  <si>
    <t>M/SEC</t>
  </si>
  <si>
    <t>LEVANTAMENTO PLANIMÉTRICO DE VIA PÚBLICA E SEMI-CADASTRO DE IMÓVEIS</t>
  </si>
  <si>
    <t>NIVELAMENTO DO EIXO DE VIA PÚBLICA INCLUSIVE SOLEIRAS, GUIAS E TAMPÕES</t>
  </si>
  <si>
    <t>CADASTRO DE GALERIA EXISTENTE</t>
  </si>
  <si>
    <t>PV</t>
  </si>
  <si>
    <t>ELEMENTOS PARA LOCAÇÃO DE OBRA DE ARTE</t>
  </si>
  <si>
    <t>M/ EIXO</t>
  </si>
  <si>
    <t>TRANSPORTE DE COTA DE REFERÊNCIA DE NÍVEL</t>
  </si>
  <si>
    <t>NIVELAMENTO GEOMÉTRICO NO INTERIOR DA GALERIA</t>
  </si>
  <si>
    <t>CADASTRO ESPECIAL DE GALERIA MOLDADA (1:500)</t>
  </si>
  <si>
    <t>NIVELAMENTO GEOMÉTRICO DE FUNDO DO CANAL OU CÓRREGO</t>
  </si>
  <si>
    <t>RELATÓRIO TÉCNICO</t>
  </si>
  <si>
    <t>CADASTRO DE CANALIZAÇÕES CIRCULARES</t>
  </si>
  <si>
    <t>CADASTRO E AMARRAÇÃO DE CAIXA DE INSPEÇÃO, OU CAIXA DE CONCORDÂNCIA, OU CAIXA MORTA</t>
  </si>
  <si>
    <t>CADASTRO E AMARRAÇÂO DE BOCA DE LOBO OU LEÃO</t>
  </si>
  <si>
    <t>CADASTRO E AMARRAÇÃO DE PV</t>
  </si>
  <si>
    <t>CADASTRO E AMARRAÇÃO DE PV RECOBERTO</t>
  </si>
  <si>
    <t>TRANSPORTE DE COORDENADAS</t>
  </si>
  <si>
    <t>ESTAÇÃO TOTAL PRECISÃO 5", TIPO "LEICA" TC-705 OU SIMILAR, INCLUSIVE ACESSÓRIOS</t>
  </si>
  <si>
    <t>ESTAÇÃO TOTAL PRECISÃO 3", TIPO "LEICA" TC-1103 OU SIMILAR, INCLUSIVE ACESSÓRIOS</t>
  </si>
  <si>
    <t>ESTAÇÃO TOTAL PRECISÃO 1,5", TIPO "LEICA" TC 1101 OU SIMILAR, INCLUSIVE ACESSÓRIOS</t>
  </si>
  <si>
    <t>TEODOLITO DE PRECISÃO 10", TIPO "LEICA" TC 110 OU SIMILAR, INCLUSIVE ACESSÓRIOS</t>
  </si>
  <si>
    <t>NÍVEL PRECISÃO 1,5 MM/KM, TIPO "LEICA" NA2 OU SIMILAR</t>
  </si>
  <si>
    <t>NÍVEL PRECISÃO 0,7 MM/KM, TIPO "LEICA" NA2 OU SIMILAR, INCLUSIVE ACESSÓRIOS</t>
  </si>
  <si>
    <t>NÍVEL PRECISÃO 0,3 MM/KM, TIPO "LEICA" NA2, ACOPLADO COM GPM3 OU SIMILAR, INCLUSIVE ACESSÓRIOS</t>
  </si>
  <si>
    <t>SONDAGENS E ENSAIOS</t>
  </si>
  <si>
    <t>SONDAGEM MANUAL</t>
  </si>
  <si>
    <t>SONDAGEM A TRADO MANUAL</t>
  </si>
  <si>
    <t>SONDAGEM COM EXTRAÇÃO DE AMOSTRAS NAS CONDIÇÕES NATURAIS</t>
  </si>
  <si>
    <t>SONDAGEM A PERCUSSÃO</t>
  </si>
  <si>
    <t>MOBILIZAÇÃO E INSTALAÇÃO DE 1 EQUIPAMENTO</t>
  </si>
  <si>
    <t>DESLOCAMENTO DE EQUIPAMENTO ENTRE FUROS EM TERRENO PLANO, CONSIDERANDO A DISTÂNCIA ATÉ 100M</t>
  </si>
  <si>
    <t>DESLOCAMENTO DE EQUIPAMENTO ENTRE FUROS EM TERRENO PLANO, CONSIDERANDO A DISTÂNCIA DE 100 À 200M</t>
  </si>
  <si>
    <t>DESLOCAMENTO DE EQUIPAMENTO ENTRE FUROS EM TERRENO PLANO, CONSIDERANDO A DISTÂNCIA ACIMA DE 200M</t>
  </si>
  <si>
    <t>DESLOCAMENTO DE EQUIPAMENTO EM TERRENO ACIDENTADO, CONSIDERANDO A DISTÂNCIA ATÉ 50M</t>
  </si>
  <si>
    <t>DESLOCAMENTO DE EQUIPAMENTO EM TERRENO ACIDENTADO, CONSIDERANDO A DISTÂNCIA ACIMA DE 50M</t>
  </si>
  <si>
    <t>EXECUÇÃO DE PLATAFORMA EM TERRENO ALAGADIÇO OU ACIDENTADO</t>
  </si>
  <si>
    <t>PERFURAÇÃO E EXECUÇÃO  DE  ENSAIO PENETOMÉTRICO OU DE LAVAGEM POR TEMPO</t>
  </si>
  <si>
    <t>SONDAGEM ROTATIVA</t>
  </si>
  <si>
    <t>MOBILIZAÇÃO E INSTALAÇÃO DE 1 EQUIPAMENTO, CONSIDERANDO A DISTÂNCIA ATÉ 10KM</t>
  </si>
  <si>
    <t>MOBILIZAÇÃO E INSTALAÇÃO DE 1 EQUIPAMENTO, CONSIDERANDO A DISTÂNCIA DE 10 À 20KM</t>
  </si>
  <si>
    <t>MOBILIZAÇÃO E INSTALAÇÃO DE 1 EQUIPAMENTO, CONSIDERANDO A DISTÂNCIA ACIMA DE 20KM</t>
  </si>
  <si>
    <t>DESLOCAMENTO DE EQUIPAMENTO ENTRE FUROS EM TERRENO ACIDENTADO, CONSIDERANDO A DISTÂNCIA ATÉ 50M</t>
  </si>
  <si>
    <t>DESLOCAMENTO DE EQUIPAMENTO ENTRE FUROS EM TERRENO ACIDENTADO, CONSIDERANDO A DISTÂNCIA ACIMA DE 50M</t>
  </si>
  <si>
    <t>PERFURAÇÃO EM SOLOS OU ROCHAS DECOMPOSTAS HX</t>
  </si>
  <si>
    <t>PERFURAÇÃO EM SOLOS OU ROCHAS DECOMPOSTAS NX</t>
  </si>
  <si>
    <t>PERFURAÇÃO EM SOLOS OU ROCHAS DECOMPOSTAS BX</t>
  </si>
  <si>
    <t>PERFURAÇÃO EM SOLOS OU ROCHAS DECOMPOSTAS AX</t>
  </si>
  <si>
    <t>PERFURAÇÃO EM ROCHA MOLE (FILITOS, SILTITOS, ARENITOS, E ROCHAS AFINS), ACRÉSCIMO DE ... (EM RELAÇÃO AO PREÇO DA PERFURAÇÃO EM SOLOS E ROCHAS DECOMPOSTAS)</t>
  </si>
  <si>
    <t>PERFURAÇÃO EM ROCHA DURA OU EXTRA-DURA (GRANITOS, GNAISSES, QUARTZITOS E ROCHAS AFINS), ACRÉSCIMO DE... (EM RELAÇÃO AO PREÇO DA PERFURAÇÃO EM SOLOS OU ROCHAS DECOMPOSTAS)</t>
  </si>
  <si>
    <t>POÇOS DE INSPEÇÃO</t>
  </si>
  <si>
    <t>EXECUÇÃO DE POÇO COM 1M2 DE ÁREA</t>
  </si>
  <si>
    <t>EXECUÇÃO E MATERIAL PARA ESCORAMENTO</t>
  </si>
  <si>
    <t>REATERRO DO POÇO</t>
  </si>
  <si>
    <t>ENSAIOS "IN SITU"</t>
  </si>
  <si>
    <t>INSTALAÇÃO DE MEDIDOR DE NÍVEL D'ÁGUA</t>
  </si>
  <si>
    <t>INSTALAÇÃO DE PIEZOMETRO</t>
  </si>
  <si>
    <t>ENSAIOS DE LABORATÓRIO</t>
  </si>
  <si>
    <t>ENSAIOS DE LABORATÓRIO - UMIDADE NATURAL</t>
  </si>
  <si>
    <t>ENSAIOS DE LABORATÓRIO - LIMITE DE LIQUIDEZ</t>
  </si>
  <si>
    <t>ENSAIOS DE LABORATÓRIO - PLASTICIDADE</t>
  </si>
  <si>
    <t>ENSAIOS DE LABORATÓRIO - COMPACTAÇÃO</t>
  </si>
  <si>
    <t>ENSAIOS DE LABORATÓRIO - GRANULOMETRIA</t>
  </si>
  <si>
    <t>ENSAIOS DE LABORATÓRIO - PROCTOR SIMPLES</t>
  </si>
  <si>
    <t>ENSAIOS DE LABORATÓRIO - CBR MOLDADO</t>
  </si>
  <si>
    <t>ENSAIOS DE LABORATÓRIO - ENSAIO DE CBR INDEFORMADO</t>
  </si>
  <si>
    <t>ENSAIOS DE LABORATÓRIO - CBR-5 PONTOS (MOLDADO)</t>
  </si>
  <si>
    <t>ENSAIOS DE LABORATÓRIO - CBR-5 PONTOS (INDEFORMADO)</t>
  </si>
  <si>
    <t>ENSAIOS DE LABORATÓRIO - LOS ANGELES</t>
  </si>
  <si>
    <t>ENSAIOS DE LABORATÓRIO - DURABILIDADE</t>
  </si>
  <si>
    <t>ENSAIOS DE LABORATÓRIO - ADESIVIDADE</t>
  </si>
  <si>
    <t>ENSAIOS DE LABORATÓRIO - VISCOSIDADE</t>
  </si>
  <si>
    <t>ENSAIOS DE LABORATÓRIO - PONTO DE FULGOR</t>
  </si>
  <si>
    <t>ENSAIOS DE LABORATÓRIO - PENETRAÇÃO</t>
  </si>
  <si>
    <t>ENSAIOS DE LABORATÓRIO - PONTO DE AMOLECIMENTO</t>
  </si>
  <si>
    <t>ENSAIOS DE LABORATÓRIO - DOSAGEM MARSHALL, GRANULOMETRIA, TEOR DE ASFALTO, ESTABILIDADE E FLUÊNCIA</t>
  </si>
  <si>
    <t>ENSAIO DE CARACTERIZAÇÃO DE RESÍDUOS SÓLIDOS CONFORME NBR 10.004</t>
  </si>
  <si>
    <t>ENSAIOS DE LABORATÓRIO - GRANULOMETRIA COM SEDIMENTAÇÃO</t>
  </si>
  <si>
    <t>PROJETOS, ESTUDOS E SERVIÇOS</t>
  </si>
  <si>
    <t>DIMENSIONAMENTO DE PAVIMENTO</t>
  </si>
  <si>
    <t>FURO</t>
  </si>
  <si>
    <t>PROJETO EM PLANTA PARA PAVIMENTAÇÃO DE VIA PÚBLICA COM UMA PISTA</t>
  </si>
  <si>
    <t>PROJETO EM PERFIL DE PAVIMENTAÇÃO DE VIA PÚBLICA COM UMA PISTA</t>
  </si>
  <si>
    <t>PROJETO HIDRÁULICO DE GALERIA PLUVIAL EM TUBOS</t>
  </si>
  <si>
    <t>PROJETO HIDRÁULICO DE GALERIA PLUVIAL MOLDADA EXCLUINDO O PROJETO ESTRUTURAL</t>
  </si>
  <si>
    <t>PROJETO HIDRÁULICO DE REFORÇO DE GALERIA EXISTENTE, EM TUBOS</t>
  </si>
  <si>
    <t>ESTUDO HIDROLÓGICO DE VIA PÚBLICA INTEGRANTE DE PROGRAMA DE PAVIMENTAÇÃO, QUE VIER A DISPENSAR GALERIA OU EXIGÍ-LA MOLDADA</t>
  </si>
  <si>
    <t>ESTUDO HIDROLÓGICO DE VIA PÚBLICA INTEGRANTE DE PROGRAMA DE PAVIMENTAÇÃO E PROJETO HIDRÁULICO, SE NECESSÁRIA GALERIA EM TUBOS</t>
  </si>
  <si>
    <t>ESTUDO HIDROLÓGICO DE ÁREA ARRUADA</t>
  </si>
  <si>
    <t>KM2</t>
  </si>
  <si>
    <t>ESTUDO HIDROLÓGICO DE ÁREA NÃO ARRUADA</t>
  </si>
  <si>
    <t>ESTUDO HIDRÁULICO DE VIA SITUADA EM ÁREA, OBJETO DE ESTUDO HIDROLÓGICO</t>
  </si>
  <si>
    <t>ESTUDO HIDROLÓGICO E VERIFICAÇÃO DA SUFICIÊNCIA DE GALERIA EXISTENTE, EM TUBOS</t>
  </si>
  <si>
    <t>VERIFICAÇÃO NO PROJETO DE SISTEMA DE DRENAGEM, DE VIAS QUE DISPENSAM GALERIA DE ÁGUAS PLUVIAIS</t>
  </si>
  <si>
    <t>TRANSCRIÇÃO E ADAPTAÇÃO DE SISTEMAS DE DRENAGEM PROJETADOS EM VIAS PÚBLICAS</t>
  </si>
  <si>
    <t>CÁLCULO ESTRUTURAL DE CONCRETO ARMADO PARA PONTES, VIADUTOS, MUROS DE ARRIMO E OBRAS CONGÊNERES - PERCENTAGEM A SER APLICADA AO ORÇAMENTO DA PARTE ESTRUTURAL DA OBRA, USANDO OS PREÇOS UNITÁRIOS DA TABELA DE SIURB</t>
  </si>
  <si>
    <t>CÁLCULO ESTRUTURAL DE CONCRETO ARMADO PARA PONTES, VIADUTOS, MUROS DE ARRIMO E OBRAS CONGÊNERES - PERCENTAGEM A SER APLICADA AO ORÇAMENTO DA PARTE ESTRUTURAL DA OBRA, USANDO OS PREÇOS UNITÁRIOS DA TABELA DE SMSO - ATÉ  50M3</t>
  </si>
  <si>
    <t>CÁLCULO ESTRUTURAL DE CONCRETO ARMADO PARA PONTES, VIADUTOS, MUROS DE ARRIMO E OBRAS CONGÊNERES - PERCENTAGEM A SER APLICADA AO ORÇAMENTO DA PARTE ESTRUTURAL DA OBRA, USANDO OS PREÇOS UNITÁRIOS DA TABELA DE SMSO - ATÉ 100M3</t>
  </si>
  <si>
    <t>CÁLCULO ESTRUTURAL DE CONCRETO ARMADO PARA PONTES, VIADUTOS, MUROS DE ARRIMO E OBRAS CONGÊNERES - PERCENTAGEM A SER APLICADA AO ORÇAMENTO DA PARTE ESTRUTURAL DA OBRA, USANDO OS PREÇOS UNITÁRIOS DA TABELA DE SMSO - ATÉ 200M3</t>
  </si>
  <si>
    <t>CÁLCULO ESTRUTURAL DE CONCRETO ARMADO PARA PONTES, VIADUTOS, MUROS DE ARRIMO E OBRAS CONGÊNERES - PERCENTAGEM A SER APLICADA AO ORÇAMENTO DA PARTE ESTRUTURAL DA OBRA, USANDO OS PREÇOS UNITÁRIOS DA TABELA DE SMSO - ATÉ 500M3</t>
  </si>
  <si>
    <t>CÁLCULO ESTRUTURAL DE CONCRETO ARMADO PARA PONTES, VIADUTOS, MUROS DE ARRIMO E OBRAS CONGÊNERES - PERCENTAGEM A SER APLICADA AO ORÇAMENTO DA PARTE ESTRUTURAL DA OBRA, USANDO OS PREÇOS UNITÁRIOS DA TABELA DE SMSO - ATÉ 1.000M3</t>
  </si>
  <si>
    <t>CÁLCULO ESTRUTURAL DE CONCRETO ARMADO PARA PONTES, VIADUTOS, MUROS DE ARRIMO E OBRAS CONGÊNERES - PERCENTAGEM A SER APLICADA AO ORÇAMENTO DA PARTE ESTRUTURAL DA OBRA, USANDO OS PREÇOS UNITÁRIOS DA TABELA DE SMSO - ATÉ 2.000M3</t>
  </si>
  <si>
    <t>CÁLCULO ESTRUTURAL DE CONCRETO ARMADO PARA PONTES, VIADUTOS, MUROS DE ARRIMO E OBRAS CONGÊNERES - PERCENTAGEM A SER APLICADA AO ORÇAMENTO DA PARTE ESTRUTURAL DA OBRA, USANDO OS PREÇOS UNITÁRIOS DA TABELA DE SMSO - ATÉ 5.000M3</t>
  </si>
  <si>
    <t>CÁLCULO ESTRUTURAL DE CONCRETO ARMADO PARA PONTES, VIADUTOS, MUROS DE ARRIMO E OBRAS CONGÊNERES - PERCENTAGEM A SER APLICADA AO ORÇAMENTO DA PARTE ESTRUTURAL DA OBRA, USANDO OS PREÇOS UNITÁRIOS DA TABELA DE SMSO - ATÉ 10.000M3</t>
  </si>
  <si>
    <t>CÁLCULO ESTRUTURAL DE CONCRETO ARMADO PARA PONTES, VIADUTOS, MUROS DE ARRIMO E OBRAS CONGÊNERES - PERCENTAGEM A SER APLICADA AO ORÇAMENTO DA PARTE ESTRUTURAL DA OBRA, USANDO OS PREÇOS UNITÁRIOS DA TABELA DE SMSO - ACIMA DE 10.000M3</t>
  </si>
  <si>
    <t>PROJETO ESTRUTURAL DE CONCRETO ARMADO PARA GALERIA MOLDADA, EM MÓDULOS DE 10M DE EXTENSÃO, PODENDO AS FUNDAÇÕES SEREM DIRETAS, SOBRE ESTACAS OU AMBAS AS SOLUÇÕES, APLICA-SE OS PERCENTUAIS DO ITEM 3.15 PARA MÓDULO; PARA REPETIÇÃO DE MÓDULOS ADOTA-SE:</t>
  </si>
  <si>
    <t>PROJETO ESTRUTURAL DE CONCRETO ARMADO PARA GALERIA MOLDADA, EM MÓDULOS DE 10M DE EXTENSÃO, PODENDO AS FUNDAÇÕES SEREM DIRETAS, SOBRE ESTACAS OU AMBAS AS SOLUÇÕES, APLICA-SE OS PERCENTUAIS DO ITEM 3.15 PARA MÓDULO; PARA REPETIÇÃO DE MÓDULOS ADOTA-SE  1  A 5 REPETIÇÕES</t>
  </si>
  <si>
    <t>25N</t>
  </si>
  <si>
    <t>PROJETO ESTRUTURAL DE CONCRETO ARMADO PARA GALERIA MOLDADA, EM MÓDULOS DE 10M DE EXTENSÃO, PODENDO AS FUNDAÇÕES SEREM DIRETAS, SOBRE ESTACAS OU AMBAS AS SOLUÇÕES, APLICA-SE OS PERCENTUAIS DO ITEM 3.15 PARA MÓDULO; PARA REPETIÇÃO DE MÓDULOS ADOTA-SE  6  A 10 REPETIÇÕES</t>
  </si>
  <si>
    <t>25+20N</t>
  </si>
  <si>
    <t>PROJETO ESTRUTURAL DE CONCRETO ARMADO PARA GALERIA MOLDADA, EM MÓDULOS DE 10M DE EXTENSÃO, PODENDO AS FUNDAÇÕES SEREM DIRETAS, SOBRE ESTACAS OU AMBAS AS SOLUÇÕES, APLICA-SE OS PERCENTUAIS DO ITEM 3.15 PARA MÓDULO; PARA REPETIÇÃO DE MÓDULOS ADOTA-SE 11  A 20 REPETIÇÕES</t>
  </si>
  <si>
    <t>75+15N</t>
  </si>
  <si>
    <t>PROJETO ESTRUTURAL DE CONCRETO ARMADO PARA GALERIA MOLDADA, EM MÓDULOS DE 10M DE EXTENSÃO, PODENDO AS FUNDAÇÕES SEREM DIRETAS, SOBRE ESTACAS OU AMBAS AS SOLUÇÕES, APLICA-SE OS PERCENTUAIS DO ITEM 3.15 PARA MÓDULO; PARA REPETIÇÃO DE MÓDULOS ADOTA-SE 21  A 40 REPETIÇÕES</t>
  </si>
  <si>
    <t>175+10N</t>
  </si>
  <si>
    <t>PROJETO ESTRUTURAL DE CONCRETO ARMADO PARA GALERIA MOLDADA, EM MÓDULOS DE 10M DE EXTENSÃO, PODENDO AS FUNDAÇÕES SEREM DIRETAS, SOBRE ESTACAS OU AMBAS AS SOLUÇÕES, APLICA-SE OS PERCENTUAIS DO ITEM 3.15 PARA MÓDULO; PARA REPETIÇÃO DE MÓDULOS ADOTA-SE 41 EM DIANTE</t>
  </si>
  <si>
    <t>375+5N</t>
  </si>
  <si>
    <t>VISTORIA TÉCNICA DE VIAS DE PROGRAMA DE PAVIMENTAÇÃO</t>
  </si>
  <si>
    <t>M/VIA</t>
  </si>
  <si>
    <t>PLANILHA DE QUANTIDADE DE SERVIÇOS DE VIAS DO PROGRAMA DE PAVIMENTAÇÃO</t>
  </si>
  <si>
    <t>CÓPIA XEROX TAMANHO OFÍCIO UMA FACE COLORIDA</t>
  </si>
  <si>
    <t>CÓPIA XEROX TAMANHO A3 UMA FACE-PRETO E BRANCO</t>
  </si>
  <si>
    <t>CÓPIA XEROX TAMANHO A3 UMA FACE COLORIDA</t>
  </si>
  <si>
    <t>CÓPIA XEROX PRETO E BRANCO</t>
  </si>
  <si>
    <t>LOCAÇÃO DE VEÍCULO DE PASSAGEIRO TIPO VW GOL OU SIMILAR, COM MOTORISTA, INCLUINDO MANUTENÇÃO E COMBUSTÍVEL (MÍNIMO 200 H/MÊS)</t>
  </si>
  <si>
    <t>FOTO COLORIDA 10 X 15CM ( REVELAÇÃO)</t>
  </si>
  <si>
    <t>ENGENHEIRO/ ARQUITETO  PLENO</t>
  </si>
  <si>
    <t>AUXILIAR DE LABORATÓRIO</t>
  </si>
  <si>
    <t>AUXILIAR DE TOPOGRAFIA</t>
  </si>
  <si>
    <t>TECNÓLOGO  EM CONSTRUÇÃO CIVIL NÍVEL SUPERIOR, COM 5 À 10 ANOS DE EXPERIÊNCIA</t>
  </si>
  <si>
    <t>DESENHISTA - CADISTA</t>
  </si>
  <si>
    <t>LABORATORISTA DE SOLO/PAVIMENTAÇÃO</t>
  </si>
  <si>
    <t>TOPÓGRAFO</t>
  </si>
  <si>
    <t>AJUDANTE GERAL</t>
  </si>
  <si>
    <t>DIGITADOR</t>
  </si>
  <si>
    <t>MENSAGEIRO</t>
  </si>
  <si>
    <t>SECRETÁRIA</t>
  </si>
  <si>
    <t>SECRETÁRIA EXECUTIVA</t>
  </si>
  <si>
    <t>DESENHISTA DE TOPOGRAFIA</t>
  </si>
  <si>
    <t>TÉCNICO - NÍVEL MÉDIO</t>
  </si>
  <si>
    <t>PLOTAGEM EM PAPEL SULFITE, TAMANHO A1, COLORIDA (ARQUIVO ORIGINAL COM EXTENSÃO "PLT")</t>
  </si>
  <si>
    <t>PLOTAGEM EM PAPEL SULFITE, TAMANHO A0, PRETO E BRANCO (ARQUIVO ORIGINAL COM EXTENSÃO "PLT")</t>
  </si>
  <si>
    <t>PLOTAGEM EM PAPEL SULFITE,TAMANHO A0, COLORIDA (ARQUIVO ORIGINAL COM EXTENSÃO "PLT")</t>
  </si>
  <si>
    <t>ADVOGADO JÚNIOR</t>
  </si>
  <si>
    <t>ADVOGADO PLENO</t>
  </si>
  <si>
    <t>ADVOGADO SÊNIOR</t>
  </si>
  <si>
    <t>GEÓLOGO JÚNIOR</t>
  </si>
  <si>
    <t>GEÓLOGO PLENO</t>
  </si>
  <si>
    <t>GEÓLOGO SÊNIOR</t>
  </si>
  <si>
    <t>GEÓGRAFO JÚNIOR</t>
  </si>
  <si>
    <t>GEÓGRAFO PLENO</t>
  </si>
  <si>
    <t>GEÓGRAFO SÊNIOR</t>
  </si>
  <si>
    <t>ASSISTENTE SOCIAL JÚNIOR</t>
  </si>
  <si>
    <t>ASSISTENTE SOCIAL PLENO</t>
  </si>
  <si>
    <t>ASSISTENTE SOCIAL SÊNIOR</t>
  </si>
  <si>
    <t>MOVIMENTO DE TERRA</t>
  </si>
  <si>
    <t>ESCAVAÇÃO MANUAL PARA FUNDAÇÕES E VALAS COM PROFUNDIDADE MÉDIA MENOR OU IGUAL À 1,50M</t>
  </si>
  <si>
    <t>ESCAVAÇÃO MANUAL PARA FUNDAÇÕES E VALAS COM PROFUNDIDADE MÉDIA MAIOR QUE 1,5M E MENOR OU IGUAL À 3,0M</t>
  </si>
  <si>
    <t>ESCAVAÇÃO MANUAL PARA FUNDAÇÕES E VALAS COM PROFUNDIDADE MÉDIA MAIOR QUE 3,00M</t>
  </si>
  <si>
    <t>ESCAVAÇÃO MECÂNICA PARA FUNDAÇÕES E VALAS COM PROFUNDIDADE MENOR OU IGUAL À 4,0M</t>
  </si>
  <si>
    <t>ESCAVAÇÃO MECÂNICA PARA FUNDAÇÕES E VALAS COM PROFUNDIDADE MAIOR QUE 4,0M</t>
  </si>
  <si>
    <t>ESCAVAÇÃO MANUAL DE CÓRREGO</t>
  </si>
  <si>
    <t>ESCAVAÇÃO MECÂNICA DE CÓRREGO</t>
  </si>
  <si>
    <t>REATERRO COMPACTADO DE FUNDAÇÃO</t>
  </si>
  <si>
    <t>REENCHIMENTO DE VALA COM COMPACTAÇÃO, SEM FORNECIMENTO DE TERRA</t>
  </si>
  <si>
    <t>ESCAVAÇÃO MECÂNICA, CARGA E REMOÇÃO DE TERRA ATÉ A DISTÂNCIA MÉDIA DE 1,0KM, COM CAMINHÃO BASCULANTE DE 10M3</t>
  </si>
  <si>
    <t>ESCAVAÇÃO MECÂNICA, CARGA E REMOÇÃO DE TERRA ATÉ A DISTÂNCIA MÉDIA DE 1,0KM COM CAMINHÃO BASCULANTE DE 14 M3</t>
  </si>
  <si>
    <t>ESCAVAÇÃO MECÂNICA, CARGA E REMOÇÃO DE TERRA ATÉ A DISTÂNCIA MÉDIA DE 1,0KM, COM CAMINHÃO BASCULANTE DE 17M3</t>
  </si>
  <si>
    <t>CARGA E REMOÇÃO DE TERRA ATÉ A DISTÂNCIA MÉDIA DE 1,0KM, COM CAMINHÃO BASCULANTE DE 10M3</t>
  </si>
  <si>
    <t>CARGA E REMOÇÃO DE TERRA ATÉ A DISTÂNCIA MÉDIA DE 1,0KM COM CAMINHÃO BASCULANTE DE 14 M3</t>
  </si>
  <si>
    <t>CARGA E REMOÇÃO DE TERRA ATÉ A DISTÂNCIA MÉDIA DE 1,0KM, COM CAMINHÃO BASCULANTE DE 17M3</t>
  </si>
  <si>
    <t>FORNECIMENTO DE TERRA, INCLUINDO ESCAVAÇÃO, CARGA E TRANSPORTE ATÉ A DISTÂNCIA MÉDIA DE 1,0KM, MEDIDO NO ATERRO COMPACTADO</t>
  </si>
  <si>
    <t>COMPACTAÇÃO DE TERRA, MEDIDA NO ATERRO</t>
  </si>
  <si>
    <t>LIMPEZA MECANIZADA DE TERRENO, INCLUSIVE DE CAMADA VEGETAL ATÉ 30CM DE PROFUNDIDADE, SEM TRANSPORTE</t>
  </si>
  <si>
    <t>CORTE, RECORTE E REMOÇÃO DE ÁRVORES INCLUSIVE RAIZES DIÂM. &gt; 60 E &lt; 90 CM</t>
  </si>
  <si>
    <t>APILOAMENTO MANUAL DE CAVA DE FUNDAÇÃO</t>
  </si>
  <si>
    <t>REMOÇÃO DE TERRA ALÉM DO PRIMEIRO KM COM CAMINHÃO DE 14 M3</t>
  </si>
  <si>
    <t>REMOÇÃO DE TERRA ALÉM DO PRIMEIRO KM, COM CAMINHÃO DE 17M3</t>
  </si>
  <si>
    <t>REMOÇÃO DE TERRA ALÉM DO PRIMEIRO KM, COM CAMINHÃO DE 10M3</t>
  </si>
  <si>
    <t>M3xKM</t>
  </si>
  <si>
    <t>DISPOSIÇÃO FINAL DE SOLOS E RESÍDUOS, CLASSE II A - NÃO INERTES, EM ATERRO SANITÁRIO LICENCIADO</t>
  </si>
  <si>
    <t>Ton</t>
  </si>
  <si>
    <t>DISPOSIÇÃO FINAL DE SOLOS E RESÍDUOS, CLASSE II B - INERTES, EM ATERRO SANITÁRIO LICENCIADO</t>
  </si>
  <si>
    <t>DISPOSIÇÃO FINAL DE SOLOS E RESÍDUOS, CLASSE I - PERIGOSOS, EM ATERRO SANITÁRIO LICENCIADO</t>
  </si>
  <si>
    <t>FORNECIMENTO DE MATERIAL PARA ATERRO, ATÉ 1 KM</t>
  </si>
  <si>
    <t>ARRANCAMENTO DE GUIAS, INCLUI CARGA EM CAMINHÃO</t>
  </si>
  <si>
    <t>ARRANCAMENTO DE PARALELEPÍPEDOS, INCLUI CARGA EM CAMINHÃO</t>
  </si>
  <si>
    <t>DEMOLIÇÃO DE PAVIMENTO DE CONCRETO, SARJETA OU SARJETÃO, INCLUI CARGA EM CAMINHÃO</t>
  </si>
  <si>
    <t>DEMOLIÇÃO DE PAVIMENTO ASFÁLTICO, INCLUSIVE CAPA, INCLUI CARGA NO CAMINHÃO</t>
  </si>
  <si>
    <t>DEMOLIÇÃO DE CAPA ASFÁLTICA, INCLUI CARGA NO CAMINHÃO</t>
  </si>
  <si>
    <t>DEMOLIÇÃO DE ROCHA E CARGA NO CAMINHÃO (COM EMPREGO DE EXPLOSIVO)</t>
  </si>
  <si>
    <t>REGULARIZAÇÃO E COMPACTAÇÃO DE RUAS DE TERRA (IE-5)</t>
  </si>
  <si>
    <t>REMANEJAMENTO DE RAMAL DOMICILIAR DE ÁGUA, INCLUSIVE ABERTURA E FECHAMENTO DE VALA</t>
  </si>
  <si>
    <t>REMANEJAMENTO GERAL DE ÁGUA ATÉ 4", INCLUSIVE ABERTURA E FECHAMENTO DE VALA</t>
  </si>
  <si>
    <t>ABERTURA DE CAIXA ATÉ 40CM, INCLUI ESCAVAÇÃO, COMPACTAÇÃO, TRANSPORTE E PREPARO DO SUB-LEITO</t>
  </si>
  <si>
    <t>ABERTURA DE CAIXA ATÉ 25CM, INCLUI ESCAVAÇÃO, COMPACTAÇÃO, TRANSPORTE E PREPARO DO SUB-LEITO</t>
  </si>
  <si>
    <t>BASE DE CONCRETO FCK=15,00MPA PARA GUIAS, SARJETAS OU SARJETÕES</t>
  </si>
  <si>
    <t>FORNECIMENTO E ASSENTAMENTO DE GUIAS TIPO PMSP 100, INCLUSIVE ENCOSTAMENTO DE TERRA</t>
  </si>
  <si>
    <t>FORNECIMENTO E ASSENTAMENTO DE GUIAS TIPO PMSP 100, INCLUSIVE ENCOSTAMENTO DE TERRA - FCK=20,0MPA</t>
  </si>
  <si>
    <t>FORNECIMENTO E ASSENTAMENTO DE GUIAS TIPO PMSP 100, INCLUSIVE ENCOSTAMENTO DE TERRA - FCK=25,0MPA</t>
  </si>
  <si>
    <t>FORNECIMENTO E ASSENTAMENTO DE GUIAS TIPO PMSP 100, INCLUSIVE ENCOSTAMENTO DE TERRA - FCK=30,0MPA</t>
  </si>
  <si>
    <t>FORNECIMENTO E ASSENTAMENTO DE BLOCOS DE CONCRETO SOBRE AREIA, PARA REVITALIZAÇÃO DE CALÇADÕES, DIMENSÃO 200 X 400 X 160MM (COR NATURAL)</t>
  </si>
  <si>
    <t>FORNECIMENTO E ASSENTAMENTO DE BLOCOS DE CONCRETO SOBRE AREIA, PARA REVITALIZAÇÃO DE CALÇADÕES, DIMENSÃO 200 X 400 X 160MM (COR GRAFITE)</t>
  </si>
  <si>
    <t>FORNECIMENTO E ASSENTAMENTO DE BLOCOS DE CONCRETO SOBRE AREIA, PARA REVITALIZAÇÃO DE CALÇADÕES, DIMENSÃO 200 X 400 X 160MM (COR CINZA)</t>
  </si>
  <si>
    <t>FORNECIMENTO E ASSENTAMENTO DE MINI GUIAS</t>
  </si>
  <si>
    <t>FORNECIMENTO E ASSENTAMENTO DE GUIAS PARA JARDIM 7 X 11 X 100CM (IE-3)</t>
  </si>
  <si>
    <t>ARRANCAMENTO E REASSENTAMENTO DE GUIAS SOBRE CONCRETO</t>
  </si>
  <si>
    <t>ABERTURA DE GARGULA COM RECONSTRUÇÃO DE TRECHO DA CANALIZAÇÃO</t>
  </si>
  <si>
    <t>CONSTRUÇÃO DE SARJETA OU SARJETÃO DE CONCRETO</t>
  </si>
  <si>
    <t>CONSTRUÇÃO DE SARJETA OU SARJETÃO DE CONCRETO - FCK=25,0MPA</t>
  </si>
  <si>
    <t>CONSTRUÇÃO DE SARJETA OU SARJETÃO DE CONCRETO - FCK= 20,0MPA</t>
  </si>
  <si>
    <t>FUNDAÇÃO DE RACHÃO</t>
  </si>
  <si>
    <t>BASE DE MACADAME HIDRÁULICO</t>
  </si>
  <si>
    <t>CAMADA DE ISOLAMENTO SOB O MACADAME HIDRÁULICO CONFORME IE-8</t>
  </si>
  <si>
    <t>BASE DE COXIM DE AREIA</t>
  </si>
  <si>
    <t>BASE DE CONCRETO FCK=15,0MPA, PARA PAVIMENTO</t>
  </si>
  <si>
    <t>BASE DE MACADAME BETUMINOSO</t>
  </si>
  <si>
    <t>BASE DE MACADAME BETUMINOSO COM EMULSÃO ASFÁLTICA CATIÔNICA</t>
  </si>
  <si>
    <t>BASE DE BINDER</t>
  </si>
  <si>
    <t>BASE DE BINDER ABERTO (SEM TRANSPORTE)</t>
  </si>
  <si>
    <t>BASE DE BINDER DENSO (SEM TRANSPORTE)</t>
  </si>
  <si>
    <t>IMPRIMAÇÃO BETUMINOSA LIGANTE</t>
  </si>
  <si>
    <t>IMPRIMAÇÃO BETUMINOSA IMPERMEABILIZANTE</t>
  </si>
  <si>
    <t>REVESTIMENTO DE CONCRETO ASFÁLTICO (SEM TRANSPORTE)</t>
  </si>
  <si>
    <t>REVESTIMENTO DE CONCRETO ASFÁLTICO, SEM O FORNECIMENTO DOS MATERIAIS</t>
  </si>
  <si>
    <t>REVESTIMENTO DE PRÉ-MISTURADO À QUENTE (SEM TRANSPORTE)</t>
  </si>
  <si>
    <t>REVESTIMENTO DE PRÉ-MISTURADO À FRIO (SEM TRANSPORTE)</t>
  </si>
  <si>
    <t>REVESTIMENTO DE MASTIQUE ASFÁLTICO, COM ESPESSURA DE 3,0CM</t>
  </si>
  <si>
    <t>FORNECIMENTO E ASSENTAMENTO DE PARALELEPÍPEDOS SOBRE AREIA (IE-23)</t>
  </si>
  <si>
    <t>FORNECIMENTO E ASSENTAMENTO DE PARALELEPÍPEDOS SOBRE BASE DE CONCRETO, FCK=15,0MPA (IE-23)</t>
  </si>
  <si>
    <t>ARRANCAMENTO E REASSENTAMENTO DE PARALELEPÍPEDOS SOBRE CONCRETO FCK=15,0MPA (IE-23)</t>
  </si>
  <si>
    <t>ARRANCAMENTO E REASSENTAMENTO DE PARALELEPÍPEDOS SOBRE AREIA (IE-23)</t>
  </si>
  <si>
    <t>ARRANCAMENTO, LIMPEZA E EMPILHAMENTO DE PARALELEPÍPEDOS</t>
  </si>
  <si>
    <t>REJUNTAMENTO DE PARALELEPÍPEDOS COM AREIA (IE-23)</t>
  </si>
  <si>
    <t>REJUNTAMENTO DE PARALELEPÍPEDOS COM ARGAMASSA DE CIMENTO E AREIA 1:3 (IE-23)</t>
  </si>
  <si>
    <t>REJUNTAMENTO DE PARALELEPÍPEDOS COM ASFALTO E PEDRISCO (IE-23)</t>
  </si>
  <si>
    <t>TRANSPORTE DE PARALELEPÍPEDOS</t>
  </si>
  <si>
    <t>M2XKM</t>
  </si>
  <si>
    <t>PASSEIO DE CONCRETO FCK=15,0MPA, INCLUSIVE PREPARO DE CAIXA E LASTRO DE BRITA</t>
  </si>
  <si>
    <t>PASSEIO DE MOSAICO, INCLUSIVE PREPARO DE CAIXA E BASE CONCRETO COM 7CM DE ESPESSURA</t>
  </si>
  <si>
    <t>PASSEIO DE LADRILHO HIDRÁULICO, INCLUSIVE PREPARO DE CAIXA E BASE DE CONCRETO COM 5CM DE ESPESSURA</t>
  </si>
  <si>
    <t>PLANTIO DE GRAMA EM PLACAS</t>
  </si>
  <si>
    <t>REVESTIMENTO PRIMÁRIO COM PEDRA BRITADA N.2 MISTURADA AO SOLO LOCAL, INCLUSIVE ESCARIFICAÇÃO, VERIFICAÇÃO, UMEDECIMENTO, COMPACTAÇÃO E ENSAIOS, CAMADA ACABADA (IE-7)</t>
  </si>
  <si>
    <t>BASE DE BICA CORRIDA</t>
  </si>
  <si>
    <t>BASE DE BRITA GRADUADA</t>
  </si>
  <si>
    <t>REFORÇO DE SUB-LEITO/SUB-BASE DE SOLO MELHORADO COM ADITIVO QUÍMICO - 2,0%</t>
  </si>
  <si>
    <t>REFORÇO DE SUB-LEITO/SUB-BASE DE SOLO MELHORADO COM ADITIVO QUÍMICO - 2,5%</t>
  </si>
  <si>
    <t>REFORÇO DE SUB-LEITO/SUB-BASE DE SOLO MELHORADO COM ADITIVO QUÍMICO - 3,0%</t>
  </si>
  <si>
    <t>REFORÇO DE SUB-LEITO/SUB-BASE DE SOLO MELHORADO COM CIMENTO 3,0% EM PESO</t>
  </si>
  <si>
    <t>REFORÇO DE SUB-LEITO/SUB-BASE DE SOLO MELHORADO COM CIMENTO 4,0% EM PESO</t>
  </si>
  <si>
    <t>REFORÇO DE SUB-LEITO/SUB-BASE DE SOLO MELHORADO COM CIMENTO 5,0% EM PESO</t>
  </si>
  <si>
    <t>REFORÇO DE SUB-LEITO/SUB-BASE DE SOLO  MELHORADO COM CIMENTO 6,0% EM PESO</t>
  </si>
  <si>
    <t>REFORÇO DE SUB-LEITO/SUB-BASE DE SOLO MELHORADO COM CAL 3,0% EM PESO</t>
  </si>
  <si>
    <t>REFORÇO DE SUB-LEITO/SUB-BASE DE SOLO MELHORADO COM CAL 4,0% EM PESO</t>
  </si>
  <si>
    <t>REFORÇO DE SUB-LEITO/SUB-BASE DE SOLO MELHORADO COM CAL 5,0% EM PESO</t>
  </si>
  <si>
    <t>REFORÇO DE SUB-LEITO/SUB-BASE DE SOLO MELHORADO COM CAL 6,0% EM PESO</t>
  </si>
  <si>
    <t>REFORÇO DE SUB-LEITO/SUB-BASE DE SOLO MELHORADO COM BRITA 30% EM VOLUME</t>
  </si>
  <si>
    <t>REFORÇO DE SUB-LEITO/SUB-BASE DE SOLO MELHORADO COM BRITA 40% EM VOLUME</t>
  </si>
  <si>
    <t>REFORÇO DE SUB-LEITO/SUB-BASE DE SOLO MELHORADO COM BRITA 50,0% EM VOLUME</t>
  </si>
  <si>
    <t>REFORÇO DE SUB-LEITO/SUB-BASE DE SOLO MELHORADO COM BRITA 60% EM VOLUME</t>
  </si>
  <si>
    <t>TRANSPORTE DE PAVIMENTO ASFÁLTICO</t>
  </si>
  <si>
    <t>TRANSPORTE DE CAPA ASFÁLTICA</t>
  </si>
  <si>
    <t>IRRIGAÇÃO DE RUAS</t>
  </si>
  <si>
    <t>ASSENTAMENTO DE PARALELEPÍPEDOS SOBRE BASE DE CONCRETO FCK=15,0MPA (IE-23)</t>
  </si>
  <si>
    <t>ASSENTAMENTO DE PARALELEPÍPEDOS SOBRE AREIA (IE-23)</t>
  </si>
  <si>
    <t>PASSEIOS DE LADRILHO HIDRÁULICO FORNECIDO PELA PREFEITURA</t>
  </si>
  <si>
    <t>ASSENTAMENTO DE GUIAS TIPO PMSP 100, INCLUSIVE ENCOSTAMENTO DE TERRA</t>
  </si>
  <si>
    <t>ASSENTAMENTO DE GUIAS PARA JARDIM 7 X 11 X 100CM (IE-3)</t>
  </si>
  <si>
    <t>REBAIXAMENTO DE GUIAS</t>
  </si>
  <si>
    <t>TRANSPORTE DE ROCHA</t>
  </si>
  <si>
    <t>TRANSPORTE DE PRÉ-MISTURADO À QUENTE</t>
  </si>
  <si>
    <t>CARGA, DESCARGA E TRANSPORTE DE PMQ ATÉ A DISTÂNCIA MÉDIA DE IDA E VOLTA DE 1KM</t>
  </si>
  <si>
    <t>TRANSPORTE DE PMQ ALÉM DO PRIMEIRO KM</t>
  </si>
  <si>
    <t>TRANSPORTE DE CONCRETO ASFÁLTICO</t>
  </si>
  <si>
    <t>CARGA, DESCARGA E TRANSPORTE DE CONCRETO ASFÁLTICO ATÉ A DISTÂNCIA MÉDIA DE IDA E VOLTA DE 1KM</t>
  </si>
  <si>
    <t>TRANSPORTE DE CONCRETO ASFÁLTICO ALÉM DO PRIMEIRO KM</t>
  </si>
  <si>
    <t>TRANSPORTE DE BINDER</t>
  </si>
  <si>
    <t>CARGA, DESCARGA E TRANSPORTE DE BINDER ATÉ A DISTÂNCIA MÉDIA DE IDA E VOLTA DE 1KM</t>
  </si>
  <si>
    <t>TRANSPORTE DE BINDER ALÉM DO PRIMEIRO KM</t>
  </si>
  <si>
    <t>TRANSPORTE DE PRÉ-MISTURADO À FRIO</t>
  </si>
  <si>
    <t>CARGA, DESCARGA E TRANSPORTE DE PMF ATÉ A DISTÂNCIA MÉDIA DE IDA E VOLTA DE 1KM</t>
  </si>
  <si>
    <t>TRANSPORTE DE PMF ALÉM DO PRIMEIRO KM</t>
  </si>
  <si>
    <t>TRANSPORTE DE PAVIMENTO DE CONCRETO, SARJETA E SARJETÃO</t>
  </si>
  <si>
    <t>TRANSPORTE DE GUIAS</t>
  </si>
  <si>
    <t>MXKM</t>
  </si>
  <si>
    <t>REFORÇO DE SUB-LEITO/SUB-BASE DE SOLO MELHORADO COM BRITA 10% EM VOLUME</t>
  </si>
  <si>
    <t>REFORÇO DE SUB-LEITO/SUB-BASE DE SOLO MELHORADO COM BRITA 20% EM VOLUME</t>
  </si>
  <si>
    <t>FORNECIMENTO E ASSENTAMENTO DE BLOCOS DE CONCRETO SOBRE AREIA</t>
  </si>
  <si>
    <t>FORNECIMENTO E ASSENTAMENTO DE BLOCOS DE CONCRETO SOBRE AREIA - VIAS TRÁFEGO LEVE</t>
  </si>
  <si>
    <t>FORNECIMENTO E ASSENTAMENTO DE BLOCOS DE CONCRETO SOBRE AREIA - VIAS TRÁFEGO MÉDIO</t>
  </si>
  <si>
    <t>FORNECIMENTO E ASSENTAMENTO DE BLOCOS DE CONCRETO SOBRE AREIA - VIAS ARTERIAIS</t>
  </si>
  <si>
    <t>FORNECIMENTO E INSTALAÇÃO DE DEFENSA METÁLICA GALVANIZADA, TIPO SEMI-MALEÁVEL SIMPLES</t>
  </si>
  <si>
    <t>RETIRADA DE DEFENSA METÁLICA TIPO SEMI-MALEÁVEL SIMPLES</t>
  </si>
  <si>
    <t>REMANEJAMENTO DE DEFENSA METÁLICA TIPO SEMI-MALEÁVEL SIMPLES</t>
  </si>
  <si>
    <t>BASE DE BRITA GRADUADA TRATADA COM CIMENTO - BGTC</t>
  </si>
  <si>
    <t>REVESTIMENTO DE MISTURA ASFÁLTICA TIPO SMA COM POLÍMERO E FIBRA (SEM TRANSPORTE)</t>
  </si>
  <si>
    <t>MICROREVESTIMENTO A QUENTE DE MISTURA ASFÁLTICA  TIPO SMA COM POLÍMERO E FIBRA (SEM TRANSPORTE), ESPESSURA INDICADA 1,5 À 2,5CM</t>
  </si>
  <si>
    <t>REVESTIMENTO DE MISTURA ASFÁLTICA TIPO CPA COM POLÍMERO E FIBRA (SEM TRANSPORTE)</t>
  </si>
  <si>
    <t>REVESTIMENTO DE MISTURA ASFÁLTICA TIPO CPA COM BORRACHA (SEM TRANSPORTE)</t>
  </si>
  <si>
    <t>REVESTIMENTO DE MISTURA ASFÁLTICA TIPO "GAP GRADED" COM POLÍMERO (SEM TRANSPORTE)</t>
  </si>
  <si>
    <t>REVESTIMENTO DE MISTURA ASFÁLTICA TIPO "GAP GRADED" COM BORRACHA (SEM TRANSPORTE)</t>
  </si>
  <si>
    <t>BASE BETUMINOSA DE MATERIAIS PROVENIENTES DA FRESAGEM DE PAVIMENTOS ASFÁLTICOS (RAP) RECICLADO EM USINA MÓVEL COM ATÉ 3% DE EMULSÃO MODIFICADA COM POLÍMERO, FORNECIMENTO E APLICAÇÃO, NÃO INCLUI TRANSPORTE ATÉ O LOCAL DOS SERVIÇOS, CAMADA ACABADA</t>
  </si>
  <si>
    <t xml:space="preserve">BASE BETUMINOSA DE MATERIAIS PROVENIENTES DOS RESÍDUOS SÓLIDOS DA CONSTRUÇÃO CIVIL (RCC) E/OU DA FRESAGEM DE PAVIMENTOS ASFÁLTICOS (RAP) RECICLADO EM USINA MÓVEL COM ATÉ 3% DE CAP, FORNECIMENTO E APLICAÇÃO, NÃO INCLUI TRANSPORTE ATÉ O LOCAL DOS SERVIÇOS, </t>
  </si>
  <si>
    <t>REVESTIMENTO DE MISTURA ASFÁLTICA COM POLÍMERO - FAIXA III (SEM TRANSPORTE)</t>
  </si>
  <si>
    <t>REVESTIMENTO DE CONCRETO ASFÁLTICO USINADO MORNO ( SEM TRANSPORTE)</t>
  </si>
  <si>
    <t>MICRO REVESTIMENTO ASFÁLTICO À FRIO COM EMULSÃO MODIFICADA COM POLÍMERO, COM TAXA MÉDIA DE APLICAÇÃO DE 12 KG/M2 CONFORME NORMA DNIT 035/2018 - ES</t>
  </si>
  <si>
    <t>SELAGEM DE TRINCAS À QUENTE COM EQUIPAMENTO SELA TRINCA ACOPLADO AO CAMINHÃO CARROCERIA DE MADEIRA</t>
  </si>
  <si>
    <t>PAINEL DE MENSAGEM VARIÁVEL MÓVEL 1800 x 2800 MM</t>
  </si>
  <si>
    <t>PAINEL DE MENSAGEM VARIÁVEL MÓVEL 900 x 1800 MM</t>
  </si>
  <si>
    <t>REMANEJAMENTO DE PLACAS DE SINALIZAÇÃO VERTICAL VIÁRIA</t>
  </si>
  <si>
    <t>RETIRADA DE PLACAS DE SINALIZAÇÃO VERTICAL VIÁRIA</t>
  </si>
  <si>
    <t>DEMOLIÇÃO DE PAVIMENTO RÍGIDO DE CONCRETO ARMADO</t>
  </si>
  <si>
    <t>CANTEIRO AVANÇADO PARA ABRIGO TIPO BRT COM VIGILÂNCIA E TAPUME METÁLICO COM REAPROVEITAMENTO DE 3 USOS DO MATERIAL</t>
  </si>
  <si>
    <t>CARGA DE PNEUS EM CAMINHÃO</t>
  </si>
  <si>
    <t>TON</t>
  </si>
  <si>
    <t>CANALIZAÇÃO DE TUBOS</t>
  </si>
  <si>
    <t>ARRANCAMENTO E REMOÇÃO DE CANALIZAÇÃO, 30,0CM &lt; 0 &lt; OU = A 60CM</t>
  </si>
  <si>
    <t>ARRANCAMENTO E REMOÇÃO DE CANALIZAÇÃO 0 &gt; 60CM</t>
  </si>
  <si>
    <t>ESCORAMENTO DESCONTÍNUO DE MADEIRA PARA CANALIZAÇÃO DE TUBOS</t>
  </si>
  <si>
    <t>ESCORAMENTO CONTÍNUO DE MADEIRA PARA CANALIZAÇÃO DE TUBOS</t>
  </si>
  <si>
    <t>LASTRO DE BRITA E PÓ DE PEDRA</t>
  </si>
  <si>
    <t>LASTRO DE CONCRETO FCK=10MPA</t>
  </si>
  <si>
    <t>FORNECIMENTO E ASSENTAMENTO DE TUBOS DE CONCRETO SIMPLES - DIÂMETRO 30CM</t>
  </si>
  <si>
    <t>FORNECIMENTO E ASSENTAMENTO DE TUBOS DE CONCRETO SIMPLES - DIÂMETRO 40CM</t>
  </si>
  <si>
    <t>FORNECIMENTO E ASSENTAMENTO DE TUBOS DE CONCRETO SIMPLES - DIÂMETRO 50CM</t>
  </si>
  <si>
    <t>FORNECIMENTO E ASSENTAMENTO DE TUBOS DE CONCRETO ARMADO, DIÂMETRO 60CM</t>
  </si>
  <si>
    <t>FORNECIMENTO E ASSENTAMENTO DE TUBOS DE CONCRETO ARMADO, DIÂMETRO 60CM - TIPO PA-2</t>
  </si>
  <si>
    <t>FORNECIMENTO E ASSENTAMENTO DE TUBOS DE CONCRETO ARMADO, DIÂMETRO 60CM - TIPO PA-3</t>
  </si>
  <si>
    <t>FORNECIMENTO E ASSENTAMENTO DE TUBO DE CONCRETO ARMADO, DIÂMETRO 70CM</t>
  </si>
  <si>
    <t>FORNECIMENTO E ASSENTAMENTO DE TUBO DE CONCRETO ARMADO, DIÂMETRO 70CM - TIPO PA-2</t>
  </si>
  <si>
    <t>FORNECIMENTO E ASSENTAMENTO DE TUBO DE CONCRETO ARMADO, DIÂMETRO 70CM - TIPO PA-3</t>
  </si>
  <si>
    <t>FORNECIMENTO E ASSENTAMENTO DE TUBOS DE CONCRETO ARMADO, DIÂMETRO 80CM</t>
  </si>
  <si>
    <t>FORNECIMENTO E ASSENTAMENTO DE TUBOS DE CONCRETO ARMADO, DIÂMETRO 80CM - TIPO PA-2</t>
  </si>
  <si>
    <t>FORNECIMENTO E ASSENTAMENTO DE TUBOS DE CONCRETO ARMADO, DIÂMETRO 80CM - TIPO PA-3</t>
  </si>
  <si>
    <t>FORNECIMENTO E ASSENTAMENTO DE TUBOS DE CONCRETO ARMADO, DIÂMETRO 90CM</t>
  </si>
  <si>
    <t>FORNECIMENTO E ASSENTAMENTO DE TUBOS DE CONCRETO ARMADO, DIÂMETRO 90CM - TIPO PA-2</t>
  </si>
  <si>
    <t>FORNECIMENTO E ASSENTAMENTO DE TUBOS DE CONCRETO ARMADO, DIÂMETRO 90CM - TIPO PA-3</t>
  </si>
  <si>
    <t>FORNECIMENTO E ASSENTAMENTO DE TUBOS DE CONCRETO ARMADO, DIÂMETRO 100CM</t>
  </si>
  <si>
    <t>FORNECIMENTO E ASSENTAMENTO DE TUBOS DE CONCRETO ARMADO, DIÂMETRO 100CM - TIPO PA-2</t>
  </si>
  <si>
    <t>FORNECIMENTO E ASSENTAMENTO DE TUBOS DE CONCRETO ARMADO, DIÂMETRO 100CM - TIPO PA-3</t>
  </si>
  <si>
    <t>FORNECIMENTO E ASSENTAMENTO DE TUBOS DE CONCRETO ARMADO, DIÂMETRO 120CM</t>
  </si>
  <si>
    <t>FORNECIMENTO E ASSENTAMENTO DE TUBOS DE CONCRETO ARMADO, DIÂMETRO 120CM - TIPO PA-2</t>
  </si>
  <si>
    <t>FORNECIMENTO E ASSENTAMENTO DE TUBOS DE CONCRETO ARMADO, DIÂMETRO 120CM - TIPO PA-3</t>
  </si>
  <si>
    <t>FORNECIMENTO E ASSENTAMENTO DE TUBOS DE CONCRETO ARMADO, DIÂMETRO 150CM</t>
  </si>
  <si>
    <t>FORNECIMENTO E ASSENTAMENTO DE TUBOS DE CONCRETO ARMADO, DIÂMETRO 150CM - TIPO PA-2</t>
  </si>
  <si>
    <t>FORNECIMENTO E ASSENTAMENTO DE TUBOS DE CONCRETO ARMADO, DIÂMETRO 150CM - TIPO PA-3</t>
  </si>
  <si>
    <t>FORNECIMENTO E ASSENTAMENTO DE TUBO EM POLIETILENO DE ALTA RESISTÊNCIA PEAD, COR PRETA, COM DN 300MM</t>
  </si>
  <si>
    <t>FORNECIMENTO E ASSENTAMENTO DE TUBO EM POLIETILENO DE ALTA RESISTÊNCIA PEAD, COR PRETA, COM DN 400MM</t>
  </si>
  <si>
    <t>FORNECIMENTO E ASSENTAMENTO DE TUBO EM POLIETILENO DE ALTA RESISTÊNCIA PEAD, COR PRETA, COM DN 500MM</t>
  </si>
  <si>
    <t>FORNECIMENTO E ASSENTAMENTO DE TUBO EM POLIETILENO DE ALTA RESISTÊNCIA PEAD, COR PRETA, COM DN 600MM</t>
  </si>
  <si>
    <t>FORNECIMENTO E ASSENTAMENTO DE TUBO EM POLIETILENO DE ALTA RESISTÊNCIA PEAD, COR PRETA, COM DN 800MM</t>
  </si>
  <si>
    <t>FORNECIMENTO E ASSENTAMENTO DE TUBO EM POLIETILENO DE ALTA RESISTÊNCIA PEAD, COR PRETA, COM DN 1000MM</t>
  </si>
  <si>
    <t>FORNECIMENTO E ASSENTAMENTO DE TUBO EM POLIETILENO DE ALTA RESISTÊNCIA PEAD, COR PRETA, COM DN 1200MM</t>
  </si>
  <si>
    <t>POÇO DE VISITA</t>
  </si>
  <si>
    <t>POÇO DE VISITA TIPO 1 - 1,40 X 1,40 X 1,40M</t>
  </si>
  <si>
    <t>POÇO DE VISITA TIPO 2 - 1,60 X 1,60 X 1,60M</t>
  </si>
  <si>
    <t>POÇO DE VISITA TIPO 3 - 2,20 X 2,20 X 2,20M</t>
  </si>
  <si>
    <t>CHAMINÉ DE POÇO DE VISITA COM ALVENARIA DE UM TIJOLO COMUM</t>
  </si>
  <si>
    <t>TAMPÃO PARA GALERIAS DE ÁGUAS PLUVIAIS</t>
  </si>
  <si>
    <t>INSTALAÇÃO DE TAMPÃO PARA GALERIA DE ÁGUAS PLUVIAIS - ARTICULADO, EXCETO FORNECIMENTO DE TAMPÃO</t>
  </si>
  <si>
    <t>INSTALAÇÃO DE TAMPÃO PARA GALERIA DE ÁGUAS PLUVIAIS - NÃO ARTICULADO, EXCETO FORNECIMENTO DE TAMPÃO</t>
  </si>
  <si>
    <t>FORNECIMENTO DE TAMPÃO DE FERRO FUNDIDO DÚCTIL CLASSE MÍNIMA 400 (40T) D=600MM - NBR 10160 ARTICULADO - P/ GAL. ÁGUAS PLUV.</t>
  </si>
  <si>
    <t>FORNECIMENTO DE TAMPÃO DE FERRO FUNDIDO DÚCTIL CLASSE MÍNIMA 400 (40T) D=600MM - NBR 10160 NÃO ARTICULADO - P/ GAL. ÁGUAS PLUV.</t>
  </si>
  <si>
    <t>FORNECIMENTO DE TAMPÃO - GRELHA DE FERRO FUNDIDO DÚCTIL CLASSE MÍNIMA 400 (40T) D=600MM - NBR 10160 ARTICULADO - P/ GAL. ÁGUAS PLUV.</t>
  </si>
  <si>
    <t>FORNECIMENTO DE TAMPÃO - GRELHA DE FERRO FUNDIDO DÚCTIL CLASSE MÍNIMA 400 (40T) D=600MM - NBR 10160 NÃO ARTICULADO - P/ GAL. ÁGUAS PLUV.</t>
  </si>
  <si>
    <t>FORNECIMENTO DE TAMPÃO MAIS ARO, AMBOS EM PLÁSTICO CLASSE MÍNIMA 400 (40T) D=600MM - ABNT - P/ GAL. ÁGUAS PLUV.</t>
  </si>
  <si>
    <t>LEVANTAMENTO OU REBAIXAMENTO DE TAMPÃO DE POÇO DE VISITA</t>
  </si>
  <si>
    <t>BOCA DE LOBO</t>
  </si>
  <si>
    <t>BOCA DE LOBO SIMPLES</t>
  </si>
  <si>
    <t>BOCA DE LOBO DUPLA</t>
  </si>
  <si>
    <t>BOCA DE LOBO TRIPLA</t>
  </si>
  <si>
    <t>BOCA DE LOBO QUÁDRUPLA</t>
  </si>
  <si>
    <t>REFORMA DE BOCA DE LOBO</t>
  </si>
  <si>
    <t>REFORMA DE BOCA DE LOBO SIMPLES</t>
  </si>
  <si>
    <t>REFORMA DE BOCA DE LOBO DUPLA</t>
  </si>
  <si>
    <t>REFORMA DE BOCA DE LOBO TRIPLA</t>
  </si>
  <si>
    <t>SUBSTITUIÇÃO DE GUIA CHAPÉU PARA BOCA DE LOBO</t>
  </si>
  <si>
    <t>SUBSTITUIÇÃO DE TAMPA DE CONCRETO PARA BOCA DE LOBO</t>
  </si>
  <si>
    <t>DRENO DE BRITA</t>
  </si>
  <si>
    <t>DRENO DE AREIA</t>
  </si>
  <si>
    <t>FORNECIMENTO E ASSENTAMENTO DE TUBO DRENO DE CONCRETO FURADO - DIÂMETRO 20,0CM</t>
  </si>
  <si>
    <t>FORNECIMENTO E ASSENTAMENTO DE TUBO DE PEAD CORRUGADO E PERFURADOPARA DRENAGEM - DIÂMETRO 2,5" (EM ACORDO COM AS NORMAS DNIT 093/06, NBR 15073 E NBR 14692)</t>
  </si>
  <si>
    <t>FORNECIMENTO E ASSENTAMENTO DE TUBO DE PEAD CORRUGADO E PERFURADOPARA DRENAGEM - DIÂMETRO 3,0" (EM ACORDO COM AS NORMAS DNIT 093/06, NBR 15073 E NBR 14692)</t>
  </si>
  <si>
    <t>FORNECIMENTO E ASSENTAMENTO DE TUBO DE PEAD CORRUGADO E PERFURADOPARA DRENAGEM - DIÂMETRO 4,0" (EM ACORDO COM AS NORMAS DNIT 093/06, NBR 15073 E NBR 14692)</t>
  </si>
  <si>
    <t>FORNECIMENTO E ASSENTAMENTO DE TUBO DE PEAD CORRUGADO E PERFURADOPARA DRENAGEM - DIÂMETRO 6,0" (EM ACORDO COM AS NORMAS DNIT 093/06, NBR 15073 E NBR 14692)</t>
  </si>
  <si>
    <t>FORNECIMENTO E ASSENTAMENTO DE MANILHA DE CERÂMICA - DIÂMETRO 4" X 60CM</t>
  </si>
  <si>
    <t>FORNECIMENTO E ASSENTAMENTO DE MANILHA DE CERÂMICA - DIÂMETRO 6" X 1M</t>
  </si>
  <si>
    <t>FORNECIMENTO E ASSENTAMENTO DE MANILHA DE CERÂMICA - DIÂMETRO 8" X 1M</t>
  </si>
  <si>
    <t>FORNECIMENTO E ASSENTAMENTO DE MANILHA DE CERÂMICA - DIÂMETRO 12" X 1M</t>
  </si>
  <si>
    <t>LIGAÇÃO DOMICILIAR DE ESGOTO COM MANILHA DE CERÂMICA TIPO SABESP - DIÂMETRO 4"</t>
  </si>
  <si>
    <t>ASSENTAMENTO DE MANILHA DE CERÂMICA - DIÂMETRO 4"</t>
  </si>
  <si>
    <t>ASSENTAMENTO DE MANILHA DE CERÂMICA - DIÂMETRO 6"</t>
  </si>
  <si>
    <t>ASSENTAMENTO DE MANILHA DE CERÂMICA - DIÂMETRO 8"</t>
  </si>
  <si>
    <t>ASSENTAMENTO DE MANILHA DE CERÂMICA - DIÂMETRO 12"</t>
  </si>
  <si>
    <t>ASSENTAMENTO DE TUBULAÇÃO DE FERRO FUNDIDO TIPO SABESP - DIÂMETRO 75MM</t>
  </si>
  <si>
    <t>ASSENTAMENTO DE TUBULAÇÃO DE FERRO FUNDIDO TIPO SABESP - DIÂMETRO 100MM</t>
  </si>
  <si>
    <t>ENSECADEIRA DE MADEIRA EM PAREDES SIMPLES, COM POSTERIOR RETIRADA DO MATERIAL</t>
  </si>
  <si>
    <t>ENSECADEIRA DE MADEIRA EM PAREDES DUPLAS, COM POSTERIOR RETIRADA DO MATERIAL</t>
  </si>
  <si>
    <t>FORNECIMENTO E ASSENTAMENTO DE CANALETA (MEIO TUBO) DE CONCRETO - DIÂMETRO 30CM</t>
  </si>
  <si>
    <t>FORNECIMENTO E ASSENTAMENTO DE CANALETA (MEIO TUBO) DE CONCRETO - DIÂMETRO 40CM</t>
  </si>
  <si>
    <t>FORNECIMENTO E ASSENTAMENTO DE CANALETA (MEIO TUBO) DE CONCRETO - DIÂMETRO 50CM</t>
  </si>
  <si>
    <t>ESGOTAMENTO D'ÁGUA COM BOMBA SUBMERSA - POTÊNCIA ATÉ 5HP</t>
  </si>
  <si>
    <t>HPXH</t>
  </si>
  <si>
    <t>ASSENTAMENTO DE TUBOS DE CONCRETO EXISTENTE - DIÂMETRO 30CM</t>
  </si>
  <si>
    <t>ASSENTAMENTO DE TUBOS DE CONCRETO EXISTENTE - DIÂMETRO 40CM</t>
  </si>
  <si>
    <t>ASSENTAMENTO DE TUBOS DE CONCRETO EXISTENTE - DIÂMETRO 50CM</t>
  </si>
  <si>
    <t>ASSENTAMENTO DE TUBOS DE CONCRETO EXISTENTE - DIÂMETRO 60CM</t>
  </si>
  <si>
    <t>ASSENTAMENTO DE TUBOS DE CONCRETO EXISTENTE -  DIÂMETRO 70CM</t>
  </si>
  <si>
    <t>ASSENTAMENTO DE TUBOS DE CONCRETO EXISTENTE - DIÂMETRO 80CM</t>
  </si>
  <si>
    <t>ASSENTAMENTO DE TUBOS DE CONCRETO EXISTENTE - DIÂMETRO 90CM</t>
  </si>
  <si>
    <t>ASSENTAMENTO DE TUBOS DE CONCRETO EXISTENTE - DIÂMETRO 100CM</t>
  </si>
  <si>
    <t>ASSENTAMENTO DE TUBOS DE CONCRETO EXISTENTE - DIÂMETRO 110CM</t>
  </si>
  <si>
    <t>ASSENTAMENTO DE TUBOS DE CONCRETO EXISTENTE - DIÂMETRO 120CM</t>
  </si>
  <si>
    <t>ASSENTAMENTO DE TUBOS DE CONCRETO EXISTENTE - DIÂMETRO 150CM</t>
  </si>
  <si>
    <t>BOCA DE LEÃO</t>
  </si>
  <si>
    <t>INSTALAÇÃO DE BOCA DE LEÃO SIMPLES COM GRELHA ARTICULADA, EXCETO FORNECIMENTO DA GRELHA</t>
  </si>
  <si>
    <t>INSTALAÇÃO DE BOCA DE LEÃO SIMPLES COM GRELHA NÃO-ARTICULADA, EXCETO FORNECIMENTO DA GRELHA</t>
  </si>
  <si>
    <t>INSTALAÇÃO DE BOCA DE LEÃO DUPLA COM GRELHA ARTICULADA, EXCETO O FORNECIMENTO DA GRELHA</t>
  </si>
  <si>
    <t>INSTALAÇÃO DE BOCA DE LEÃO DUPLA COM GRELHA NÃO-ARTICULADA, EXCETO O FORNECIMENTO DA GRELHA</t>
  </si>
  <si>
    <t>FORNECIMENTO DE GRELHA TIPO "BOCA DE LEÃO" DE FERRO FUND. DÚCTIL CL. MÍN.250 - 25T - DIM. APR=810X270MM - NBR 10160 - T. ARTICU. - P/ GAL. ÁGUAS PLUV.</t>
  </si>
  <si>
    <t>FORNECIMENTO DE GRELHA TIPO "BOCA DE LEÃO" DE FERRO FUND. DÚCTIL CL. MÍN.250 - 25T - DIM. APR=810X270MM - NBR 10160 - T. NÃO ARTICU. - P/ GAL. ÁGUAS PLUV.</t>
  </si>
  <si>
    <t>FORNECIMENTO DE GRELHA TIPO "BOCA DE LEÃO" DE FERRO FUND. DÚCTIL CL. MÍN.D400 - 40T - DIM. APR=810X270MM - NBR 10160 - T. ARTICU. - P/ GAL. ÁGUAS PLUV.</t>
  </si>
  <si>
    <t>FORNECIMENTO DE GRELHA TIPO "BOCA DE LEÃO" DE FERRO FUND. DÚCTIL CL. MÍN.D400 - 40T - DIM. APR=810X270MM - NBR 10160 - T. NÃO ARTICU. - P/ GAL. ÁGUAS PLUV.</t>
  </si>
  <si>
    <t>FORNECIMENTO DE GRELHA TIPO "BOCA DE LEÃO" DE FERRO FUND. DÚCTIL CL. MÍN.D400 - 40T - DIM. APR=500X500MM - NBR 10160 - T. ARTICU. - P/ GAL. ÁGUAS PLUV.</t>
  </si>
  <si>
    <t>FORNECIMENTO DE GRELHA TIPO "BOCA DE LEÃO" DE PLÁSTICO CL. MÍNIMA 250 - 25T - DIM.APR=810X270MM - ABNT - T. ARTICU. P/ GAL. ÁGUAS PLUV.</t>
  </si>
  <si>
    <t>REFORMA DE BOCA DE LEÃO</t>
  </si>
  <si>
    <t>REFORMA DE BOCA DE LEÃO SIMPLES</t>
  </si>
  <si>
    <t>REFORMA DE BOCA DE LEÃO DUPLA</t>
  </si>
  <si>
    <t>SUBSTITUIÇÃO DA GRELHA TIPO "BOCA DE LEÃO" - TIPO ARTICULADA, EXCETO O FORNECIMENTO DA GRELHA</t>
  </si>
  <si>
    <t>SUBSTITUIÇÃO DE GRELHA TIPO "BOCA DE LEÃO" - TIPO NÃO-ARTICULADA, EXCETO O FORNECIMENTO DA GRELHA</t>
  </si>
  <si>
    <t>FORNECIMENTO E ASSENTAMENTO DE TUBO DE PVC RÍGIDO, COR BRANCA, PARA ESGOTO, JUNTAS SOLDADAS</t>
  </si>
  <si>
    <t>FORNECIMENTO E ASSENTAMENTO DE TUBO DE PVC RÍGIDO, COR BRANCA, PARA ESGOTO, PONTA E BOLSA - DIÂMETRO 50MM (2")</t>
  </si>
  <si>
    <t>FORNECIMENTO E ASSENTAMENTO DE TUBO DE PVC RÍGIDO, COR BRANCA, PARA ESGOTO, PONTA E BOLSA - DIÂMETRO 75MM (3")</t>
  </si>
  <si>
    <t>FORNECIMENTO E ASSENTAMENTO DE TUBO DE PVC RÍGIDO, COR BRANCA, PARA ESGOTO, PONTA E BOLSA - DIÂMETRO 100MM (4")</t>
  </si>
  <si>
    <t>FORNECIMENTO E COLOCAÇÃO DE MANTA GEOTÊXTIL COM RESISTÊNCIA À TRAÇÃO LONGITUDINAL DE 7KN/M E TRAÇÃO TRANSVERSAL DE 6KN/M</t>
  </si>
  <si>
    <t>FORNECIMENTO E COLOCAÇÃO DE MANTA GEOTÊXTIL COM RESISTÊNCIA À TRAÇÃO LONGITUDINAL DE 8KN/M E TRAÇÃO TRANSVERSAL DE 7KN/M</t>
  </si>
  <si>
    <t>FORNECIMENTO E COLOCAÇÃO DE MANTA GEOTÊXTIL COM RESISTÊNCIA À TRAÇÃO LONGITUDINAL DE 9KN/M E TRAÇÃO TRANSVERSAL DE 8KN/M</t>
  </si>
  <si>
    <t>FORNECIMENTO E COLOCAÇÃO DE MANTA GEOTÊXTIL COM RESISTÊNCIA À TRAÇÃO LONGITUDINAL DE 10KN/M E TRAÇÃO TRANSVERSAL DE 9KN/M</t>
  </si>
  <si>
    <t>FORNECIMENTO E COLOCAÇÃO DE MANTA GEOTÊXTIL COM RESISTÊNCIA À TRAÇÃO LONGITUDINAL DE 14KN/M E TRAÇÃO TRANSVERSAL DE 12KN/M</t>
  </si>
  <si>
    <t>FORNECIMENTO E COLOCAÇÃO DE MANTA GEOTÊXTIL COM RESISTÊNCIA À TRAÇÃO LONGITUDINAL DE 16KN/M E TRAÇÃO TRANSVERSAL DE 14KN/M</t>
  </si>
  <si>
    <t>FORNECIMENTO E COLOCAÇÃO DE MANTA GEOTÊXTIL COM RESISTÊNCIA À TRAÇÃO LONGITUDINAL DE 21KN/M E TRAÇÃO TRANSVERSAL DE 19KN/M</t>
  </si>
  <si>
    <t>FORNECIMENTO E COLOCAÇÃO DE MANTA GEOTÊXTIL COM RESISTÊNCIA À TRAÇÃO LONGITUDINAL DE 26KN/M E TRAÇÃO TRANSVERSAL DE 23KN/M</t>
  </si>
  <si>
    <t>FORNECIMENTO E COLOCAÇÃO DE MANTA GEOTÊXTIL COM RESISTÊNCIA À TRAÇÃO LONGITUDINAL DE 31KN/M E TRAÇÃO TRANSVERSAL DE 27KN/M</t>
  </si>
  <si>
    <t>FORNECIMENTO E APLICAÇÃO DE MANTA FORMADA PELA ASSOCIAÇÃO DE UM TECIDO TÉCNICO DE POLIESTER COM FILME DE POLIETILENO DE BAIXA DENSIDADE EM ACORDO COM A NBR12824</t>
  </si>
  <si>
    <t>SERVIÇOS DE LIMPEZA MECÂNICA DOS SISTEMAS DE DRENAGEM (GALERIAS, BOCA DE LOBO, PV, ETC), COM UTILIZAÇÃO DE EQUIPAMENTO COMBINADO HIDROJATO/ SUGADOR</t>
  </si>
  <si>
    <t>SERVIÇOS DE LIMPEZA MECÂNICA DOS SISTEMAS DE DRENAGEM (GALERIAS, BOCA DE LOBO, PV, ETC), COM UTILIZAÇÃO DE EQUIPAMENTO COMBINADO HIDROJATO/ SUGADOR/ RECICLADOR</t>
  </si>
  <si>
    <t>GALERIAS MOLDADAS, CÓRREGOS E DRENAGEM</t>
  </si>
  <si>
    <t>ESCORAMENTO CONTÍNUO DE MADEIRA PARA GALERIAS MOLDADAS, COM REAPROVEITAMENTO</t>
  </si>
  <si>
    <t>ESCORAMENTO PARA GALERIAS MOLDADAS UTILIZANDO PERFIS METÁLICOS, COM REAPROVEITAMENTO</t>
  </si>
  <si>
    <t>ESCORAMENTO PARA GALERIAS MOLDADAS, UTILIZANDO PERFIS METÁLICOS, COM REAPROVEITAMENTO - PROFUNDIDADE &lt; OU = 4M, COM BOCA DE 3 À 5M</t>
  </si>
  <si>
    <t>ESCORAMENTO PARA GALERIAS MOLDADAS, UTILIZANDO PERFIS METÁLICOS, COM REAPROVEITAMENTO - PROFUNDIDADE &lt; OU = 4M, COM BOCA DE 5 À 8M</t>
  </si>
  <si>
    <t>ESCORAMENTO PARA GALERIAS MOLDADAS, UTILIZANDO PERFIS METÁLICOS, COM REAPROVEITAMENTO - PROFUNDIDADE &gt; 4M, &lt; OU = 6M, COM BOCA DE 3 À 5M</t>
  </si>
  <si>
    <t>ESCORAMENTO PARA GALERIAS MOLDADAS, UTILIZANDO PERFIS METÁLICOS, COM REAPROVEITAMENTO - PROFUNDIDADE &gt; 4M, &lt; OU = 6M, COM BOCA DE 5 À 8M</t>
  </si>
  <si>
    <t>ESCORAMENTO PARA GALERIAS MOLDADAS, UTILIZANDO PERFIS METÁLICOS, COM REAPROVEITAMENTO - PROFUNDIDADE &gt; 6M, &lt; OU = 8M, COM BOCA DE 3 À 5M</t>
  </si>
  <si>
    <t>ESCORAMENTO PARA GALERIAS MOLDADAS, UTILIZANDO PERFIS METÁLICOS, COM REAPROVEITAMENTO - PROFUNDIDADE &gt; 6M, &lt; OU = 8M, COM BOCA DE 5 À 8M</t>
  </si>
  <si>
    <t>PERFIS METÁLICOS PERDIDOS EM ESCORAMENTOS, NO CASO DE IMPOSSIBILIDADE DO REAPROVEITAMENTO PREVISTO NOS ITENS 7.3.</t>
  </si>
  <si>
    <t>CIMBRAMENTO EM GALERIA MOLDADA</t>
  </si>
  <si>
    <t>FORMA PARA GALERIA MOLDADA</t>
  </si>
  <si>
    <t>FORNECIMENTO E APLICAÇÃO DE AÇO CA-25</t>
  </si>
  <si>
    <t>FORNECIMENTO E APLICAÇÃO DE AÇO CA-50 - DIÂMETRO &lt; 1/2"</t>
  </si>
  <si>
    <t>FORNECIMENTO E APLICAÇÃO DE AÇO CA-50 - DIÂMETRO &gt; OU = 1/2"</t>
  </si>
  <si>
    <t>FORNECIMENTO E APLICAÇÃO DE AÇO CA-60</t>
  </si>
  <si>
    <t>FORNECIMENTO E APLICAÇÃO DE TELA DE AÇO</t>
  </si>
  <si>
    <t>FORNECIMENTO E APLICAÇÃO DE CONCRETO USINADO FCK=10MPA</t>
  </si>
  <si>
    <t>FORNECIMENTO E APLICAÇÃO DE CONCRETO USINADO FCK=15,0MPA</t>
  </si>
  <si>
    <t>FORNECIMENTO E APLICAÇÃO DE CONCRETO USINADO FCK=20,0MPA</t>
  </si>
  <si>
    <t>FORNECIMENTO E APLICAÇÃO DE CONCRETO USINADO FCK=25MPA</t>
  </si>
  <si>
    <t>FORNECIMENTO E APLICAÇÃO DE CONCRETO USINADO FCK=30,0MPA</t>
  </si>
  <si>
    <t>ENROCAMENTO DE PEDRA EM TALUDES</t>
  </si>
  <si>
    <t>BARBACANS DE TUBOS DE PVC - DIÂMETRO 4"</t>
  </si>
  <si>
    <t>MURO DE ARRIMO DE RACHÃO COM ARGAMASSA DE CIMENTO E AREIA 1:3</t>
  </si>
  <si>
    <t>DESASSOREAMENTO, LIMPEZA E REMOÇÃO DE MATERIAL DE GALERIA MOLDADA</t>
  </si>
  <si>
    <t>FORNECIMENTO E COLOCAÇÃO DE GABIÃO TIPO CAIXA, H = 0,50 M, DE MALHA 8 X 10CM, GALVANIZADO, DE FIO Ø = 2,7MM</t>
  </si>
  <si>
    <t>FORNECIMENTO E COLOCAÇÃO DE GABIÃO TIPO CAIXA, H = 1,00M, DE MALHA 8 X 10CM, GALVANIZADO, DE FIO Ø = 2,7MM</t>
  </si>
  <si>
    <t>FORNECIMENTO E COLOCAÇÃO DE GABIÃO TIPO CAIXA, H = 0,50M, DE MALHA 8 X 10CM, GALVANIZADO E REVESTIDO EM PVC, DE FIO Ø = 2,4MM</t>
  </si>
  <si>
    <t>FORNECIMENTO E COLOCAÇÃO DE GABIÃO TIPO CAIXA, H = 1,00M, DE MALHA 8 X 10CM, GALVANIZADO E REVESTIDO EM PVC, DE FIO Ø = 2,4MM</t>
  </si>
  <si>
    <t>FORNECIMENTO  E COLOCAÇÃO DE GABIÃO TIPO COLCHÃO RENO, H = 0,17M, DE MALHA 6 X 8CM, GALVANIZADO, REVESTIDO EM PVC, DE FIO Ø = 2,0MM</t>
  </si>
  <si>
    <t>FORNECIMENTO  E COLOCAÇÃO DE GABIÃO TIPO COLCHÃO RENO, H = 0,23M, DE MALHA 6 X 8CM, GALVANIZADO, REVESTIDO EM PVC, DE FIO Ø = 2,0MM</t>
  </si>
  <si>
    <t>FORNECIMENTO E COLOCAÇÃO DE GABIÃO TIPO COLCHÃO RENO, H = 0,30M, DE MALHA 6 X 8CM, GALVANIZADO, REVESTIDO EM PVC, DE FIO Ø = 2,0MM</t>
  </si>
  <si>
    <t>FORNECIMENTO E COLOCAÇÃO DE GABIÃO TIPO SACO, D = 0,65M, DE MALHA 8 X 10CM, GALVANIZADO, REVESTIDO EM PVC, DE FIO Ø = 2,4MM</t>
  </si>
  <si>
    <t>FORNECIMENTO E COLOCAÇÃO DE MANTA GEOTÊXTIL COM RESISTÊNCIA À TRAÇÃO LONGITUDINAL DE 7KN/M E TRAÇÃO TRANSVERSAL DE 6KN/M EM JUNTA DE DILATAÇÃO</t>
  </si>
  <si>
    <t>FORNECIMENTO E COLOCAÇÃO DE MANTA GEOTÊXTIL COM RESISTÊNCIA À TRAÇÃO LONGITUDINAL DE 8KN/M E TRAÇÃO TRANSVERSAL DE 7KN/M EM JUNTA DE DILATAÇÃO</t>
  </si>
  <si>
    <t>FORNECIMENTO E COLOCAÇÃO DE MANTA GEOTÊXTIL COM RESISTÊNCIA À TRAÇÃO LONGITUDINAL DE 9KN/M E TRAÇÃO TRANSVERSAL DE 8KN/M EM JUNTA DE DILATAÇÃO</t>
  </si>
  <si>
    <t>FORNECIMENTO E COLOCAÇÃO DE MANTA GEOTÊXTIL COM RESISTÊNCIA À TRAÇÃO LONGITUDINAL DE 10KN/M E TRAÇÃO TRANSVERSAL DE 9KN/M EM JUNTA DE DILATAÇÃO</t>
  </si>
  <si>
    <t>FORNECIMENTO E COLOCAÇÃO DE MANTA GEOTÊXTIL COM RESISTÊNCIA À TRAÇÃO LONGITUDINAL DE 14KN/M E TRAÇÃO TRANSVERSAL DE 12KN/M EM JUNTA DE DILATAÇÃO</t>
  </si>
  <si>
    <t>FORNECIMENTO E COLOCAÇÃO DE MANTA GEOTÊXTIL COM RESISTÊNCIA À TRAÇÃO LONGITUDINAL DE 16KN/M E TRAÇÃO TRANSVERSAL DE 14KN/M EM JUNTA DE DILATAÇÃO</t>
  </si>
  <si>
    <t>FORNECIMENTO E COLOCAÇÃO DE MANTA GEOTÊXTIL COM RESISTÊNCIA À TRAÇÃO LONGITUDINAL DE 21KN/M E TRAÇÃO TRANSVERSAL DE 19KN/M EM JUNTA DE DILATAÇÃO</t>
  </si>
  <si>
    <t>FORNECIMENTO E COLOCAÇÃO DE MANTA GEOTÊXTIL COM RESISTÊNCIA À TRAÇÃO LONGITUDINAL DE 26KN/M E TRAÇÃO TRANSVERSAL DE 23KN/M EM JUNTA DE DILATAÇÃO</t>
  </si>
  <si>
    <t>FORNECIMENTO E COLOCAÇÃO DE MANTA GEOTÊXTIL COM RESISTÊNCIA À TRAÇÃO LONGITUDINAL DE 31KN/M E TRAÇÃO TRANSVERSAL DE 27KN/M EM JUNTA DE DILATAÇÃO</t>
  </si>
  <si>
    <t>EXECUÇÃO DE VALETA DE PROTEÇÃO DE ATERRO COM REVESTIMENTO EM CONCRETO (0,75 M3/M)</t>
  </si>
  <si>
    <t>EXECUÇÃO DE VALETA DE PROTEÇÃO DE CORTE (0,75 M3/M)</t>
  </si>
  <si>
    <t>EXECUÇÃO DE VALETA DE PROTEÇÃO DE CORTE COM REVESTIMENTO EM CONCRETO (0,75 M3/M)</t>
  </si>
  <si>
    <t>FORNECIMENTO E COLOCAÇÃO DE GABIÃO TIPO COLCHÃO RENO, H = 0,30M, DE MALHA 6 X 2CM, GALVANIZADO, REVESTIDO EM PVC, DE FIO Ø = 2,20MM</t>
  </si>
  <si>
    <t>PONTES E VIADUTOS</t>
  </si>
  <si>
    <t>FORNECIMENTO E CRAVAÇÃO DE ESTACAS DE EUCALIPTO - DIÂMETRO 20 À 30CM</t>
  </si>
  <si>
    <t>FORMA PARA SAPATAS E BALDRAMES</t>
  </si>
  <si>
    <t>FORMA COMUM</t>
  </si>
  <si>
    <t>FORMA COMUM, INCLUSIVE CIMBRAMENTO</t>
  </si>
  <si>
    <t>FORMA COMUM, EXCLUSIVE  CIMBRAMENTO</t>
  </si>
  <si>
    <t>FORMA PARA CONCRETO APARENTE</t>
  </si>
  <si>
    <t>FORMA PARA CONCRETO APARENTE, INCLUSIVE CIMBRAMENTO DE ALTURA ATÉ 3M</t>
  </si>
  <si>
    <t>FORMA PARA CONCRETO APARENTE, EXCLUSIVE CIMBRAMENTO</t>
  </si>
  <si>
    <t>FORMA INTERNA NÃO RECUPERÁVEL, INCLUSIVE CIMBRAMENTO ATÉ 3,00M</t>
  </si>
  <si>
    <t>CIMBRAMENTO METÁLICO DE ALTURA MAIOR QUE 3,00M - FORNECIMENTO DOS MATERIAIS</t>
  </si>
  <si>
    <t>M3XMÊS</t>
  </si>
  <si>
    <t>CIMBRAMENTO METÁLICO DE ALTURA MAIOR QUE 3,00M, MONTAGEM E POSTERIOR DESMONTAGEM, INCLUSIVE O TRANSPORTE DOS MATERIAIS</t>
  </si>
  <si>
    <t>FORNECIMENTO E APLICAÇÃO DE AÇO CA-50 - DIÂMETRO MENOR QUE 1/2"</t>
  </si>
  <si>
    <t>FORNECIMENTO E APLICAÇÃO DE AÇO CA-50 - DIÂMETRO MAIOR OU IGUAL À 1/2"</t>
  </si>
  <si>
    <t>FORNECIMENTO E APLICAÇÃO DE CONCRETO USINADO FCK=10MPA - BOMBEADO</t>
  </si>
  <si>
    <t>FORNECIMENTO E APLICAÇÃO DE CONCRETO USINADO FCK=15,0MPA - BOMBEADO</t>
  </si>
  <si>
    <t>FORNECIMENTO E APLICAÇÃO DE CONCRETO USINADO FCK=20,0MPA - BOMBEADO</t>
  </si>
  <si>
    <t>FORNECIMENTO E APLICAÇÃO DE CONCRETO USINADO FCK=25MPA -BOMBEADO</t>
  </si>
  <si>
    <t>FORNECIMENTO E APLICAÇÃO DE CONCRETO USINADO FCK=30,0MPA - BOMBEADO</t>
  </si>
  <si>
    <t>FORNECIMENTO E APLICAÇÃO DE CONCRETO CICLÓPICO, CONTENDO 70% DE CONCRETO FCK=15,0MPA E 30% DE PEDRA AMARROADA</t>
  </si>
  <si>
    <t>ALVENARIA DE TIJOLO COMUM PARA FUNDAÇÃO</t>
  </si>
  <si>
    <t>ALVENARIA DE UM TIJOLO COMUM</t>
  </si>
  <si>
    <t>ALVENARIA DE MEIO TIJOLO COMUM</t>
  </si>
  <si>
    <t>ALVENARIA DE PEDRA SECA</t>
  </si>
  <si>
    <t>ALVENARIA DE PEDRA ARGAMASSADA</t>
  </si>
  <si>
    <t>CHAPISCO COM ARGAMASSA DE CIMENTO E AREIA 1:6</t>
  </si>
  <si>
    <t>REVESTIMENTO COM 2CM DE ARGAMASSA, CIMENTO E AREIA 1:3</t>
  </si>
  <si>
    <t>EMBOÇO COM ARGAMASSA DE CIMENTO, CAL E AREIA NO TRAÇO 1:2:8</t>
  </si>
  <si>
    <t>REBOCO</t>
  </si>
  <si>
    <t>IMPERMEABILIZAÇÃO DE CONCRETO EM CONTATO COM A TERRA</t>
  </si>
  <si>
    <t>IMPERMEABILIZAÇÃO DE TABULEIROS</t>
  </si>
  <si>
    <t>JUNTA TIPO FUNGENBAND O-12 OU SIMILAR</t>
  </si>
  <si>
    <t>JUNTA TIPO FUNGENBAND O-22 OU SIMILAR</t>
  </si>
  <si>
    <t>APOIO DE NEOPRENE SIMPLES</t>
  </si>
  <si>
    <t>APOIO DE NEOPRENE FRETADO</t>
  </si>
  <si>
    <t>GRADIL DE FERRO MODELO PMSP</t>
  </si>
  <si>
    <t>GRADIL DE FERRO MODELO PMSP, INCLUI PINTURA</t>
  </si>
  <si>
    <t>PINTURA DE GRADIL DE FERRO, MODELO PMSP</t>
  </si>
  <si>
    <t>DEMOLIÇÃO DE ALVENARIA</t>
  </si>
  <si>
    <t>DEMOLIÇÃO DE CONCRETO ARMADO</t>
  </si>
  <si>
    <t>CORTE DE PERFIL DE AÇO 10"</t>
  </si>
  <si>
    <t>CORTE DE PERFIL DE AÇO 12"</t>
  </si>
  <si>
    <t>EMENDA DE TOPO DE PERFIL DE AÇO 10"</t>
  </si>
  <si>
    <t>EMENDA DE TOPO DE PERFIL DE AÇO 12"</t>
  </si>
  <si>
    <t>FORNECIMENTO E COLOCAÇÃO DE JUNTA DE DILATAÇÃO DE ELASTÔMERO DE NEOPRENE, TIPO JEENE JJ 2540 VV OU SIMILAR</t>
  </si>
  <si>
    <t>FORNECIMENTO E COLOCAÇÃO DE JUNTA DE DILATAÇÃO DE ELASTÔMERO DE NEOPRENE, TIPO JEENE JJ 3550 VV OU SIMILAR</t>
  </si>
  <si>
    <t>FORNECIMENTO E COLOCAÇÃO DE AÇO DE PROTENSÃO CP-190-RB - 4 Ø=1/2" INCLUINDO BAINHA, PROTENSÃO E INJEÇÃO</t>
  </si>
  <si>
    <t>FORNECIMENTO E COLOCAÇÃO DE AÇO DE PROTENSÃO CP-190-RB 6 Ø = 1/2"   INCLUINDO BAINHA, PROTENSÃO E INJEÇÃO</t>
  </si>
  <si>
    <t>FORNECIMENTO E COLOCAÇÃO DE AÇO DE PROTENSÃO CP-190-RB - 12 Ø = 1/2" INCLUINDO BAINHA, PROTENSÃO E INJEÇÃO</t>
  </si>
  <si>
    <t>ANCORAGEM ATIVA SÉRIE V- 4 Ø = 1/2"</t>
  </si>
  <si>
    <t>ANCORAGEM ATIVA SÉRIE V-6 - Ø = 1/2"</t>
  </si>
  <si>
    <t>ANCORAGEM ATIVA SÉRIE V-12 - Ø = 1/2"</t>
  </si>
  <si>
    <t>BROCA, DIÂMETRO 25CM, PROFUNDIDADE ATÉ 4M</t>
  </si>
  <si>
    <t>ALVENARIA DE BLOCOS DE CONCRETO 14 X 19 X 39CM</t>
  </si>
  <si>
    <t>FORNECIMENTO E COLOCAÇÃO DE JUNTA DE DILATAÇÃO DE ELASTÔMERO DE NEOPRENE, TIPO JEENE JJ6080VV OU SIMILAR</t>
  </si>
  <si>
    <t>FORNECIMENTO E COLOCAÇÃO DE JUNTA DE DILATAÇÃO DE ELASTÔMERO DE NEOPRENE, TIPO JEENE JJ 99120 VV OU SIMILAR</t>
  </si>
  <si>
    <t>FORNECIMENTO E COLOCAÇÃO DE AÇO DE PROTENSÃO CP-190 RB 12 DIÂMETRO 5/8", INCLUIDO BAINHA, PROTENSÃO E INJEÇÃO</t>
  </si>
  <si>
    <t>FORNECIMENTO E COLOCAÇÃO DE JUNTA DE DILATAÇÃO DE ELASTÔMERO DE NEOPRENE, TIPO JEENE JJ 0411 M OU SIMILAR</t>
  </si>
  <si>
    <t>FORNECIMENTO E COLOCAÇÃO DE JUNTA DILATAÇÃO ELASTÔMERO NEOPRENE, JEENE JJ2027M OU SIMILAR</t>
  </si>
  <si>
    <t>FORNECIMENTO E COLOCAÇÃO DE JUNTA DE DILATAÇÃO DE ELASTÔMERO DE NEOPRENE, TIPO JEENE JJ5070 OU SIMILAR</t>
  </si>
  <si>
    <t>ANCORAGEM ATIVA SÉRIE V 12 Ø = 5/8 "</t>
  </si>
  <si>
    <t>CARGA E REMOÇÃO DE ENTULHO ATÉ A DISTÂNCIA MÉDIA DE IDA E VOLTA DE 1KM</t>
  </si>
  <si>
    <t>REMOÇÃO DE ENTULHO ALÉM DO PRIMEIRO KM</t>
  </si>
  <si>
    <t>BRITAGEM DOS MATERIAIS PROVENIENTES DOS RESÍDUOS DA CONSTRUÇÃO CIVIL</t>
  </si>
  <si>
    <t>ANCORAGEM ATIVA SÉRIE V-10 - Ø= 12,7 MM</t>
  </si>
  <si>
    <t>ANCORAGEM ATIVA SÉRIE V-19 - Ø= 12,7 MM</t>
  </si>
  <si>
    <t xml:space="preserve"> ANCORAGEM ATIVA SÉRIE V-19 - Ø= 15,2 MM</t>
  </si>
  <si>
    <t xml:space="preserve"> ANCORAGEM PASSIVA TIPO LAÇO SÉRIE V-19 - Ø= 12,7 MM</t>
  </si>
  <si>
    <t>FRESAGEM</t>
  </si>
  <si>
    <t>FRESAGEM DE PAVIMENTO ASFÁLTICO COM ESPESSURA ATÉ 3CM, EM VIAS EXPRESSAS, INCLUSIVE REMOÇÃO DO MATERIAL FRESADO ATÉ 10KM E VARRIÇÃO</t>
  </si>
  <si>
    <t>FRESAGEM DE PAVIMENTO ASFÁLTICO COM ESPESSURA ATÉ 3CM, EM VIAS ARTERIAIS, INCLUSIVE REMOÇÃO DO MATERIAL FRESADO ATÉ 10KM E VARRIÇÃO</t>
  </si>
  <si>
    <t>FRESAGEM DE PAVIMENTO ASFÁLTICO COM ESPESSURA ATÉ 5CM, EM VIAS EXPRESSAS, INCLUSIVE REMOÇÃO DO MATERIAL FRESADO ATÉ 10KM E VARRIÇÃO</t>
  </si>
  <si>
    <t>FRESAGEM DE PAVIMENTO ASFÁLTICO COM ESPESSURA ATÉ 5CM, EM VIAS ARTERIAIS, INCLUSIVE REMOÇÃO DO MATERIAL FRESADO ATÉ 10KM E VARRIÇÃO</t>
  </si>
  <si>
    <t>RECUPERAÇÃO ESTRUTURAL DE OBRAS DE ARTE (PONTES E VIADUTOS)</t>
  </si>
  <si>
    <t>ANDAIMES METÁLICOS</t>
  </si>
  <si>
    <t>M3XMES</t>
  </si>
  <si>
    <t>PLATAFORMA DE MADEIRA A SEREM ARMADAS SOBRE ANDAIMES METÁLICOS</t>
  </si>
  <si>
    <t>APICOAMENTO DE SUPERFÍCIES DE CONCRETO (COM EQUIPAMENTO PNEUMÁTICO)</t>
  </si>
  <si>
    <t>JATEAMENTO PARA LIMPEZA DE FERRAGENS E SUPERFÍCIES DE CONCRETO</t>
  </si>
  <si>
    <t>FORNECIMENTO, PREPARO E APLICAÇÃO DE ADESIVO EPOXÍDICO PARA COLAGEM</t>
  </si>
  <si>
    <t>FORNECIMENTO, PREPARO E APLICAÇÃO DE CONCRETO PROJETADO, MEDIDO NO PROJETO</t>
  </si>
  <si>
    <t>FORNECIMENTO, PREPARO E APLICAÇÃO DE CONCRETO PROJETADO, MEDIDO NO PROJETO - FCK = 20MPA - EM OBRAS DE CONTENÇÃO</t>
  </si>
  <si>
    <t>FORNECIMENTO, PREPARO E APLICAÇÃO DE CONCRETO PROJETADO, MEDIDO NO PROJETO - FCK = 25MPA - EM OBRAS DE CONTENÇÃO</t>
  </si>
  <si>
    <t>FORNECIMENTO, PREPARO E APLICAÇÃO DE CONCRETO PROJETADO, MEDIDO NO PROJETO - FCK = 30MPA - EM OBRAS DE CONTENÇÃO</t>
  </si>
  <si>
    <t>GRAUTE</t>
  </si>
  <si>
    <t>GRAUTE COM PEDRISCO - FORNECIMENTO, PREPARO E APLICAÇÃO</t>
  </si>
  <si>
    <t>GRAUTE - FORNECIMENTO, PREPARO E APLICAÇÃO</t>
  </si>
  <si>
    <t>COLMATAÇÃO DE FISSURAS COM FORNECIMENTO E APLICAÇÃO DE ARGAMASSA EPOXÍDICA</t>
  </si>
  <si>
    <t>BICOS DE INJEÇÃO PARA RESINAS - FORNECIMENTO, INSTALAÇÃO E POSTERIOR CORTE</t>
  </si>
  <si>
    <t>TRATAMENTO DE TRINCAS INATIVAS COM INJEÇÃO DE RESINA EPÓXI</t>
  </si>
  <si>
    <t>CALDA DE CIMENTO PARA INJEÇÃO - FORNECIMENTO, PREPARO E APLICAÇÃO</t>
  </si>
  <si>
    <t>TRATAMENTO DE TRINCAS INATIVAS COM INJEÇÃO DE RESINA EPÓXI DE BAIXA VISCOSIDADE, BICOMPONENTE, ISENTA DE SOLVENTES</t>
  </si>
  <si>
    <t>CURA QUÍMICA</t>
  </si>
  <si>
    <t>SINALIZAÇÃO</t>
  </si>
  <si>
    <t>SINALIZAÇÃO - TAPUME MÓVEL</t>
  </si>
  <si>
    <t>SINALIZAÇÃO - ILUMINAÇÃO</t>
  </si>
  <si>
    <t>HIDROJATEAMENTO DE ALTA PRESSÃO PARA LIMPEZA DE SUPERFÍCIES</t>
  </si>
  <si>
    <t>PROTEÇÃO PARA TERCEIROS COM TELA DE NYLON</t>
  </si>
  <si>
    <t>LIXAMENTO MECÂNICO DE SUPERFÍCIES DE CONCRETO</t>
  </si>
  <si>
    <t>FORNECIMENTO E APLICAÇÃO DE RESINA EPOXÍDICA PARA CHUMBAMENTO DE ARMADURAS EM FUROS DE CONCRETO</t>
  </si>
  <si>
    <t>CORTE DE CONCRETO COM DISCO DIAMANTADO ATÉ PROFUNDIDADE DE 13CM</t>
  </si>
  <si>
    <t>REMOÇÃO DE PINTURA EXISTENTE COM REMOVEDOR "PINTOFF" OU SIMILAR</t>
  </si>
  <si>
    <t>FURAÇÃO EM CONCRETO ARMADO</t>
  </si>
  <si>
    <t>FURAÇÃO EM CONCRETO - DIÂMETRO 5/8"</t>
  </si>
  <si>
    <t>CM</t>
  </si>
  <si>
    <t>FURAÇÃO EM CONCRETO - DIÂMETRO 3/4"</t>
  </si>
  <si>
    <t>FURAÇÃO EM CONCRETO - DIÂMETRO 1"</t>
  </si>
  <si>
    <t>FURAÇÃO EM CONCRETO - DIÂMETRO 1 1/4"</t>
  </si>
  <si>
    <t>FURAÇÃO EM CONCRETO ARMADO - DIÂMETRO 2"</t>
  </si>
  <si>
    <t>FURAÇÃO EM CONCRETO ARMADO - DIÂMETRO 3"</t>
  </si>
  <si>
    <t>FURAÇÃO EM CONCRETO ARMADO - DIÂMETRO 4"</t>
  </si>
  <si>
    <t>FURAÇÃO DE CONCRETO ARMADO - DIÂMETRO 1 1/2"</t>
  </si>
  <si>
    <t>FURAÇÃO EM CONCRETO ARMADO - DIÂMETRO 2 1/2"</t>
  </si>
  <si>
    <t>APLICAÇÃO DE TINTA ANTI-PICHAÇÃO - BASE SOLVENTE - 2 DEMÃOS</t>
  </si>
  <si>
    <t>ARGAMASSA CIMENTÍCIA COM POLÍMERO INCORPORADO</t>
  </si>
  <si>
    <t xml:space="preserve"> REPARO SUPERFICIAL DO CONCRETO COM ARGAMASSA INDUSTRIALIZADA POLIMÉRICA BICOMPONENTE</t>
  </si>
  <si>
    <t>LIXAMENTO MANUAL DE SUPERFÍCIE DE CONCRETO</t>
  </si>
  <si>
    <t>PINTURA COM SELADOR PARA TINTA ACRILICA</t>
  </si>
  <si>
    <t>FORNECIMENTO E INSTALAÇÃO DE FIBRA DE CARBONO PARA REFORÇO ESTRUTURAL DE ALTA RESISTÊNCIA</t>
  </si>
  <si>
    <t>ESTUCAMENTO COM ARGAMASSA POLIMÉRICA RESISTENTE A SULFATOS</t>
  </si>
  <si>
    <t>ESTUCAMENTO E LIXAMENTO DE ELEMENTO CONCRETO DETERIORADO</t>
  </si>
  <si>
    <t>CUSTO HORÁRIO EM OPERAÇÃO DE MÁQUINAS E VIATURAS (INCLUI COMBUSTÍVEL E OPERADOR)</t>
  </si>
  <si>
    <t>CAMINHÃO BASCULANTE 4,0M3</t>
  </si>
  <si>
    <t>CAMINHÃO CARGA SECA CAPACIDADE  8TON.</t>
  </si>
  <si>
    <t>CAMINHÃO CARGA SECA CAPACIDADE 8TON COM GUINDASTE</t>
  </si>
  <si>
    <t>CAMINHÃO COM TANQUE IRRIGADOR DE 6000 LITROS</t>
  </si>
  <si>
    <t>CAMINHÃO TRATOR COM SEMI REBOQUE PLANO CARREGA TUDO</t>
  </si>
  <si>
    <t>COMPRESSOR PORTÁTIL - 295 PCM</t>
  </si>
  <si>
    <t>CARRO POPULAR 50% EM OPERAÇÃO</t>
  </si>
  <si>
    <t>MOTONIVELADORA - 125HP</t>
  </si>
  <si>
    <t>MOTONIVELADORA</t>
  </si>
  <si>
    <t>PÁ CARREGADEIRA DE PNEUS - 1,80M3</t>
  </si>
  <si>
    <t>RETROESCAVADEIRA CAP CAÇAMBA FRONTAL 0,76M3</t>
  </si>
  <si>
    <t>ROLO COMPACTADOR VIBRATÓRIO LISO 4T</t>
  </si>
  <si>
    <t>ROLO COMPACTADOR  PÉ DE CARNEIRO DE UM CIL. 12,2 TON</t>
  </si>
  <si>
    <t>TRATOR DE TRAÇÃO AGRÍCOLA</t>
  </si>
  <si>
    <t>TRATOR DE ESTEIRA - 9TON</t>
  </si>
  <si>
    <t>TRATOR DE ESTEIRA - 16TON</t>
  </si>
  <si>
    <t>FURGÃO LONGO, TETO ALTO  50% EM OPERAÇÃO</t>
  </si>
  <si>
    <t>CAMINHÃO BASCULANTE 10M3</t>
  </si>
  <si>
    <t>ROMPEDOR</t>
  </si>
  <si>
    <t>CAMINHÃO ESPARGIDOR - 6000L</t>
  </si>
  <si>
    <t>VIBROACABADORA  DE ASFALTO SOBRE ESTEIRA CAP. 300 TON/H</t>
  </si>
  <si>
    <t>GUINDASTE DE LANÇA FIXA SOBRE ESTEIRAS - 12T</t>
  </si>
  <si>
    <t>GUINDASTE HIDRÁULICO SOBRE PNEUS - 20/25 T</t>
  </si>
  <si>
    <t>MÃO DE OBRA PARA SERVIÇOS NAS SUBPREFEITURAS  (INCLUI ENCARGOS SOCIAIS)</t>
  </si>
  <si>
    <t>CALCETEIRO</t>
  </si>
  <si>
    <t>CARPINTEIRO</t>
  </si>
  <si>
    <t>ELETRICISTA</t>
  </si>
  <si>
    <t>ENCANADOR</t>
  </si>
  <si>
    <t>ESGOTEIRO</t>
  </si>
  <si>
    <t>FERREIRO</t>
  </si>
  <si>
    <t>MOTORISTA DE CAMINHÃO</t>
  </si>
  <si>
    <t>OPERADOR DE MÁQUINA PESADA</t>
  </si>
  <si>
    <t>PEDREIRO</t>
  </si>
  <si>
    <t>SERVENTE</t>
  </si>
  <si>
    <t>ENCARREGADO</t>
  </si>
  <si>
    <t>FUNDAÇÕES</t>
  </si>
  <si>
    <t>EXECUÇÃO DE ESTACA RAIZ, SEM O FORNECIMENTO DOS MATERIAIS</t>
  </si>
  <si>
    <t>ESTACA TIPO RAIZ, 100MM, COM PERFURAÇÃO EM SOLO - 10T</t>
  </si>
  <si>
    <t>ESTACA TIPO RAIZ, 100MM, COM PERFURAÇÃO EM ROCHA - 10T</t>
  </si>
  <si>
    <t>ESTACA TIPO RAIZ, 120MM, COM PERFURAÇÃO EM SOLO - 15T</t>
  </si>
  <si>
    <t>ESTACA TIPO RAIZ, 120MM, COM PERFURAÇÃO EM ROCHA - 15T</t>
  </si>
  <si>
    <t>ESTACA TIPO RAIZ, 150MM, COM PERFURAÇÃO EM SOLO - 25T</t>
  </si>
  <si>
    <t>ESTACA TIPO RAIZ, 150MM, COM PERFURAÇÃO EM ROCHA - 25T</t>
  </si>
  <si>
    <t>ESTACA TIPO RAIZ, 160MM, COM PERFURAÇÃO EM SOLO - 35T</t>
  </si>
  <si>
    <t>ESTACA TIPO RAIZ, 160MM, COM PERFURAÇÃO EM ROCHA - 35T</t>
  </si>
  <si>
    <t>ESTACA TIPO RAIZ, 200MM, COM PERFURAÇÃO EM SOLO - 50T</t>
  </si>
  <si>
    <t>ESTACA TIPO RAIZ, 200MM, COM PERFURAÇÃO EM ROCHA - 50T</t>
  </si>
  <si>
    <t>ESTACA TIPO RAIZ, 250MM, COM PERFURAÇÃO EM SOLO - 80T</t>
  </si>
  <si>
    <t>ESTACA TIPO RAIZ, 250MM, COM PERFURAÇÃO EM ROCHA - 80T</t>
  </si>
  <si>
    <t>ESTACA TIPO RAIZ, 310MM, COM PERFURAÇÃO EM SOLO - 100T</t>
  </si>
  <si>
    <t>ESTACA TIPO RAIZ, 310MM, COM PERFURAÇÃO EM ROCHA - 100T</t>
  </si>
  <si>
    <t>ESTACA TIPO RAIZ, 400MM, COM PERFURAÇÃO EM SOLO - 130T</t>
  </si>
  <si>
    <t>ESTACA TIPO RAIZ, 400MM, COM PERFURAÇÃO EM ROCHA - 130T</t>
  </si>
  <si>
    <t>MATERIAIS PARA A ESTACA TIPO RAIZ (AS QUANTIDADES SERÃO LEVANTADAS NO PROJETO)</t>
  </si>
  <si>
    <t>MATERIAIS PARA A ESTACA TIPO RAIZ (AS QUANTIDADES SERÃO LEVANTADAS NO PROJETO) - FORNECIMENTO DE CIMENTO COMUM</t>
  </si>
  <si>
    <t>MATERIAIS PARA A ESTACA TIPO RAIZ (AS QUANTIDADES SERÃO LEVANTADAS NO PROJETO) - FORNECIMENTO DE AREIA</t>
  </si>
  <si>
    <t>MATERIAIS PARA A ESTACA TIPO RAIZ (AS QUANTIDADES SERÃO LEVANTADAS NO PROJETO) - FORNECIMENTO DE AÇO CA-50, COM BITOLA &gt; = 12,5MM</t>
  </si>
  <si>
    <t>MATERIAIS PARA A ESTACA TIPO RAIZ (AS QUANTIDADES SERÃO LEVANTADAS NO PROJETO) - FORNECIMENTO DE AÇO CA-50, COM BITOLA = &lt; 12,5MM</t>
  </si>
  <si>
    <t>MATERIAIS PARA A ESTACA TIPO RAIZ (AS QUANTIDADES SERÃO LEVANTADAS NO PROJETO) - FORNECIMENTO DE ÁGUA</t>
  </si>
  <si>
    <t>MATERIAIS PARA A ESTACA TIPO RAIZ (AS QUANTIDADES SERÃO LEVANTADAS NO PROJETO) - FORNECIMENTO DE ARAME RECOZIDO N.18</t>
  </si>
  <si>
    <t>SERVIÇOS COM AGREGADOS RECICLADOS DE RESÍDUOS DA CONSTRUÇÃO</t>
  </si>
  <si>
    <t>SERVIÇOS NÃO INCLUINDO O FORNECIMENTO DOS  AGREGADOS RECICLADOS</t>
  </si>
  <si>
    <t>REVESTIMENTO PRIMÁRIO COM AGREGADO RECICLADO MISTURADO AO SOLO LOCAL, INCLUSIVE ESCARIFICAÇÃO, VERIFICAÇÃO, UMEDECIMENTO, COMPACTAÇÃO E ENSAIOS, CAMADA ACABADA, SEM FORNECIMENTO DE AGREGADO</t>
  </si>
  <si>
    <t>BASE DE AGREGADO RECICLADO, SEM FORNECIMENTO DE AGREGADO</t>
  </si>
  <si>
    <t>REFORÇO SO SUB-LEITO/SUB-BASE DE SOLO MELHORADO COM AGREGADO RECICLADO 10% EM VOLUME, SEM FORNECIMENTO DE AGREGADO</t>
  </si>
  <si>
    <t>REFORÇO DO SUB-LEITO/SUB-BASE DE SOLO MELHORADO COM AGREGADO RECICLADO 20% EM VOLUME, SEM FORNECIMENTO DE AGREGADO</t>
  </si>
  <si>
    <t>REFORÇO DO SUB-LEITO/SUB-BASE DE SOLO MELHORADO COM AGREGADO RECICLADO 30% EM VOLUME, SEM FORNECIMENTO DE AGREGADO</t>
  </si>
  <si>
    <t>REFORÇO DO SUB-LEITO/SUB-BASE DE SOLO MELHORADO COM AGREGADO RECICLADO 40% EM VOLUME, SEM FORNECIMENTO DE AGREGADO</t>
  </si>
  <si>
    <t>REFORÇO DO SUB-LEITO/SUB-BASE DE SOLO MELHORADO COM AGREGADO RECICLADO 50% EM VOLUME, SEM FORNECIMENTO DE AGREGADO</t>
  </si>
  <si>
    <t>REFORÇO DO SUB-LEITO/SUB-BASE DE SOLO MELHORADO COM AGREGADO RECICLADO 60% EM VOLUME, SEM FORNECIMENTO DE AGREGADO</t>
  </si>
  <si>
    <t>LASTRO DE AGREGADO RECICLADO, SEM FORNECIMENTO DE AGREGADO</t>
  </si>
  <si>
    <t>DRENO DE AGREGADO RECICLADO, SEM FORNECIMENTO DE AGREGADO</t>
  </si>
  <si>
    <t>SERVIÇOS INCLUINDO O FORNECIMENTO DOS AGREGADOS RECICLADOS</t>
  </si>
  <si>
    <t>FUNDAÇÃO DE AGREGADO RECICLADO, COM FORNECIMENTO DE AGREGADO</t>
  </si>
  <si>
    <t>REVESTIMENTO PRIMÁRIO COM AGREGADO RECICLADO MISTURADO AO SOLO LOCAL, COM FORNECIMENTO DE AGREGADO</t>
  </si>
  <si>
    <t>BASE DE AGREGADO RECICLADO, COM FORNECIMENTO DE AGREGADO</t>
  </si>
  <si>
    <t>REFORÇO DO SUB-LEITO/SUB-BASE DE SOLO MELHORADO COM AGREGADO RECICLADO 10% EM VOLUME, COM FORNECIMENTO DE AGREGADO</t>
  </si>
  <si>
    <t>REFORÇO DO SUB-LEITO/SUB-BASE DE SOLO MELHORADO COM AGREGADO RECICLADO 20% EM VOLUME, COM FORNECIMENTO DE AGREGADO</t>
  </si>
  <si>
    <t>REFORÇO DO SUB-LEITO/SUB-BASE DE SOLO MELHORADO COM AGREGADO RECICLADO 30% EM VOLUME, COM FORNECIMENTO DE AGREGADO</t>
  </si>
  <si>
    <t>REFORÇO DO SUB-LEITO/SUB-BASE DE SOLO MELHORADO COM AGREGADO RECICLADO 40% EM VOLUME, COM FORNECIMENTO DE AGREGADO</t>
  </si>
  <si>
    <t>REFORÇO DO SUB-LEITO/SUB-BASE DE SOLO MELHORADO COM AGREGADO RECICLADO 50% EM VOLUME, COM FORNECIMENTO DE AGREGADO</t>
  </si>
  <si>
    <t>REFORÇO DO SUB-LEITO/SUB-BASE DE SOLO MELHORADO COM AGREGADO RECICLADO 60% EM VOLUME, COM FORNECIMENTO DE AGREGADO</t>
  </si>
  <si>
    <t>LASTRO DE AGREGADO RECICLADO, COM FORNECIMENTO DE AGREGADO</t>
  </si>
  <si>
    <t>DRENO DE AGREGADO RECICLADO, COM FORNECIMENTO DE AGREGADO</t>
  </si>
  <si>
    <t>TÚNEIS</t>
  </si>
  <si>
    <t>ESCAVAÇÃO MANUAL EM SOLO PARA EXECUÇÃO DE TÚNEL POR SISTEMA NÃO DESTRUTIVO, INCLUSIVE REMOÇÃO DO MATERIAL ESCAVADO ATÉ FORA DO POÇO</t>
  </si>
  <si>
    <t>ESCAVAÇÃO MANUAL EM SOLO PARA EXECUÇÃO DE POÇO DE ACESSO</t>
  </si>
  <si>
    <t>ILUMINAÇÃO E VENTILAÇÃO PARA EXECUÇÃO DE TÚNEL POR SISTEMA NÃO DESTRUTIVO</t>
  </si>
  <si>
    <t>EXECUÇÃO DE POÇO DE ACESSO EM CHAPA DE AÇO CORRUGADA, INCLUSA MONTAGEM DAS CHAPAS E CONSOLIDAÇÃO EXTERNA COM INJEÇÃO DE SOLO-CIMENTO, SEM FORNECIMENTO DE SOLO, CIMENTO E CHAPAS DE AÇO</t>
  </si>
  <si>
    <t>EXECUÇÃO DE POÇO DE ACESSO EM CHAPA DE AÇO CORRUGADA, INCLUSA MONTAGEM DAS CHAPAS E CONSOLIDAÇÃO EXTERNA COM INJEÇÃO DE SOLO-CIMENTO, SEM FORNECIMENTO DE SOLO, CIMENTO E CHAPAS DE AÇO - DIÂMETRO 2,40M</t>
  </si>
  <si>
    <t>EXECUÇÃO DE POÇO DE ACESSO EM CHAPA DE AÇO CORRUGADA, INCLUSA MONTAGEM DAS CHAPAS E CONSOLIDAÇÃO EXTERNA COM INJEÇÃO DE SOLO-CIMENTO, SEM FORNECIMENTO DE SOLO, CIMENTO E CHAPAS DE AÇO - DIÂMETRO 2,60M</t>
  </si>
  <si>
    <t>EXECUÇÃO DE POÇO DE ACESSO EM CHAPA DE AÇO CORRUGADA, INCLUSA MONTAGEM DAS CHAPAS E CONSOLIDAÇÃO EXTERNA COM INJEÇÃO DE SOLO-CIMENTO, SEM FORNECIMENTO DE SOLO, CIMENTO E CHAPAS DE AÇO - DIÂMETRO 2,80M</t>
  </si>
  <si>
    <t>EXECUÇÃO DE POÇO DE ACESSO EM CHAPA DE AÇO CORRUGADA, INCLUSA MONTAGEM DAS CHAPAS E CONSOLIDAÇÃO EXTERNA COM INJEÇÃO DE SOLO-CIMENTO, SEM FORNECIMENTO DE SOLO, CIMENTO E CHAPAS DE AÇO - DIÂMETRO 3,00M</t>
  </si>
  <si>
    <t>EXECUÇÃO DE POÇO DE ACESSO EM CHAPA DE AÇO CORRUGADA, INCLUSA MONTAGEM DAS CHAPAS E CONSOLIDAÇÃO EXTERNA COM INJEÇÃO DE SOLO-CIMENTO, SEM FORNECIMENTO DE SOLO, CIMENTO E CHAPAS DE AÇO - DIÂMETRO 3,20M</t>
  </si>
  <si>
    <t>EXECUÇÃO DE "TUNNEL LINER" INCLUSA MONTAGEM DAS CHAPAS E CONSOLIDAÇÃO EXTERNA COM INJEÇÃO DE SOLO-CIMENTO, SEM FORNECIMENTO DAS CHAPAS DE AÇO, SOLO E CIMENTO</t>
  </si>
  <si>
    <t>EXECUÇÃO DE "TUNNEL LINER" INCLUSA MONTAGEM DAS CHAPAS E CONSOLIDAÇÃO EXTERNA COM INJEÇÃO DE SOLO-CIMENTO, SEM FORNECIMENTO DAS CHAPAS DE AÇO, SOLO E CIMENTO - DIÂMETRO 1,60M</t>
  </si>
  <si>
    <t>EXECUÇÃO DE "TUNNEL LINER" INCLUSA MONTAGEM DAS CHAPAS E CONSOLIDAÇÃO EXTERNA COM INJEÇÃO DE SOLO-CIMENTO, SEM FORNECIMENTO DAS CHAPAS DE AÇO, SOLO E CIMENTO - DIÂMETRO 1,80M</t>
  </si>
  <si>
    <t>EXECUÇÃO DE "TUNNEL LINER" INCLUSA MONTAGEM DAS CHAPAS E CONSOLIDAÇÃO EXTERNA COM INJEÇÃO DE SOLO-CIMENTO, SEM FORNECIMENTO DAS CHAPAS DE AÇO, SOLO E CIMENTO - DIÂMETRO 2,00M</t>
  </si>
  <si>
    <t>EXECUÇÃO DE "TUNNEL LINER" INCLUSA MONTAGEM DAS CHAPAS E CONSOLIDAÇÃO EXTERNA COM INJEÇÃO DE SOLO-CIMENTO, SEM FORNECIMENTO DAS CHAPAS DE AÇO, SOLO E CIMENTO - DIÂMETRO 2,20M</t>
  </si>
  <si>
    <t>FORNECIMENTO DE CHAPA DE AÇO CORRUGADA, TIPO "TUNNEL LINER", GALVANIZADA</t>
  </si>
  <si>
    <t>FORNECIMENTO DE CHAPA DE AÇO CORRUGADA, TIPO "TUNNEL LINER", GALVANIZADA - DIÂMETRO 1,60M E ESPESSURA 2,70MM</t>
  </si>
  <si>
    <t>FORNECIMENTO DE CHAPA DE AÇO CORRUGADA, TIPO "TUNNEL LINER", GALVANIZADA - DIÂMETRO 1,80M E ESPESSURA 2,70MM</t>
  </si>
  <si>
    <t>FORNECIMENTO DE CHAPA DE AÇO CORRUGADA, TIPO "TUNNEL LINER", GALVANIZADA - DIÂMETRO 2,00M E ESPESSURA 2,70MM</t>
  </si>
  <si>
    <t>FORNECIMENTO DE CHAPA DE AÇO CORRUGADA, TIPO "TUNNEL LINER", GALVANIZADA - DIÂMETRO 2,20M E ESPESSURA 2,70MM</t>
  </si>
  <si>
    <t>FORNECIMENTO DE CHAPA DE AÇO CORRUGADA, TIPO "TUNNEL LINER", GALVANIZADA - DIÂMETRO 2,40M E ESPESSURA 2,70MM</t>
  </si>
  <si>
    <t>FORNECIMENTO DE CHAPA DE AÇO CORRUGADA, TIPO "TUNNEL LINER", GALVANIZADA - DIÂMETRO 2,60M E ESPESSURA 2,70MM</t>
  </si>
  <si>
    <t>FORNECIMENTO DE CHAPA DE AÇO CORRUGADA, TIPO "TUNNEL LINER", GALVANIZADA - DIÂMETRO 2,80M E ESPESSURA 2,70MM</t>
  </si>
  <si>
    <t>FORNECIMENTO DE CHAPA DE AÇO CORRUGADA, TIPO "TUNNEL LINER", GALVANIZADA - DIÂMETRO 3,00M E ESPESSURA 2,70MM</t>
  </si>
  <si>
    <t>FORNECIMENTO DE CHAPA DE AÇO CORRUGADA, TIPO "TUNNEL LINER", GALVANIZADA - DIÂMETRO 3,20M E ESPESSURA 2,70MM</t>
  </si>
  <si>
    <t>FORNECIMENTO DE CHAPA DE AÇO CORRUGADA, TIPO "TUNNEL LINER", GALVANIZADA - DIÂMETRO 2,00M E ESPESSURA 3,40MM</t>
  </si>
  <si>
    <t>FORNECIMENTO DE CHAPA DE AÇO CORRUGADA, TIPO "TUNNEL LINER", GALVANIZADA - DIÂMETRO 2,20M E ESPESSURA 3,40MM</t>
  </si>
  <si>
    <t>FORNECIMENTO DE CHAPA DE AÇO CORRUGADA, TIPO "TUNNEL LINER", GALVANIZADA - DIÂMETRO 2,40M E ESPESSURA 3,40MM</t>
  </si>
  <si>
    <t>FORNECIMENTO DE CHAPA DE AÇO CORRUGADA, TIPO "TUNNEL LINER", GALVANIZADA - DIÂMETRO 2,60M E ESPESSURA 3,40MM</t>
  </si>
  <si>
    <t>FORNECIMENTO DE CHAPA DE AÇO CORRUGADA, TIPO "TUNNEL LINER", GALVANIZADA - DIÂMETRO 2,80M E ESPESSURA 3,40MM</t>
  </si>
  <si>
    <t>FORNECIMENTO DE CHAPA DE AÇO CORRUGADA, TIPO "TUNNEL LINER", GALVANIZADA - DIÂMETRO 3,00M E ESPESSURA 3,40MM</t>
  </si>
  <si>
    <t>FORNECIMENTO DE CHAPA DE AÇO CORRUGADA, TIPO "TUNNEL LINER", GALVANIZADA - DIÂMETRO 3,20M E ESPESSURA 3,40MM</t>
  </si>
  <si>
    <t>FORNECIMENTO DE CHAPA PRETA DE AÇO CORRUGADA, TIPO "TUNNEL LINER"</t>
  </si>
  <si>
    <t>FORNECIMENTO DE CHAPA PRETA DE AÇO CORRUGADA, TIPO "TUNNEL LINER" - DIÂMETRO 1,60M E ESPESSURA 2,50MM</t>
  </si>
  <si>
    <t>FORNECIMENTO DE CHAPA PRETA DE AÇO CORRUGADA, TIPO "TUNNEL LINER" - DIÂMETRO 1,80M E ESPESSURA 2,50MM</t>
  </si>
  <si>
    <t>FORNECIMENTO DE CHAPA PRETA DE AÇO CORRUGADA, TIPO "TUNNEL LINER" - DIÂMETRO 2,00M E ESPESSURA 2,50MM</t>
  </si>
  <si>
    <t>FORNECIMENTO DE CHAPA PRETA DE AÇO CORRUGADA, TIPO "TUNNEL LINER" - DIÂMETRO 2,20M E ESPESSURA 2,50MM</t>
  </si>
  <si>
    <t>FORNECIMENTO DE CHAPA PRETA DE AÇO CORRUGADA, TIPO "TUNNEL LINER" - DIÂMETRO 2,40M E ESPESSURA 2,50MM</t>
  </si>
  <si>
    <t>FORNECIMENTO DE CHAPA PRETA DE AÇO CORRUGADA, TIPO "TUNNEL LINER" - DIÂMETRO 2,60M E ESPESSURA 2,50MM</t>
  </si>
  <si>
    <t>FORNECIMENTO DE CHAPA PRETA DE AÇO CORRUGADA, TIPO "TUNNEL LINER" - DIÂMETRO 2,80M E ESPESSURA 2,50MM</t>
  </si>
  <si>
    <t>FORNECIMENTO DE CHAPA PRETA DE AÇO CORRUGADA, TIPO "TUNNEL LINER" - DIÂMETRO 3,00M E ESPESSURA 2,50MM</t>
  </si>
  <si>
    <t>FORNECIMENTO DE CHAPA PRETA DE AÇO CORRUGADA, TIPO "TUNNEL LINER" - DIÂMETRO 3,20M E ESPESSURA 2,50MM</t>
  </si>
  <si>
    <t>FORNECIMENTO DE CHAPA PRETA DE AÇO CORRUGADA, TIPO "TUNNEL LINER" - DIÂMETRO 2,00M E ESPESSURA 3,40MM</t>
  </si>
  <si>
    <t>FORNECIMENTO DE CHAPA PRETA DE AÇO CORRUGADA, TIPO "TUNNEL LINER" - DIÂMETRO 2,20M E ESPESSURA 3,40MM</t>
  </si>
  <si>
    <t>FORNECIMENTO DE CHAPA PRETA DE AÇO CORRUGADA, TIPO "TUNNEL LINER" - DIÂMETRO 2,40M E ESPESSURA 3,40MM</t>
  </si>
  <si>
    <t>FORNECIMENTO DE CHAPA PRETA DE AÇO CORRUGADA, TIPO "TUNNEL LINER" - DIÂMETRO 2,60M E ESPESSURA 3,40MM</t>
  </si>
  <si>
    <t>FORNECIMENTO DE CHAPA PRETA DE AÇO CORRUGADA, TIPO "TUNNEL LINER" - DIÂMETRO 2,80M E ESPESSURA 3,40MM</t>
  </si>
  <si>
    <t>FORNECIMENTO DE CHAPA PRETA DE AÇO CORRUGADA, TIPO "TUNNEL LINER" - DIÂMETRO 3,00M E ESPESSURA 3,40MM</t>
  </si>
  <si>
    <t>FORNECIMENTO DE CHAPA PRETA DE AÇO CORRUGADA, TIPO "TUNNEL LINER" - DIÂMETRO 3,20M E ESPESSURA 3,40MM</t>
  </si>
  <si>
    <t>CAMBOTAS METÁLICAS PARA TÚNEL NATM</t>
  </si>
  <si>
    <t>FORNECIMENTO E APLICAÇÃO DE ENFILAGEM, COM TUBO DE AÇO, DIÂMETRO 2 1/2" E PAREDE DE 5,16MM DE ESPESSURA, EXCETO INJEÇÃO, PARA IMPLATAÇÃO DE TÚNEL NATM</t>
  </si>
  <si>
    <t>FORMAS METÁLICAS PARA CONCRETAGEM DO REVESTIMENTO INTERNO DE "TUNNEL LINER", FORNECIMENTO, MONTAGEM E POSTERIOR DESMONTAGEM</t>
  </si>
  <si>
    <t>RELATÓRIO DE CONSULTA PRÉVIA</t>
  </si>
  <si>
    <t>ESTUDO DE VIABILIDADE AMBIENTAL - EVA 1 - ATÉ 30.000 M2</t>
  </si>
  <si>
    <t>ESTUDO DE VIABILIDADE AMBIENTAL - EVA 2 - ACIMA DE 30.000 M2</t>
  </si>
  <si>
    <t>RELATÓRIO DE COMPLEMENTAÇÃO AO EVA 1</t>
  </si>
  <si>
    <t>RELATÓRIO DE COMPLEMENTAÇÃO AO EVA 2</t>
  </si>
  <si>
    <t>EIA 1: PROJETOS DE DRENAGEM COM EXTENSÃO DE 1000 À 3000M</t>
  </si>
  <si>
    <t>EIA 2 : PROJETOS DE DRENAGEM COM CANALIZAÇÃO DE 3001 À 5000M</t>
  </si>
  <si>
    <t>EIA 3 : PROJETOS DE DRENAGEM COM CANALIZAÇÃO E RESERVATÓRIO, BARRAGENS, BARRAMENTOS, POLDERS, ETC...</t>
  </si>
  <si>
    <t>EIA 4 : PROJETOS E CANALIZAÇÕES ACIMA DE 1000M E VIÁRIO ACIMA DE 3000M</t>
  </si>
  <si>
    <t>EIA 5 : PROJETOS VIÁRIOS DE 3000 À 5000M</t>
  </si>
  <si>
    <t>EIA 6 : PROJETOS VIÁRIOS ACIMA DE 5000M</t>
  </si>
  <si>
    <t>EIA 7 : PROJETOS VIÁRIOS IGUAL OU SUPERIOR À 3000M ACOMPANHADOS DE OBRAS DE ARTE (PONTES, VIADUTOS OU PASSARELAS). VIÁRIO E OBRA DE ARTE.</t>
  </si>
  <si>
    <t>EIA 8 : PROJETOS VIÁRIOS IGUAL OU SUPERIOR À 3000M ACOMPANHADOS DE OBRAS DE ARTE (PONTES, VIADUTOS OU PASSARELAS). PROJETOS MISTOS COMPOSTOS DE DRENAGEM, VIÁRIO E OBRAS DE ARTE.</t>
  </si>
  <si>
    <t>AUDIÊNCIA PÚBLICA</t>
  </si>
  <si>
    <t>RELATÓRIO DE COMPLEMENTAÇÃO AO EIA/RIMA 4-8</t>
  </si>
  <si>
    <t>RELATÓRIO DE COMPLEMENTAÇÃO AO EIA/RIMA 1-3</t>
  </si>
  <si>
    <t>PLANO BÁSICO AMBIENTAL - PBA CONTENDO ATÉ 20 PLANOS E PROGRAMAS DO MEIO FÍSICO, BIÓTICO E SOCIOECONÔMICO</t>
  </si>
  <si>
    <t>PLANO BÁSICO AMBIENTAL - PBA CONTENDO ACIMA DE 20 PLANOS E PROGRAMAS DO MEIO FÍSICO, BIÓTICO E SOCIOECONÔMICO</t>
  </si>
  <si>
    <t>RELATÓRIO DE ATENDIMENTO ÀS EXIGÊNCIAS DA LICENÇA AMBIENTAL PRÉVIA - LAP</t>
  </si>
  <si>
    <t>RELATÓRIO DE COMPLEMENTAÇÕES AO ATENDIMENTO DA LAP - LICENÇA AMBIENTAL PRÉVIA</t>
  </si>
  <si>
    <t>RELATÓRIO DE SOLICITAÇÃO DE LICENÇA AMBIENTAL DE INSTALAÇÃO - LAI</t>
  </si>
  <si>
    <t>FICHA DE CARACTERIZAÇÃO DO EMPREENDIMENTO - FCA, CONFORME INSTRUÇÃO NORMATIVA IPHAN N°01/2015</t>
  </si>
  <si>
    <t>RELATÓRIO DE AVALIAÇÃO DE IMPACTO AOS BENS CULTURAIS TOMBADOS, VALORADOS E REGISTRADOS</t>
  </si>
  <si>
    <t>ACOMPANHAMENTO ARQUEOLÓGICO</t>
  </si>
  <si>
    <t>PROJETO DE AVALIAÇÃO DE IMPACTO AO PATRIMÔNIO ARQUEOLÓGICO</t>
  </si>
  <si>
    <t>RELATÓRIO DE AVALIAÇÃO DE IMPACTO AO PATRIMÔNIO ARQUEOLÓGICO</t>
  </si>
  <si>
    <t>PROGRAMA DE GESTÃO DOS BENS CULTURAIS TOMBADOS, VALORADOS E REGISTRADOS</t>
  </si>
  <si>
    <t>RELATÓRIO DE GESTÃO DOS BENS CULTURAIS TOMBADOS, VALORADOS E REGISTRADOS</t>
  </si>
  <si>
    <t>PROJETO DE SALVAMENTO ARQUEOLÓGICO</t>
  </si>
  <si>
    <t>RELATÓRIO DE SALVAMENTO ARQUEOLÓGICO</t>
  </si>
  <si>
    <t>PROJETO E RELATÓRIO INTEGRADO DE EDUCAÇÃO PATRIMONIAL</t>
  </si>
  <si>
    <t>CARACTERIZAÇÃO DA APP E FRAGMENTO DE MATA PARA ÁREA DE ATÉ 25.000M2</t>
  </si>
  <si>
    <t>CARATERIZAÇÃO DA APP E FRAGMENTO DE MATA ACIMA DE 25.000M2</t>
  </si>
  <si>
    <t>CADASTRAMENTO ARBÓREO DE ATÉ 100 EXEMPLARES ARBÓREOS</t>
  </si>
  <si>
    <t>CADASTRAMENTO ARBÓREO DE ATÉ 1000 EXEMPLARES</t>
  </si>
  <si>
    <t>CADASTRAMENTO ARBÓREO MAIOR QUE 1000 EXEMPLARES</t>
  </si>
  <si>
    <t>ELABORAÇÃO DE DOCUMENTOS TÉCNICOS PARA O TERMO DE COMPROMISSO AMBIENTAL - TCA E PLANTAS DE SITUAÇÃO ATUAL, SITUAÇÃO PRETENDIDA E PROJETO DE COMPENSAÇÃO AMBIENTAL PARA ATÉ 100 EXEMPLARES ARBÓREOS</t>
  </si>
  <si>
    <t>ELABORAÇÃO DE DOCUMENTOS TÉCNICOS PARA O TERMO DE COMPROMISSO AMBIENTAL - TCA E PLANTAS DE SITUAÇÃO ATUAL, SITUAÇÃO PRETENDIDA E PROJETO DE COMPENSAÇÃO AMBIENTAL DE 101 ATÉ 1000 EXEMPLARES ARBÓREOS</t>
  </si>
  <si>
    <t>ELABORAÇÃO DE DOCUMENTOS TÉCNICOS PARA O TERMO DE COMPROMISSO AMBIENTAL - TCA E PLANTAS DE SITUAÇÃO ATUAL, SITUAÇÃO PRETENDIDA E PROJETO DE COMPENSAÇÃO AMBIENTAL PARA MAIS DE 1000 EXEMPLARES ARBÓREOS</t>
  </si>
  <si>
    <t>ELABORAÇÃO DE ADITIVO AO TERMO DE COMPROMISSO AMBIENTAL - TCA</t>
  </si>
  <si>
    <t>REQUERIMENTO, ESTUDOS, DOCUMENTOS, MAPAS E PLANTAS PARA OBTENÇÃO DA OUTORGA DO DAEE</t>
  </si>
  <si>
    <t>RELATÓRIO DE AVALIAÇÃO PRELIMINAR CONFORME CETESB DD N°38/2017/C</t>
  </si>
  <si>
    <t>RELATÓRIO DE INVESTIGAÇÃO CONFIRMATÓRIA CONFORME CETESB DD N°38/2017/C</t>
  </si>
  <si>
    <t>PLANO DE TRABALHO</t>
  </si>
  <si>
    <t>ESTUDO AMBIENTAL SIMPLIFICADO (EAS)</t>
  </si>
  <si>
    <t>EIA/RIMA 1a: OBRAS DE DRENAGEM URBANA COM CANALIZAÇÃO DE CORPOS HÍDRICOS ENTRE 1.000M a 5.000M</t>
  </si>
  <si>
    <t>EIA/RIMA 1b: OBRAS DE DRENAGEM URBANA COM CANALIZAÇÃO DE CORPOS HÍDRICOS SUPERIOR À 5.000M</t>
  </si>
  <si>
    <t>EIA/RIMA 2a: OBRAS DE INFRAESTRUTURA VIÁRIA COM EXTENSÃO ENTRE 3.000M a 5.000M</t>
  </si>
  <si>
    <t>EIA/RIMA 2b: OBRAS DE INFRAESTRUTURA VIÁRIA COM EXTENSÃO SUPERIOR À 5.000M</t>
  </si>
  <si>
    <t>EIA/RIMA 3: OBRAS DE DRENAGEM URBANA COM CANALIZAÇÃO SUPERIOR À 1.000M, ASSOCIADAS À IMPLANTAÇÃO VIÁRIA SUPERIOR À 3.000M</t>
  </si>
  <si>
    <t>ELABORAÇÃO DE 1 PROGRAMA AMBIENTAL PARA COMPOSIÇÃO DO PLANO BÁSICO AMBIENTAL (PBA)</t>
  </si>
  <si>
    <t>RELATÓRIO DE COMPLEMENTAÇÃO AOS ESTUDOS AMBIENTAIS DE ALTA COMPLEXIDADE (EIA/RIMA)</t>
  </si>
  <si>
    <t>RELATÓRIO DE SOLICITAÇÃO DA LICENÇA AMBIENTAL DE OPERAÇÃO - LAO</t>
  </si>
  <si>
    <t>RELATÓRIO DE ATENDIMENTO DA LICENÇA AMBIENTAL DE OPERAÇÃO - LAO</t>
  </si>
  <si>
    <t>RELATÓRIO DE INVESTIGAÇÃO CONFIRMATÓRIA OU DETALHADA CONFORME CETESB DD nº 38/2017/C</t>
  </si>
  <si>
    <t>MOBILIZAÇÃO DE EQUIPE E EQUIPAMENTOS - AMOSTRAGEM</t>
  </si>
  <si>
    <t>AMOSTRAGEM DE BRANCO DE CAMPO</t>
  </si>
  <si>
    <t>AMOSTRAGEM DE BRANCO DE EQUIPAMENTO</t>
  </si>
  <si>
    <t>AMOSTRAGEM DE BRANCO DE VIAGEM</t>
  </si>
  <si>
    <t>ANÁLISE FÍSICA DO SOLO (POROSIDADE TOTAL E EFETIVA, UMIDADE NATURAL, DENSIDADE TOTAL E APARENTE)</t>
  </si>
  <si>
    <t>GRANULOMETRIA DO SOLO</t>
  </si>
  <si>
    <t>IMPLEMENTAÇÃO E RELATÓRIO DO PROGRAMA DE MONITORAMENTO DE RUÍDO E VIBRAÇÕES</t>
  </si>
  <si>
    <t>IMPLEMENTAÇÃO E RELATÓRIO DO PROGRAMA DE MONITORAMENTO E CONTROLE DE EMISSÕES ATMOSFÉRICAS</t>
  </si>
  <si>
    <t>IMPLEMENTAÇÃO E RELATÓRIO DO PROGRAMA DE MONITORAMENTO GEOTÉCNICO</t>
  </si>
  <si>
    <t>IMPLEMENTAÇÃO E RELATÓRIO DO PROGRAMA DE GERENCIAMENTO DE EFLUENTES LÍQUIDOS PARA ÁREAS ATÉ 30.000 M2</t>
  </si>
  <si>
    <t>IMPLEMENTAÇÃO E RELATÓRIO DO PROGRAMA DE CONTROLE DE EROSÃO E ASSOREAMENTO</t>
  </si>
  <si>
    <t>IMPLEMENTAÇÃO E RELATÓRIO DO PROGRAMA DE CONTROLE DA DISPERSÃO E PROLIFERAÇÃO DA FAUNA SINANTRÓPICA</t>
  </si>
  <si>
    <t>IMPLEMENTAÇÃO E RELATÓRIO DO PROGRAMA DE MONITORAMENTO E MANEJO DA FAUNA SILVESTRE (AVIFAUNA, MASTOFAUNA, HERPETOFAUNA E ICTIOFAUNA)</t>
  </si>
  <si>
    <t>IMPLEMENTAÇÃO E RELATÓRIO DO PROGRAMA DE COMUNICAÇÃO SOCIAL</t>
  </si>
  <si>
    <t>IMPLEMENTAÇÃO E RELATÓRIO DO PROGRAMA DE REALOCAÇÃO DE EQUIPAMENTOS SOCIAIS</t>
  </si>
  <si>
    <t>IMPLEMENTAÇÃO E RELATÓRIO DO PROGRAMA DE MONITORAMENTO ARQUEOLÓGICO PARA ÁREAS ATÉ 30.000M2</t>
  </si>
  <si>
    <t>MONITORAMENTO E ACOMPANHAMENTO AMBIENTAL DAS OBRAS</t>
  </si>
  <si>
    <t>IMPLEMENTAÇÃO E RELATÓRIO DO PROGRAMA DE INTERRUPÇÃO TEMPORÁRIA DAS OBRAS</t>
  </si>
  <si>
    <t>IMPLEMENTAÇÃO E RELATÓRIO DO PROGRAMA DE GERENCIAMENTO DE RESÍDUOS SÓLIDOS</t>
  </si>
  <si>
    <t>RELATÓRIO SEMESTRAL DE ATENDIMENTO À LAI</t>
  </si>
  <si>
    <t>MANUAL DE LIMPEZA DOS RESERVATÓRIOS</t>
  </si>
  <si>
    <t>RELATÓRIO DO PROGRAMA DE IMPLANTAÇÃO DO PAISAGISMO, RECOMPOSIÇÃO DAS ÁREAS VERDES E BALANÇO DE ÁREAS PERMEÁVEIS</t>
  </si>
  <si>
    <t>RELATÓRIO DO PROGRAMA DE COMPENSAÇÃO AMBIENTAL DOS IMPACTOS NÃO MITIGÁVEIS - Art.36 da Lei do SNUC LEI 9.985/2000.</t>
  </si>
  <si>
    <t>RELATÓRIO DO PROGRAMA DE DESAPROPRIAÇÃO</t>
  </si>
  <si>
    <t>RELATÓRIO DO PROGRAMA DE REMOÇÃO E REASSENTAMENTO</t>
  </si>
  <si>
    <t>RELATÓRIO PROGRAMA DE ARTICULAÇÃO INSTITUCIONAL (ENTREGA ÚNICA)</t>
  </si>
  <si>
    <t>RELATÓRIO SEMESTRAL DO PROGRAMA DE EDUCAÇÃO AMBIENTAL E TREINAMENTO AMBIENTAL DOS TRABALHADORES</t>
  </si>
  <si>
    <t>PROJETO E RELATÓRIO DE SALVAMENTO ARQUEOLÓGICO</t>
  </si>
  <si>
    <t>IMPLEMENTAÇÃO DO PROGRAMA DE MONITORAMENTO DE RUÍDO E VIBRAÇÕES PARA ÁREAS ATÉ 60.000 M2</t>
  </si>
  <si>
    <t>IMPLEMENTAÇÃO DO PROGRAMA DE MONITORAMENTO DE RUÍDO E VIBRAÇÕES PARA ÁREAS ACIMA DE  60.000 M2</t>
  </si>
  <si>
    <t>IMPLEMENTAÇÃO DO PROGRAMA DE MONITORAMENTO E CONTROLE DE EMISSÕES ATMOSFÉRICAS PARA ÁREAS ATÉ 60.000 M2</t>
  </si>
  <si>
    <t>IMPLEMENTAÇÃO DO PROGRAMA DE MONITORAMENTO E CONTROLE DE EMISSÕES ATMOSFÉRICAS PARA ÁREAS ACIMA DE 60.000 M2</t>
  </si>
  <si>
    <t>IMPLEMENTAÇÃO DO PROGRAMA DE MONITORAMENTO GEOTÉCNICO PARA ÁREAS ATÉ 60.000 M2</t>
  </si>
  <si>
    <t>IMPLEMENTAÇÃO DO PROGRAMA DE MONITORAMENTO GEOTÉCNICO PARA ÁREAS ACIMA DE  60.000 M2</t>
  </si>
  <si>
    <t>IMPLEMENTAÇÃO DO PROGRAMA DE GERENCIAMENTO DE EFLUENTES LÍQUIDOS PARA ÁREAS ATÉ 60.000 M2</t>
  </si>
  <si>
    <t>IMPLEMENTAÇÃO DO PROGRAMA DE GERENCIAMENTO DE EFLUENTES LÍQUIDOS PARA ÁREAS ACIMA DE  60.000 M2</t>
  </si>
  <si>
    <t>IMPLEMENTAÇÃO DO PROGRAMA DE GERENCIAMENTO DE RESÍDUOS SÓLIDOS</t>
  </si>
  <si>
    <t>IMPLEMENTAÇÃO DO PROGRAMA DE CONTROLE DE EROSÃO E ASSOREAMENTO PARA ÁREAS ATÉ 60.000 M2</t>
  </si>
  <si>
    <t>IMPLEMENTAÇÃO DO PROGRAMA DE CONTROLE DE EROSÃO E ASSOREAMENTO PARA ÁREAS ACIMA DE 60.000 M2</t>
  </si>
  <si>
    <t>IMPLEMENTAÇÃO DO PROGRAMA DE INTERRUPÇÃO TEMPORÁRIA DAS OBRAS</t>
  </si>
  <si>
    <t>IMPLEMENTAÇÃO DO PROGRAMA DE CONTROLE DA DISPERSÃO E PROLIFERAÇÃO DA FAUNA SINANTRÓPICA </t>
  </si>
  <si>
    <t>IMPLEMENTAÇÃO DO PROGRAMA DE MONITORAMENTO E MANEJO DA FAUNA SILVESTRE (AVIFAUNA, MASTOFAUNA, HERPETOFAUNA E ICTIOFAUNA) ATÉ 50 EXEMPLARES</t>
  </si>
  <si>
    <t>IMPLEMENTAÇÃO DO PROGRAMA DE MONITORAMENTO E MANEJO DA FAUNA SILVESTRE (AVIFAUNA, MASTOFAUNA, HERPETOFAUNA E ICTIOFAUNA) DE 51 A 100 EXEMPLARES</t>
  </si>
  <si>
    <t>IMPLEMENTAÇÃO DO PROGRAMA DE MONITORAMENTO E MANEJO DA FAUNA SILVESTRE (AVIFAUNA, MASTOFAUNA, HERPETOFAUNA E ICTIOFAUNA) MAIS QUE 100 EXEMPLARES</t>
  </si>
  <si>
    <t>IMPLEMENTAÇÃO DO PROGRAMA DE COMUNICAÇÃO SOCIAL</t>
  </si>
  <si>
    <t>IMPLEMENTAÇÃO DO PROGRAMA DE REALOCAÇÃO DE EQUIPAMENTOS SOCIAIS</t>
  </si>
  <si>
    <t>RELATÓRIO SEMESTRAL DO PROGRAMA DE MONITORAMENTO DE RUÍDO E VIBRAÇÕES PARA ÁREAS ATÉ 60.000 M2</t>
  </si>
  <si>
    <t>RELATÓRIO SEMESTRAL DO PROGRAMA DE MONITORAMENTO DE RUÍDO E VIBRAÇÕES PARA ÁREAS ACIMA DE 60.000 M2</t>
  </si>
  <si>
    <t>RELATÓRIO SEMESTRAL DO PROGRAMA DE MONITORAMENTO E CONTROLE DE EMISSÕES ATMOSFÉRICAS PARA ÁREAS ATÉ 60.000 M2</t>
  </si>
  <si>
    <t>RELATÓRIO SEMESTRAL DO PROGRAMA DE MONITORAMENTO E CONTROLE DE EMISSÕES ATMOSFÉRICAS PARA ÁREAS ACIMA DE  60.000 M2</t>
  </si>
  <si>
    <t>RELATÓRIO SEMESTRAL DO PROGRAMA DE MONITORAMENTO GEOTÉCNICO PARA ÁREAS ATÉ 60.000 M2</t>
  </si>
  <si>
    <t>RELATÓRIO SEMESTRAL DO PROGRAMA DE MONITORAMENTO GEOTÉCNICO PARA ÁREAS ACIMA DE  60.000 M2</t>
  </si>
  <si>
    <t>RELATÓRIO SEMESTRAL DO PROGRAMA DE GERENCIAMENTO DE EFLUENTES LÍQUIDOS PARA ÁREAS ATÉ 60.000 M2</t>
  </si>
  <si>
    <t>RELATÓRIO SEMESTRAL DO PROGRAMA DE GERENCIAMENTO DE EFLUENTES LÍQUIDOS PARA ÁREAS ACIMA DE  60.000 M2</t>
  </si>
  <si>
    <t>RELATÓRIO SEMESTRAL DO PROGRAMA DE GERENCIAMENTO DE RESÍDUOS SÓLIDOS</t>
  </si>
  <si>
    <t>RELATÓRIO SEMESTRAL DO  PROGRAMA DE CONTROLE DE EROSÃO E ASSOREAMENTO PARA ÁREAS ATÉ 60.000 M2</t>
  </si>
  <si>
    <t>RELATÓRIO SEMESTRAL DO PROGRAMA DE CONTROLE DE EROSÃO E ASSOREAMENTO PARA ÁREAS ACIMA 60.000 M2</t>
  </si>
  <si>
    <t>RELATÓRIO SEMESTRAL DO PROGRAMA DE INTERRUPÇÃO TEMPORÁRIA DAS OBRAS</t>
  </si>
  <si>
    <t>MANUAL DE LIMPEZA DOS RESERVATÓRIOS</t>
  </si>
  <si>
    <t>RELATÓRIO DO PROGRAMA DE MANEJO DE VEGETAÇÃO E INTERVENÇÃO EM APP ATÉ 100 EXEMPLARES</t>
  </si>
  <si>
    <t>RELATÓRIO DO PROGRAMA DE MANEJO DE VEGETAÇÃO E INTERVENÇÃO EM APP DE 101 A 1000 EXEMPLARES</t>
  </si>
  <si>
    <t>RELATÓRIO DO PROGRAMA DE MANEJO DE VEGETAÇÃO E INTERVENÇÃO EM APP MAIS DE 1000 EXEMPLARES</t>
  </si>
  <si>
    <t>RELATÓRIO SEMESTRAL DO PROGRAMA DE CONTROLE DA DISPERSÃO E PROLIFERAÇÃO DA FAUNA SINANTRÓPICA </t>
  </si>
  <si>
    <t>RELATÓRIO SEMESTRAL DO PROGRAMA DE MONITORAMENTO E MANEJO DA FAUNA SILVESTRE (AVIFAUNA, MASTOFAUNA, HERPETOFAUNA E ICTIOFAUNA) ATÉ 50  EXEMPLARES</t>
  </si>
  <si>
    <t>RELATÓRIO SEMESTRAL DO PROGRAMA DE MONITORAMENTO E MANEJO DA FAUNA SILVESTRE (AVIFAUNA, MASTOFAUNA, HERPETOFAUNA E ICTIOFAUNA) DE 51 A 100 EXEMPLARES</t>
  </si>
  <si>
    <t>RELATÓRIO SEMESTRAL DO PROGRAMA DE MONITORAMENTO E MANEJO DA FAUNA SILVESTRE (AVIFAUNA, MASTOFAUNA, HERPETOFAUNA E ICTIOFAUNA) MAIS QUE 100 EXEMPLARES</t>
  </si>
  <si>
    <t>RELATÓRIO DO   PROGRAMA DE COMPENSAÇÃO AMBIENTAL  DOS IMPACTOS NÃO MITIGÁVEIS - ART.36 DA LEI DO SNUC LEI 9.985/2000.</t>
  </si>
  <si>
    <t>RELATÓRIO SEMESTRAL DO PROGRAMA DE COMUNICAÇÃO SOCIAL</t>
  </si>
  <si>
    <t>RELATÓRIO  SEMESTRAL DO PROGRAMA DE REALOCAÇÃO DE EQUIPAMENTOS SOCIAIS</t>
  </si>
  <si>
    <t>RELATÓRIO SEMESTRAL DO PROGRAMA DE DESAPROPRIAÇÃO</t>
  </si>
  <si>
    <t>RELATÓRIO DO PROGRAMA DE REMOÇÃO E REASSENTAMENTO  </t>
  </si>
  <si>
    <t>RELATÓRIO SEMESTRAL PROGRAMA DE ARTICULAÇÃO INSTITUCIONAL  </t>
  </si>
  <si>
    <t>UM</t>
  </si>
  <si>
    <t>RELATÓRIO SEMESTRAL DO  PROGRAMA DE GESTÃO DO PATRIMONIO ARQUEOLOGICO E DOS BENS CULTURAIS  TOMBADOS, VALORADOS E REGISTRADOS  </t>
  </si>
  <si>
    <t>RELATÓRIO SEMESTRAL DO PROGRAMA DE EDUCACAO AMBIENTAL E TREINAMENTO AMBIENTAL DOS TRABALHADORES</t>
  </si>
  <si>
    <t xml:space="preserve"> ESTUCAMENTO E LIXAMENTO DE ELEMENTO CONCRETO DETERIORADO</t>
  </si>
  <si>
    <t>EIA 2: PROJETOS DE DRENAGEM COM CANALIZAÇÃO DE 3001 À 5000M</t>
  </si>
  <si>
    <t>EIA 3: PROJETOS DE DRENAGEM COM CANALIZAÇÃO E RESERVATÓRIO, BARRAGENS, BARRAMENTOS, POLDERS, ETC...</t>
  </si>
  <si>
    <t>EIA 4: PROJETOS E CANALIZAÇÕES ACIMA DE 1000M E VIÁRIO ACIMA DE 3000M</t>
  </si>
  <si>
    <t>EIA 5: PROJETOS VIÁRIOS DE 3000 À 5000M</t>
  </si>
  <si>
    <t>EIA 6: PROJETOS VIÁRIOS ACIMA DE 5000M</t>
  </si>
  <si>
    <t>EIA 7: PROJETOS VIÁRIOS IGUAL OU SUPERIOR À 3000M ACOMPANHADOS DE OBRAS DE ARTE (PONTES, VIADUTOS OU PASSARELAS). VIÁRIO E OBRA DE ARTE.</t>
  </si>
  <si>
    <t>EIA 8: PROJETOS VIÁRIOS IGUAL OU SUPERIOR À 3000M ACOMPANHADOS DE OBRAS DE ARTE (PONTES, VIADUTOS OU PASSARELAS). PROJETOS MISTOS COMPOSTOS DE DRENAGEM, VIÁRIO E OBRAS DE ARTE.</t>
  </si>
  <si>
    <t xml:space="preserve">PLACA </t>
  </si>
  <si>
    <t>TAPUME CALÇADAS</t>
  </si>
  <si>
    <t xml:space="preserve">LOCAÇÃO DE CONTAINER </t>
  </si>
  <si>
    <t>BANHEIROS QUÍMICOS</t>
  </si>
  <si>
    <t>TELA DE PROTEÇÃO</t>
  </si>
  <si>
    <t>LEVANTAMENTO PLANIALTIMÉTRICO</t>
  </si>
  <si>
    <t>PROJETO BÁSICO</t>
  </si>
  <si>
    <t>HORAS</t>
  </si>
  <si>
    <t>REMOÇÃO DE ÁRVORE</t>
  </si>
  <si>
    <t xml:space="preserve">CADASTRAMENTO DE VEGETAÇÃO ARBOREA </t>
  </si>
  <si>
    <t xml:space="preserve">ADM LOCAL </t>
  </si>
  <si>
    <t>MOBILIÁRIO URBANO</t>
  </si>
  <si>
    <t xml:space="preserve">DEMOLIÇÃO RUA - ALFALTO </t>
  </si>
  <si>
    <t xml:space="preserve">DEMOLIÇÃO GUIAS CALÇADAS </t>
  </si>
  <si>
    <t>CONFORME ITEM 100-10-06</t>
  </si>
  <si>
    <t>CONFORME ITEM 100-20-11</t>
  </si>
  <si>
    <t>CONFORME ITEM 200-20-01</t>
  </si>
  <si>
    <t>CONFORME ITEM 1705-00-21</t>
  </si>
  <si>
    <t>CONFORME ITEM 1705-00-45</t>
  </si>
  <si>
    <t>CONFORME ITEM 1705-00-03</t>
  </si>
  <si>
    <t xml:space="preserve">POSTES DE ILUMINAÇÃO </t>
  </si>
  <si>
    <t>TRECHO RUA - CALÇADÃO</t>
  </si>
  <si>
    <t>CONFORME ITEM 200-50-11</t>
  </si>
  <si>
    <t>REFORMA CALÇADA - 30%</t>
  </si>
  <si>
    <t>CABEAMENTO POSTES</t>
  </si>
  <si>
    <t>CAIXA DE PASSAGEM</t>
  </si>
  <si>
    <t xml:space="preserve">CORTES DE CONCRETO </t>
  </si>
  <si>
    <t xml:space="preserve">CALÇADAS </t>
  </si>
  <si>
    <t xml:space="preserve">TRECHOS DE ACESSO </t>
  </si>
  <si>
    <t xml:space="preserve">NOVA CANALETA </t>
  </si>
  <si>
    <t>TUBO PEAD</t>
  </si>
  <si>
    <t>GUIA</t>
  </si>
  <si>
    <t xml:space="preserve">SARJETA </t>
  </si>
  <si>
    <t xml:space="preserve">IMPERMEABILIZAÇÃO DE CONCRETO </t>
  </si>
  <si>
    <t>ASFALTO</t>
  </si>
  <si>
    <t>CAIXAS</t>
  </si>
  <si>
    <t>CANALETAS</t>
  </si>
  <si>
    <t xml:space="preserve">LIGAÇÕES DESPEJO </t>
  </si>
  <si>
    <t>LIGAÇÃO REDE</t>
  </si>
  <si>
    <t>LADOS</t>
  </si>
  <si>
    <t>LIGAÇÕES DESPEJOS</t>
  </si>
  <si>
    <t>CONFORME ITEM 200-50-10</t>
  </si>
  <si>
    <t xml:space="preserve">TAMPA DAS CAIXAS </t>
  </si>
  <si>
    <t>PREÇO UNITÁRIO PROPOSTO</t>
  </si>
  <si>
    <t>VALOR PROPOSTO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</si>
</sst>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00\-00\-00"/>
    <numFmt numFmtId="165" formatCode="mmmm\-yy"/>
    <numFmt numFmtId="166" formatCode="_(* #,##0.00_);_(* \(#,##0.00\);_(* &quot;-&quot;??_);_(@_)"/>
    <numFmt numFmtId="167" formatCode="* #,##0.00\ ;* \(#,##0.00\);* \-#\ ;@\ "/>
    <numFmt numFmtId="168" formatCode="_([$€]* #,##0.00_);_([$€]* \(#,##0.00\);_([$€]* &quot;-&quot;??_);_(@_)"/>
    <numFmt numFmtId="169" formatCode="00\-000\-000"/>
  </numFmts>
  <fonts count="78" x14ac:knownFonts="1">
    <font>
      <sz val="10"/>
      <color rgb="FF000000"/>
      <name val="Calibri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Calibri"/>
      <family val="2"/>
      <scheme val="minor"/>
    </font>
    <font>
      <sz val="12"/>
      <color theme="1"/>
      <name val="Arial"/>
      <family val="2"/>
    </font>
    <font>
      <b/>
      <sz val="14"/>
      <color theme="1"/>
      <name val="Arial"/>
      <family val="2"/>
    </font>
    <font>
      <b/>
      <sz val="8"/>
      <color theme="1"/>
      <name val="Arial"/>
      <family val="2"/>
    </font>
    <font>
      <b/>
      <sz val="12"/>
      <color theme="1"/>
      <name val="Arial"/>
      <family val="2"/>
    </font>
    <font>
      <sz val="10"/>
      <name val="Calibri"/>
      <family val="2"/>
    </font>
    <font>
      <b/>
      <sz val="18"/>
      <color theme="1"/>
      <name val="Arial"/>
      <family val="2"/>
    </font>
    <font>
      <b/>
      <sz val="16"/>
      <color theme="1"/>
      <name val="Arial"/>
      <family val="2"/>
    </font>
    <font>
      <b/>
      <sz val="16"/>
      <color rgb="FFFF0000"/>
      <name val="Arial"/>
      <family val="2"/>
    </font>
    <font>
      <sz val="10"/>
      <color indexed="8"/>
      <name val="Arial"/>
      <family val="2"/>
    </font>
    <font>
      <b/>
      <sz val="18"/>
      <color theme="1"/>
      <name val="Arial"/>
      <family val="2"/>
    </font>
    <font>
      <sz val="10"/>
      <color rgb="FF00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rgb="FF000000"/>
      <name val="Arial"/>
      <family val="2"/>
    </font>
    <font>
      <sz val="10"/>
      <color rgb="FF000000"/>
      <name val="Times New Roman"/>
      <family val="1"/>
    </font>
    <font>
      <sz val="8"/>
      <name val="Calibri"/>
      <family val="2"/>
      <scheme val="minor"/>
    </font>
    <font>
      <sz val="8"/>
      <name val="Arial"/>
      <family val="2"/>
    </font>
    <font>
      <b/>
      <sz val="13"/>
      <name val="Times New Roman"/>
      <family val="1"/>
    </font>
    <font>
      <b/>
      <sz val="11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9"/>
      <name val="Arial"/>
      <family val="2"/>
    </font>
    <font>
      <b/>
      <sz val="8"/>
      <name val="Arial"/>
      <family val="2"/>
    </font>
    <font>
      <b/>
      <sz val="10"/>
      <color indexed="8"/>
      <name val="Arial"/>
      <family val="2"/>
    </font>
    <font>
      <sz val="10"/>
      <color indexed="8"/>
      <name val="Times New Roman"/>
      <family val="1"/>
    </font>
    <font>
      <sz val="8"/>
      <color indexed="8"/>
      <name val="Times New Roman"/>
      <family val="1"/>
    </font>
    <font>
      <sz val="8"/>
      <color indexed="8"/>
      <name val="Arial"/>
      <family val="2"/>
    </font>
    <font>
      <b/>
      <sz val="8"/>
      <color indexed="8"/>
      <name val="Times New Roman"/>
      <family val="1"/>
    </font>
    <font>
      <sz val="8"/>
      <name val="Times New Roman"/>
      <family val="1"/>
    </font>
    <font>
      <sz val="11"/>
      <color indexed="8"/>
      <name val="Calibri"/>
      <family val="2"/>
      <scheme val="minor"/>
    </font>
    <font>
      <b/>
      <sz val="10"/>
      <color rgb="FF000000"/>
      <name val="Calibri"/>
      <family val="2"/>
      <scheme val="minor"/>
    </font>
    <font>
      <sz val="18"/>
      <color theme="1"/>
      <name val="Arial"/>
      <family val="2"/>
    </font>
    <font>
      <b/>
      <sz val="25"/>
      <color rgb="FF000000"/>
      <name val="Calibri"/>
      <family val="2"/>
      <scheme val="minor"/>
    </font>
    <font>
      <b/>
      <sz val="10"/>
      <color rgb="FF000000"/>
      <name val="Times New Roman"/>
      <family val="1"/>
    </font>
    <font>
      <sz val="12"/>
      <color rgb="FF000000"/>
      <name val="Calibri"/>
      <family val="2"/>
      <scheme val="minor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sz val="11"/>
      <color indexed="62"/>
      <name val="Calibri"/>
      <family val="2"/>
    </font>
    <font>
      <sz val="10"/>
      <name val="Arial"/>
      <family val="2"/>
      <charset val="1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b/>
      <sz val="12"/>
      <name val="Arial"/>
      <family val="2"/>
    </font>
    <font>
      <sz val="12"/>
      <name val="Arial"/>
      <family val="2"/>
    </font>
    <font>
      <sz val="12"/>
      <color rgb="FF000000"/>
      <name val="Arial"/>
      <family val="2"/>
    </font>
    <font>
      <b/>
      <sz val="12"/>
      <color rgb="FF000000"/>
      <name val="Arial"/>
      <family val="2"/>
    </font>
    <font>
      <b/>
      <sz val="12"/>
      <color rgb="FFFF0000"/>
      <name val="Arial"/>
      <family val="2"/>
    </font>
    <font>
      <sz val="10"/>
      <color indexed="8"/>
      <name val="Arial"/>
      <family val="2"/>
    </font>
    <font>
      <sz val="12"/>
      <color indexed="8"/>
      <name val="Arial"/>
      <family val="2"/>
    </font>
    <font>
      <sz val="10"/>
      <color rgb="FF000000"/>
      <name val="Calibri"/>
      <family val="2"/>
      <scheme val="minor"/>
    </font>
    <font>
      <b/>
      <sz val="15"/>
      <color theme="1"/>
      <name val="Arial"/>
      <family val="2"/>
    </font>
    <font>
      <sz val="10"/>
      <color rgb="FF000000"/>
      <name val="Calibri"/>
      <scheme val="minor"/>
    </font>
    <font>
      <sz val="10"/>
      <name val="Times New Roman"/>
      <family val="1"/>
    </font>
    <font>
      <sz val="12"/>
      <color rgb="FFFF0000"/>
      <name val="Arial"/>
      <family val="2"/>
    </font>
    <font>
      <b/>
      <sz val="13"/>
      <color theme="1"/>
      <name val="Arial"/>
      <family val="2"/>
    </font>
    <font>
      <b/>
      <sz val="13"/>
      <color rgb="FF000000"/>
      <name val="Calibri"/>
      <family val="2"/>
      <scheme val="minor"/>
    </font>
    <font>
      <sz val="18"/>
      <name val="Arial"/>
      <family val="2"/>
    </font>
    <font>
      <b/>
      <sz val="13"/>
      <name val="Arial"/>
      <family val="2"/>
    </font>
    <font>
      <sz val="10"/>
      <name val="Calibri"/>
      <family val="2"/>
      <scheme val="minor"/>
    </font>
    <font>
      <sz val="10"/>
      <name val="Calibri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rgb="FFD8D8D8"/>
      </patternFill>
    </fill>
    <fill>
      <patternFill patternType="solid">
        <fgColor indexed="22"/>
        <bgColor indexed="64"/>
      </patternFill>
    </fill>
    <fill>
      <patternFill patternType="solid">
        <fgColor indexed="22"/>
        <bgColor indexed="0"/>
      </patternFill>
    </fill>
    <fill>
      <patternFill patternType="solid">
        <fgColor indexed="22"/>
        <bgColor indexed="8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249977111117893"/>
        <bgColor rgb="FFD8D8D8"/>
      </patternFill>
    </fill>
    <fill>
      <patternFill patternType="solid">
        <fgColor theme="0" tint="-0.34998626667073579"/>
        <bgColor indexed="64"/>
      </patternFill>
    </fill>
  </fills>
  <borders count="66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</borders>
  <cellStyleXfs count="144">
    <xf numFmtId="0" fontId="0" fillId="0" borderId="0"/>
    <xf numFmtId="0" fontId="16" fillId="0" borderId="2"/>
    <xf numFmtId="44" fontId="18" fillId="0" borderId="0" applyFont="0" applyFill="0" applyBorder="0" applyAlignment="0" applyProtection="0"/>
    <xf numFmtId="0" fontId="20" fillId="0" borderId="2"/>
    <xf numFmtId="0" fontId="21" fillId="0" borderId="2"/>
    <xf numFmtId="0" fontId="4" fillId="0" borderId="2"/>
    <xf numFmtId="0" fontId="16" fillId="0" borderId="2"/>
    <xf numFmtId="0" fontId="27" fillId="0" borderId="2"/>
    <xf numFmtId="0" fontId="27" fillId="0" borderId="2"/>
    <xf numFmtId="9" fontId="4" fillId="0" borderId="2" applyFont="0" applyFill="0" applyBorder="0" applyAlignment="0" applyProtection="0"/>
    <xf numFmtId="43" fontId="33" fillId="0" borderId="2" applyFont="0" applyFill="0" applyBorder="0" applyAlignment="0" applyProtection="0"/>
    <xf numFmtId="0" fontId="27" fillId="0" borderId="2"/>
    <xf numFmtId="0" fontId="27" fillId="0" borderId="2"/>
    <xf numFmtId="9" fontId="27" fillId="0" borderId="2" applyFont="0" applyFill="0" applyBorder="0" applyAlignment="0" applyProtection="0"/>
    <xf numFmtId="0" fontId="27" fillId="0" borderId="2"/>
    <xf numFmtId="0" fontId="27" fillId="0" borderId="2"/>
    <xf numFmtId="43" fontId="4" fillId="0" borderId="2" applyFont="0" applyFill="0" applyBorder="0" applyAlignment="0" applyProtection="0"/>
    <xf numFmtId="0" fontId="27" fillId="0" borderId="2"/>
    <xf numFmtId="0" fontId="4" fillId="0" borderId="2"/>
    <xf numFmtId="0" fontId="21" fillId="0" borderId="2"/>
    <xf numFmtId="0" fontId="27" fillId="0" borderId="2"/>
    <xf numFmtId="43" fontId="16" fillId="0" borderId="2" applyFont="0" applyFill="0" applyBorder="0" applyAlignment="0" applyProtection="0"/>
    <xf numFmtId="167" fontId="27" fillId="0" borderId="2" applyBorder="0" applyProtection="0"/>
    <xf numFmtId="9" fontId="16" fillId="0" borderId="2" applyFont="0" applyFill="0" applyBorder="0" applyAlignment="0" applyProtection="0"/>
    <xf numFmtId="0" fontId="16" fillId="0" borderId="2"/>
    <xf numFmtId="43" fontId="4" fillId="0" borderId="2" applyFont="0" applyFill="0" applyBorder="0" applyAlignment="0" applyProtection="0"/>
    <xf numFmtId="0" fontId="16" fillId="0" borderId="2"/>
    <xf numFmtId="0" fontId="36" fillId="0" borderId="2"/>
    <xf numFmtId="0" fontId="36" fillId="0" borderId="2"/>
    <xf numFmtId="43" fontId="36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36" fillId="0" borderId="2" applyFont="0" applyFill="0" applyBorder="0" applyAlignment="0" applyProtection="0"/>
    <xf numFmtId="44" fontId="4" fillId="0" borderId="2" applyFont="0" applyFill="0" applyBorder="0" applyAlignment="0" applyProtection="0"/>
    <xf numFmtId="0" fontId="27" fillId="0" borderId="2"/>
    <xf numFmtId="0" fontId="2" fillId="0" borderId="2"/>
    <xf numFmtId="44" fontId="2" fillId="0" borderId="2" applyFont="0" applyFill="0" applyBorder="0" applyAlignment="0" applyProtection="0"/>
    <xf numFmtId="44" fontId="21" fillId="0" borderId="2" applyFont="0" applyFill="0" applyBorder="0" applyAlignment="0" applyProtection="0"/>
    <xf numFmtId="0" fontId="2" fillId="0" borderId="2"/>
    <xf numFmtId="0" fontId="27" fillId="0" borderId="2"/>
    <xf numFmtId="43" fontId="27" fillId="0" borderId="2" applyFont="0" applyFill="0" applyBorder="0" applyAlignment="0" applyProtection="0"/>
    <xf numFmtId="0" fontId="16" fillId="0" borderId="2"/>
    <xf numFmtId="0" fontId="16" fillId="0" borderId="2"/>
    <xf numFmtId="0" fontId="27" fillId="0" borderId="2"/>
    <xf numFmtId="0" fontId="42" fillId="9" borderId="2" applyNumberFormat="0" applyBorder="0" applyAlignment="0" applyProtection="0"/>
    <xf numFmtId="0" fontId="42" fillId="10" borderId="2" applyNumberFormat="0" applyBorder="0" applyAlignment="0" applyProtection="0"/>
    <xf numFmtId="0" fontId="42" fillId="11" borderId="2" applyNumberFormat="0" applyBorder="0" applyAlignment="0" applyProtection="0"/>
    <xf numFmtId="0" fontId="42" fillId="12" borderId="2" applyNumberFormat="0" applyBorder="0" applyAlignment="0" applyProtection="0"/>
    <xf numFmtId="0" fontId="42" fillId="13" borderId="2" applyNumberFormat="0" applyBorder="0" applyAlignment="0" applyProtection="0"/>
    <xf numFmtId="0" fontId="42" fillId="14" borderId="2" applyNumberFormat="0" applyBorder="0" applyAlignment="0" applyProtection="0"/>
    <xf numFmtId="0" fontId="42" fillId="15" borderId="2" applyNumberFormat="0" applyBorder="0" applyAlignment="0" applyProtection="0"/>
    <xf numFmtId="0" fontId="42" fillId="16" borderId="2" applyNumberFormat="0" applyBorder="0" applyAlignment="0" applyProtection="0"/>
    <xf numFmtId="0" fontId="42" fillId="17" borderId="2" applyNumberFormat="0" applyBorder="0" applyAlignment="0" applyProtection="0"/>
    <xf numFmtId="0" fontId="42" fillId="12" borderId="2" applyNumberFormat="0" applyBorder="0" applyAlignment="0" applyProtection="0"/>
    <xf numFmtId="0" fontId="42" fillId="15" borderId="2" applyNumberFormat="0" applyBorder="0" applyAlignment="0" applyProtection="0"/>
    <xf numFmtId="0" fontId="42" fillId="18" borderId="2" applyNumberFormat="0" applyBorder="0" applyAlignment="0" applyProtection="0"/>
    <xf numFmtId="0" fontId="43" fillId="19" borderId="2" applyNumberFormat="0" applyBorder="0" applyAlignment="0" applyProtection="0"/>
    <xf numFmtId="0" fontId="43" fillId="16" borderId="2" applyNumberFormat="0" applyBorder="0" applyAlignment="0" applyProtection="0"/>
    <xf numFmtId="0" fontId="43" fillId="17" borderId="2" applyNumberFormat="0" applyBorder="0" applyAlignment="0" applyProtection="0"/>
    <xf numFmtId="0" fontId="43" fillId="20" borderId="2" applyNumberFormat="0" applyBorder="0" applyAlignment="0" applyProtection="0"/>
    <xf numFmtId="0" fontId="43" fillId="21" borderId="2" applyNumberFormat="0" applyBorder="0" applyAlignment="0" applyProtection="0"/>
    <xf numFmtId="0" fontId="43" fillId="22" borderId="2" applyNumberFormat="0" applyBorder="0" applyAlignment="0" applyProtection="0"/>
    <xf numFmtId="0" fontId="44" fillId="11" borderId="2" applyNumberFormat="0" applyBorder="0" applyAlignment="0" applyProtection="0"/>
    <xf numFmtId="0" fontId="45" fillId="23" borderId="34" applyNumberFormat="0" applyAlignment="0" applyProtection="0"/>
    <xf numFmtId="0" fontId="46" fillId="24" borderId="35" applyNumberFormat="0" applyAlignment="0" applyProtection="0"/>
    <xf numFmtId="0" fontId="47" fillId="0" borderId="36" applyNumberFormat="0" applyFill="0" applyAlignment="0" applyProtection="0"/>
    <xf numFmtId="0" fontId="43" fillId="25" borderId="2" applyNumberFormat="0" applyBorder="0" applyAlignment="0" applyProtection="0"/>
    <xf numFmtId="0" fontId="43" fillId="26" borderId="2" applyNumberFormat="0" applyBorder="0" applyAlignment="0" applyProtection="0"/>
    <xf numFmtId="0" fontId="43" fillId="27" borderId="2" applyNumberFormat="0" applyBorder="0" applyAlignment="0" applyProtection="0"/>
    <xf numFmtId="0" fontId="43" fillId="20" borderId="2" applyNumberFormat="0" applyBorder="0" applyAlignment="0" applyProtection="0"/>
    <xf numFmtId="0" fontId="43" fillId="21" borderId="2" applyNumberFormat="0" applyBorder="0" applyAlignment="0" applyProtection="0"/>
    <xf numFmtId="0" fontId="43" fillId="28" borderId="2" applyNumberFormat="0" applyBorder="0" applyAlignment="0" applyProtection="0"/>
    <xf numFmtId="0" fontId="48" fillId="14" borderId="34" applyNumberFormat="0" applyAlignment="0" applyProtection="0"/>
    <xf numFmtId="168" fontId="16" fillId="0" borderId="2" applyFont="0" applyFill="0" applyBorder="0" applyAlignment="0" applyProtection="0"/>
    <xf numFmtId="0" fontId="49" fillId="0" borderId="2"/>
    <xf numFmtId="0" fontId="50" fillId="10" borderId="2" applyNumberFormat="0" applyBorder="0" applyAlignment="0" applyProtection="0"/>
    <xf numFmtId="0" fontId="51" fillId="29" borderId="2" applyNumberFormat="0" applyBorder="0" applyAlignment="0" applyProtection="0"/>
    <xf numFmtId="0" fontId="27" fillId="0" borderId="2"/>
    <xf numFmtId="0" fontId="2" fillId="0" borderId="2"/>
    <xf numFmtId="0" fontId="2" fillId="0" borderId="2"/>
    <xf numFmtId="0" fontId="27" fillId="0" borderId="2"/>
    <xf numFmtId="0" fontId="16" fillId="0" borderId="2"/>
    <xf numFmtId="0" fontId="21" fillId="0" borderId="2"/>
    <xf numFmtId="0" fontId="16" fillId="0" borderId="2"/>
    <xf numFmtId="0" fontId="27" fillId="0" borderId="2"/>
    <xf numFmtId="0" fontId="2" fillId="0" borderId="2"/>
    <xf numFmtId="0" fontId="27" fillId="0" borderId="2"/>
    <xf numFmtId="0" fontId="16" fillId="30" borderId="37" applyNumberFormat="0" applyFont="0" applyAlignment="0" applyProtection="0"/>
    <xf numFmtId="9" fontId="33" fillId="0" borderId="2" applyFont="0" applyFill="0" applyBorder="0" applyAlignment="0" applyProtection="0"/>
    <xf numFmtId="9" fontId="27" fillId="0" borderId="2" applyFont="0" applyFill="0" applyBorder="0" applyAlignment="0" applyProtection="0"/>
    <xf numFmtId="9" fontId="27" fillId="0" borderId="2" applyFont="0" applyFill="0" applyBorder="0" applyAlignment="0" applyProtection="0"/>
    <xf numFmtId="9" fontId="16" fillId="0" borderId="2" applyFont="0" applyFill="0" applyBorder="0" applyAlignment="0" applyProtection="0"/>
    <xf numFmtId="0" fontId="52" fillId="23" borderId="38" applyNumberFormat="0" applyAlignment="0" applyProtection="0"/>
    <xf numFmtId="43" fontId="27" fillId="0" borderId="2" applyFont="0" applyFill="0" applyBorder="0" applyAlignment="0" applyProtection="0"/>
    <xf numFmtId="43" fontId="33" fillId="0" borderId="2" applyFont="0" applyFill="0" applyBorder="0" applyAlignment="0" applyProtection="0"/>
    <xf numFmtId="43" fontId="33" fillId="0" borderId="2" applyFont="0" applyFill="0" applyBorder="0" applyAlignment="0" applyProtection="0"/>
    <xf numFmtId="43" fontId="33" fillId="0" borderId="2" applyFont="0" applyFill="0" applyBorder="0" applyAlignment="0" applyProtection="0"/>
    <xf numFmtId="43" fontId="27" fillId="0" borderId="2" applyFont="0" applyFill="0" applyBorder="0" applyAlignment="0" applyProtection="0"/>
    <xf numFmtId="43" fontId="27" fillId="0" borderId="2" applyFont="0" applyFill="0" applyBorder="0" applyAlignment="0" applyProtection="0"/>
    <xf numFmtId="43" fontId="27" fillId="0" borderId="2" applyFont="0" applyFill="0" applyBorder="0" applyAlignment="0" applyProtection="0"/>
    <xf numFmtId="0" fontId="53" fillId="0" borderId="2" applyNumberFormat="0" applyFill="0" applyBorder="0" applyAlignment="0" applyProtection="0"/>
    <xf numFmtId="0" fontId="54" fillId="0" borderId="2" applyNumberFormat="0" applyFill="0" applyBorder="0" applyAlignment="0" applyProtection="0"/>
    <xf numFmtId="0" fontId="55" fillId="0" borderId="39" applyNumberFormat="0" applyFill="0" applyAlignment="0" applyProtection="0"/>
    <xf numFmtId="0" fontId="56" fillId="0" borderId="40" applyNumberFormat="0" applyFill="0" applyAlignment="0" applyProtection="0"/>
    <xf numFmtId="0" fontId="57" fillId="0" borderId="41" applyNumberFormat="0" applyFill="0" applyAlignment="0" applyProtection="0"/>
    <xf numFmtId="0" fontId="57" fillId="0" borderId="2" applyNumberFormat="0" applyFill="0" applyBorder="0" applyAlignment="0" applyProtection="0"/>
    <xf numFmtId="0" fontId="58" fillId="0" borderId="2" applyNumberFormat="0" applyFill="0" applyBorder="0" applyAlignment="0" applyProtection="0"/>
    <xf numFmtId="0" fontId="59" fillId="0" borderId="42" applyNumberFormat="0" applyFill="0" applyAlignment="0" applyProtection="0"/>
    <xf numFmtId="43" fontId="16" fillId="0" borderId="2" applyFont="0" applyFill="0" applyBorder="0" applyAlignment="0" applyProtection="0"/>
    <xf numFmtId="0" fontId="16" fillId="0" borderId="2"/>
    <xf numFmtId="9" fontId="2" fillId="0" borderId="2" applyFont="0" applyFill="0" applyBorder="0" applyAlignment="0" applyProtection="0"/>
    <xf numFmtId="0" fontId="21" fillId="0" borderId="2"/>
    <xf numFmtId="0" fontId="65" fillId="0" borderId="2"/>
    <xf numFmtId="0" fontId="67" fillId="0" borderId="2"/>
    <xf numFmtId="44" fontId="18" fillId="0" borderId="2" applyFont="0" applyFill="0" applyBorder="0" applyAlignment="0" applyProtection="0"/>
    <xf numFmtId="0" fontId="1" fillId="0" borderId="2"/>
    <xf numFmtId="9" fontId="1" fillId="0" borderId="2" applyFont="0" applyFill="0" applyBorder="0" applyAlignment="0" applyProtection="0"/>
    <xf numFmtId="43" fontId="33" fillId="0" borderId="2" applyFont="0" applyFill="0" applyBorder="0" applyAlignment="0" applyProtection="0"/>
    <xf numFmtId="43" fontId="1" fillId="0" borderId="2" applyFont="0" applyFill="0" applyBorder="0" applyAlignment="0" applyProtection="0"/>
    <xf numFmtId="0" fontId="1" fillId="0" borderId="2"/>
    <xf numFmtId="43" fontId="16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36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36" fillId="0" borderId="2" applyFont="0" applyFill="0" applyBorder="0" applyAlignment="0" applyProtection="0"/>
    <xf numFmtId="44" fontId="1" fillId="0" borderId="2" applyFont="0" applyFill="0" applyBorder="0" applyAlignment="0" applyProtection="0"/>
    <xf numFmtId="0" fontId="1" fillId="0" borderId="2"/>
    <xf numFmtId="44" fontId="1" fillId="0" borderId="2" applyFont="0" applyFill="0" applyBorder="0" applyAlignment="0" applyProtection="0"/>
    <xf numFmtId="44" fontId="21" fillId="0" borderId="2" applyFont="0" applyFill="0" applyBorder="0" applyAlignment="0" applyProtection="0"/>
    <xf numFmtId="0" fontId="1" fillId="0" borderId="2"/>
    <xf numFmtId="43" fontId="27" fillId="0" borderId="2" applyFont="0" applyFill="0" applyBorder="0" applyAlignment="0" applyProtection="0"/>
    <xf numFmtId="0" fontId="1" fillId="0" borderId="2"/>
    <xf numFmtId="0" fontId="1" fillId="0" borderId="2"/>
    <xf numFmtId="0" fontId="1" fillId="0" borderId="2"/>
    <xf numFmtId="43" fontId="27" fillId="0" borderId="2" applyFont="0" applyFill="0" applyBorder="0" applyAlignment="0" applyProtection="0"/>
    <xf numFmtId="43" fontId="33" fillId="0" borderId="2" applyFont="0" applyFill="0" applyBorder="0" applyAlignment="0" applyProtection="0"/>
    <xf numFmtId="43" fontId="33" fillId="0" borderId="2" applyFont="0" applyFill="0" applyBorder="0" applyAlignment="0" applyProtection="0"/>
    <xf numFmtId="43" fontId="33" fillId="0" borderId="2" applyFont="0" applyFill="0" applyBorder="0" applyAlignment="0" applyProtection="0"/>
    <xf numFmtId="43" fontId="27" fillId="0" borderId="2" applyFont="0" applyFill="0" applyBorder="0" applyAlignment="0" applyProtection="0"/>
    <xf numFmtId="43" fontId="27" fillId="0" borderId="2" applyFont="0" applyFill="0" applyBorder="0" applyAlignment="0" applyProtection="0"/>
    <xf numFmtId="43" fontId="27" fillId="0" borderId="2" applyFont="0" applyFill="0" applyBorder="0" applyAlignment="0" applyProtection="0"/>
    <xf numFmtId="0" fontId="67" fillId="0" borderId="2"/>
    <xf numFmtId="43" fontId="16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69" fillId="0" borderId="0" applyFont="0" applyFill="0" applyBorder="0" applyAlignment="0" applyProtection="0"/>
  </cellStyleXfs>
  <cellXfs count="312">
    <xf numFmtId="0" fontId="0" fillId="0" borderId="0" xfId="0"/>
    <xf numFmtId="0" fontId="6" fillId="0" borderId="0" xfId="0" applyFont="1"/>
    <xf numFmtId="0" fontId="7" fillId="0" borderId="0" xfId="0" applyFont="1"/>
    <xf numFmtId="0" fontId="5" fillId="2" borderId="1" xfId="0" applyFont="1" applyFill="1" applyBorder="1"/>
    <xf numFmtId="0" fontId="5" fillId="0" borderId="0" xfId="0" applyFont="1"/>
    <xf numFmtId="14" fontId="5" fillId="0" borderId="0" xfId="0" applyNumberFormat="1" applyFont="1"/>
    <xf numFmtId="49" fontId="5" fillId="0" borderId="0" xfId="0" applyNumberFormat="1" applyFont="1"/>
    <xf numFmtId="165" fontId="5" fillId="0" borderId="0" xfId="0" applyNumberFormat="1" applyFont="1"/>
    <xf numFmtId="9" fontId="5" fillId="0" borderId="0" xfId="0" applyNumberFormat="1" applyFont="1"/>
    <xf numFmtId="166" fontId="5" fillId="0" borderId="0" xfId="0" applyNumberFormat="1" applyFont="1"/>
    <xf numFmtId="10" fontId="5" fillId="0" borderId="0" xfId="0" applyNumberFormat="1" applyFont="1"/>
    <xf numFmtId="0" fontId="8" fillId="0" borderId="0" xfId="0" applyFont="1" applyAlignment="1">
      <alignment vertical="center" wrapText="1"/>
    </xf>
    <xf numFmtId="0" fontId="11" fillId="0" borderId="0" xfId="0" applyFont="1" applyAlignment="1">
      <alignment horizontal="center" vertical="center" wrapText="1"/>
    </xf>
    <xf numFmtId="0" fontId="28" fillId="0" borderId="12" xfId="6" applyFont="1" applyBorder="1" applyAlignment="1">
      <alignment horizontal="center" vertical="center" wrapText="1"/>
    </xf>
    <xf numFmtId="4" fontId="28" fillId="0" borderId="12" xfId="6" applyNumberFormat="1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44" fontId="8" fillId="0" borderId="0" xfId="2" applyFont="1" applyAlignment="1">
      <alignment vertical="center" wrapText="1"/>
    </xf>
    <xf numFmtId="0" fontId="0" fillId="0" borderId="0" xfId="0" applyAlignment="1">
      <alignment vertical="center"/>
    </xf>
    <xf numFmtId="44" fontId="0" fillId="0" borderId="0" xfId="2" applyFont="1" applyAlignment="1">
      <alignment vertical="center"/>
    </xf>
    <xf numFmtId="0" fontId="0" fillId="0" borderId="0" xfId="0" applyAlignment="1">
      <alignment horizontal="center" vertical="center"/>
    </xf>
    <xf numFmtId="0" fontId="17" fillId="4" borderId="6" xfId="0" applyFont="1" applyFill="1" applyBorder="1" applyAlignment="1">
      <alignment horizontal="center" vertical="center" wrapText="1"/>
    </xf>
    <xf numFmtId="0" fontId="13" fillId="5" borderId="14" xfId="0" applyFont="1" applyFill="1" applyBorder="1" applyAlignment="1">
      <alignment horizontal="left" vertical="center" wrapText="1"/>
    </xf>
    <xf numFmtId="0" fontId="38" fillId="0" borderId="3" xfId="0" applyFont="1" applyBorder="1" applyAlignment="1">
      <alignment horizontal="center" vertical="center" wrapText="1"/>
    </xf>
    <xf numFmtId="0" fontId="38" fillId="0" borderId="13" xfId="0" applyFont="1" applyBorder="1" applyAlignment="1">
      <alignment horizontal="left" vertical="center" wrapText="1"/>
    </xf>
    <xf numFmtId="44" fontId="8" fillId="0" borderId="3" xfId="2" applyFont="1" applyFill="1" applyBorder="1" applyAlignment="1">
      <alignment horizontal="center" vertical="center" wrapText="1"/>
    </xf>
    <xf numFmtId="164" fontId="8" fillId="0" borderId="0" xfId="0" applyNumberFormat="1" applyFont="1" applyAlignment="1">
      <alignment horizontal="center" vertical="center" wrapText="1"/>
    </xf>
    <xf numFmtId="164" fontId="13" fillId="4" borderId="5" xfId="0" applyNumberFormat="1" applyFont="1" applyFill="1" applyBorder="1" applyAlignment="1">
      <alignment horizontal="center" vertical="center" wrapText="1"/>
    </xf>
    <xf numFmtId="164" fontId="0" fillId="0" borderId="0" xfId="0" applyNumberFormat="1" applyAlignment="1">
      <alignment vertical="center"/>
    </xf>
    <xf numFmtId="164" fontId="8" fillId="0" borderId="2" xfId="0" applyNumberFormat="1" applyFont="1" applyBorder="1" applyAlignment="1">
      <alignment vertical="center" wrapText="1"/>
    </xf>
    <xf numFmtId="0" fontId="28" fillId="0" borderId="12" xfId="6" applyFont="1" applyBorder="1" applyAlignment="1">
      <alignment horizontal="center" vertical="center"/>
    </xf>
    <xf numFmtId="0" fontId="28" fillId="0" borderId="16" xfId="6" applyFont="1" applyBorder="1" applyAlignment="1">
      <alignment horizontal="center" vertical="center" wrapText="1"/>
    </xf>
    <xf numFmtId="0" fontId="19" fillId="3" borderId="2" xfId="0" applyFont="1" applyFill="1" applyBorder="1" applyAlignment="1">
      <alignment horizontal="center"/>
    </xf>
    <xf numFmtId="0" fontId="37" fillId="3" borderId="2" xfId="0" applyFont="1" applyFill="1" applyBorder="1" applyAlignment="1">
      <alignment horizontal="center"/>
    </xf>
    <xf numFmtId="0" fontId="23" fillId="0" borderId="2" xfId="6" applyFont="1" applyAlignment="1">
      <alignment horizontal="center" vertical="center"/>
    </xf>
    <xf numFmtId="4" fontId="23" fillId="0" borderId="2" xfId="6" applyNumberFormat="1" applyFont="1" applyAlignment="1">
      <alignment horizontal="center" vertical="center"/>
    </xf>
    <xf numFmtId="44" fontId="26" fillId="4" borderId="3" xfId="2" applyFont="1" applyFill="1" applyBorder="1" applyAlignment="1">
      <alignment vertical="center"/>
    </xf>
    <xf numFmtId="0" fontId="3" fillId="0" borderId="2" xfId="5" applyFont="1" applyAlignment="1">
      <alignment horizontal="center" vertical="center"/>
    </xf>
    <xf numFmtId="0" fontId="23" fillId="0" borderId="2" xfId="6" applyFont="1" applyAlignment="1">
      <alignment horizontal="center" vertical="center" wrapText="1"/>
    </xf>
    <xf numFmtId="0" fontId="23" fillId="0" borderId="2" xfId="6" applyFont="1" applyAlignment="1">
      <alignment vertical="center"/>
    </xf>
    <xf numFmtId="0" fontId="3" fillId="0" borderId="2" xfId="5" applyFont="1"/>
    <xf numFmtId="0" fontId="18" fillId="0" borderId="2" xfId="0" applyFont="1" applyBorder="1"/>
    <xf numFmtId="0" fontId="18" fillId="3" borderId="2" xfId="0" applyFont="1" applyFill="1" applyBorder="1" applyAlignment="1">
      <alignment horizontal="center" vertical="center"/>
    </xf>
    <xf numFmtId="0" fontId="18" fillId="3" borderId="2" xfId="0" applyFont="1" applyFill="1" applyBorder="1"/>
    <xf numFmtId="0" fontId="18" fillId="3" borderId="0" xfId="0" applyFont="1" applyFill="1"/>
    <xf numFmtId="0" fontId="18" fillId="0" borderId="0" xfId="0" applyFont="1"/>
    <xf numFmtId="0" fontId="3" fillId="3" borderId="0" xfId="0" applyFont="1" applyFill="1"/>
    <xf numFmtId="44" fontId="27" fillId="4" borderId="3" xfId="2" applyFont="1" applyFill="1" applyBorder="1" applyAlignment="1">
      <alignment vertical="center"/>
    </xf>
    <xf numFmtId="0" fontId="18" fillId="0" borderId="2" xfId="0" applyFont="1" applyBorder="1" applyAlignment="1">
      <alignment horizontal="center" vertical="center"/>
    </xf>
    <xf numFmtId="0" fontId="18" fillId="0" borderId="0" xfId="0" applyFont="1" applyAlignment="1">
      <alignment horizontal="center"/>
    </xf>
    <xf numFmtId="0" fontId="18" fillId="0" borderId="3" xfId="0" applyFont="1" applyBorder="1"/>
    <xf numFmtId="44" fontId="26" fillId="4" borderId="11" xfId="2" applyFont="1" applyFill="1" applyBorder="1" applyAlignment="1">
      <alignment vertical="center"/>
    </xf>
    <xf numFmtId="0" fontId="29" fillId="0" borderId="3" xfId="6" applyFont="1" applyBorder="1" applyAlignment="1">
      <alignment horizontal="center" vertical="center"/>
    </xf>
    <xf numFmtId="44" fontId="8" fillId="0" borderId="9" xfId="2" applyFont="1" applyFill="1" applyBorder="1" applyAlignment="1">
      <alignment horizontal="center" vertical="center" wrapText="1"/>
    </xf>
    <xf numFmtId="44" fontId="41" fillId="0" borderId="0" xfId="2" applyFont="1" applyAlignment="1">
      <alignment vertical="center"/>
    </xf>
    <xf numFmtId="164" fontId="8" fillId="0" borderId="2" xfId="0" applyNumberFormat="1" applyFont="1" applyBorder="1" applyAlignment="1">
      <alignment horizontal="center" vertical="center" wrapText="1"/>
    </xf>
    <xf numFmtId="0" fontId="38" fillId="5" borderId="11" xfId="0" applyFont="1" applyFill="1" applyBorder="1" applyAlignment="1">
      <alignment vertical="center"/>
    </xf>
    <xf numFmtId="0" fontId="38" fillId="0" borderId="13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right" vertical="center" wrapText="1"/>
    </xf>
    <xf numFmtId="0" fontId="8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164" fontId="8" fillId="0" borderId="28" xfId="0" applyNumberFormat="1" applyFont="1" applyBorder="1" applyAlignment="1">
      <alignment horizontal="center" vertical="center" wrapText="1"/>
    </xf>
    <xf numFmtId="0" fontId="8" fillId="0" borderId="29" xfId="0" applyFont="1" applyBorder="1" applyAlignment="1">
      <alignment horizontal="center" vertical="center" wrapText="1"/>
    </xf>
    <xf numFmtId="0" fontId="9" fillId="0" borderId="43" xfId="0" applyFont="1" applyBorder="1" applyAlignment="1">
      <alignment horizontal="center" vertical="center" wrapText="1"/>
    </xf>
    <xf numFmtId="164" fontId="8" fillId="0" borderId="30" xfId="0" applyNumberFormat="1" applyFont="1" applyBorder="1" applyAlignment="1">
      <alignment horizontal="center" vertical="center" wrapText="1"/>
    </xf>
    <xf numFmtId="0" fontId="9" fillId="0" borderId="32" xfId="0" applyFont="1" applyBorder="1" applyAlignment="1">
      <alignment horizontal="center" vertical="center" wrapText="1"/>
    </xf>
    <xf numFmtId="164" fontId="6" fillId="0" borderId="30" xfId="0" applyNumberFormat="1" applyFont="1" applyBorder="1" applyAlignment="1">
      <alignment horizontal="center" vertical="center" wrapText="1"/>
    </xf>
    <xf numFmtId="164" fontId="11" fillId="0" borderId="30" xfId="0" applyNumberFormat="1" applyFont="1" applyBorder="1" applyAlignment="1">
      <alignment horizontal="center" vertical="center" wrapText="1"/>
    </xf>
    <xf numFmtId="164" fontId="11" fillId="0" borderId="33" xfId="0" applyNumberFormat="1" applyFont="1" applyBorder="1" applyAlignment="1">
      <alignment horizontal="center" vertical="center" wrapText="1"/>
    </xf>
    <xf numFmtId="2" fontId="8" fillId="0" borderId="3" xfId="0" applyNumberFormat="1" applyFont="1" applyBorder="1" applyAlignment="1">
      <alignment horizontal="center" vertical="center" wrapText="1"/>
    </xf>
    <xf numFmtId="0" fontId="0" fillId="0" borderId="2" xfId="0" applyBorder="1"/>
    <xf numFmtId="0" fontId="8" fillId="0" borderId="2" xfId="0" applyFont="1" applyBorder="1" applyAlignment="1">
      <alignment vertical="center" wrapText="1"/>
    </xf>
    <xf numFmtId="44" fontId="8" fillId="0" borderId="2" xfId="2" applyFont="1" applyBorder="1" applyAlignment="1">
      <alignment vertical="center" wrapText="1"/>
    </xf>
    <xf numFmtId="49" fontId="8" fillId="0" borderId="30" xfId="0" applyNumberFormat="1" applyFont="1" applyBorder="1" applyAlignment="1">
      <alignment horizontal="left" vertical="center" wrapText="1"/>
    </xf>
    <xf numFmtId="0" fontId="11" fillId="0" borderId="2" xfId="0" applyFont="1" applyBorder="1" applyAlignment="1">
      <alignment horizontal="center" vertical="center" wrapText="1"/>
    </xf>
    <xf numFmtId="0" fontId="11" fillId="4" borderId="44" xfId="0" applyFont="1" applyFill="1" applyBorder="1" applyAlignment="1">
      <alignment horizontal="center" vertical="center" wrapText="1"/>
    </xf>
    <xf numFmtId="0" fontId="11" fillId="4" borderId="12" xfId="0" applyFont="1" applyFill="1" applyBorder="1" applyAlignment="1">
      <alignment horizontal="center" vertical="center" wrapText="1"/>
    </xf>
    <xf numFmtId="44" fontId="11" fillId="4" borderId="12" xfId="2" applyFont="1" applyFill="1" applyBorder="1" applyAlignment="1">
      <alignment horizontal="center" vertical="center" wrapText="1"/>
    </xf>
    <xf numFmtId="44" fontId="11" fillId="4" borderId="45" xfId="2" applyFont="1" applyFill="1" applyBorder="1" applyAlignment="1">
      <alignment horizontal="center" vertical="center" wrapText="1"/>
    </xf>
    <xf numFmtId="0" fontId="60" fillId="3" borderId="30" xfId="0" applyFont="1" applyFill="1" applyBorder="1" applyAlignment="1">
      <alignment horizontal="center" vertical="center" wrapText="1"/>
    </xf>
    <xf numFmtId="164" fontId="60" fillId="3" borderId="30" xfId="0" applyNumberFormat="1" applyFont="1" applyFill="1" applyBorder="1" applyAlignment="1">
      <alignment horizontal="left" vertical="center"/>
    </xf>
    <xf numFmtId="164" fontId="60" fillId="3" borderId="30" xfId="0" applyNumberFormat="1" applyFont="1" applyFill="1" applyBorder="1" applyAlignment="1">
      <alignment horizontal="left" vertical="center" wrapText="1"/>
    </xf>
    <xf numFmtId="0" fontId="63" fillId="3" borderId="15" xfId="0" applyFont="1" applyFill="1" applyBorder="1" applyAlignment="1">
      <alignment vertical="center"/>
    </xf>
    <xf numFmtId="0" fontId="63" fillId="3" borderId="11" xfId="0" applyFont="1" applyFill="1" applyBorder="1" applyAlignment="1">
      <alignment vertical="center"/>
    </xf>
    <xf numFmtId="0" fontId="63" fillId="3" borderId="17" xfId="0" applyFont="1" applyFill="1" applyBorder="1" applyAlignment="1">
      <alignment vertical="center"/>
    </xf>
    <xf numFmtId="0" fontId="63" fillId="31" borderId="8" xfId="0" applyFont="1" applyFill="1" applyBorder="1" applyAlignment="1">
      <alignment horizontal="center" vertical="center"/>
    </xf>
    <xf numFmtId="0" fontId="63" fillId="31" borderId="3" xfId="0" applyFont="1" applyFill="1" applyBorder="1" applyAlignment="1">
      <alignment horizontal="center" vertical="center"/>
    </xf>
    <xf numFmtId="0" fontId="63" fillId="31" borderId="9" xfId="0" applyFont="1" applyFill="1" applyBorder="1" applyAlignment="1">
      <alignment horizontal="center" vertical="center"/>
    </xf>
    <xf numFmtId="9" fontId="63" fillId="4" borderId="3" xfId="21" applyNumberFormat="1" applyFont="1" applyFill="1" applyBorder="1" applyAlignment="1">
      <alignment horizontal="center" vertical="center"/>
    </xf>
    <xf numFmtId="9" fontId="63" fillId="4" borderId="9" xfId="21" applyNumberFormat="1" applyFont="1" applyFill="1" applyBorder="1" applyAlignment="1">
      <alignment horizontal="center" vertical="center"/>
    </xf>
    <xf numFmtId="44" fontId="62" fillId="0" borderId="3" xfId="2" applyFont="1" applyFill="1" applyBorder="1" applyAlignment="1">
      <alignment horizontal="left" vertical="center"/>
    </xf>
    <xf numFmtId="44" fontId="62" fillId="0" borderId="9" xfId="2" applyFont="1" applyFill="1" applyBorder="1" applyAlignment="1">
      <alignment horizontal="left" vertical="center"/>
    </xf>
    <xf numFmtId="44" fontId="63" fillId="0" borderId="19" xfId="2" applyFont="1" applyBorder="1" applyAlignment="1">
      <alignment horizontal="left" vertical="center"/>
    </xf>
    <xf numFmtId="169" fontId="16" fillId="0" borderId="11" xfId="1" applyNumberFormat="1" applyBorder="1" applyAlignment="1">
      <alignment horizontal="center" wrapText="1"/>
    </xf>
    <xf numFmtId="0" fontId="32" fillId="0" borderId="11" xfId="1" applyFont="1" applyBorder="1" applyAlignment="1">
      <alignment wrapText="1"/>
    </xf>
    <xf numFmtId="0" fontId="32" fillId="0" borderId="11" xfId="1" applyFont="1" applyBorder="1" applyAlignment="1">
      <alignment horizontal="center" wrapText="1"/>
    </xf>
    <xf numFmtId="4" fontId="31" fillId="0" borderId="11" xfId="1" applyNumberFormat="1" applyFont="1" applyBorder="1" applyAlignment="1">
      <alignment wrapText="1"/>
    </xf>
    <xf numFmtId="169" fontId="30" fillId="6" borderId="11" xfId="41" applyNumberFormat="1" applyFont="1" applyFill="1" applyBorder="1" applyAlignment="1">
      <alignment horizontal="center" wrapText="1"/>
    </xf>
    <xf numFmtId="0" fontId="34" fillId="6" borderId="11" xfId="41" applyFont="1" applyFill="1" applyBorder="1" applyAlignment="1">
      <alignment wrapText="1"/>
    </xf>
    <xf numFmtId="0" fontId="35" fillId="6" borderId="11" xfId="41" applyFont="1" applyFill="1" applyBorder="1" applyAlignment="1">
      <alignment horizontal="center"/>
    </xf>
    <xf numFmtId="4" fontId="31" fillId="6" borderId="11" xfId="41" applyNumberFormat="1" applyFont="1" applyFill="1" applyBorder="1" applyAlignment="1">
      <alignment horizontal="right"/>
    </xf>
    <xf numFmtId="0" fontId="30" fillId="7" borderId="11" xfId="41" applyFont="1" applyFill="1" applyBorder="1" applyAlignment="1">
      <alignment horizontal="center"/>
    </xf>
    <xf numFmtId="0" fontId="30" fillId="7" borderId="11" xfId="41" applyFont="1" applyFill="1" applyBorder="1" applyAlignment="1">
      <alignment horizontal="center" wrapText="1"/>
    </xf>
    <xf numFmtId="0" fontId="30" fillId="8" borderId="11" xfId="41" applyFont="1" applyFill="1" applyBorder="1" applyAlignment="1">
      <alignment horizontal="center" wrapText="1"/>
    </xf>
    <xf numFmtId="4" fontId="30" fillId="8" borderId="11" xfId="41" applyNumberFormat="1" applyFont="1" applyFill="1" applyBorder="1" applyAlignment="1">
      <alignment horizontal="right" wrapText="1"/>
    </xf>
    <xf numFmtId="0" fontId="10" fillId="0" borderId="29" xfId="0" applyFont="1" applyBorder="1" applyAlignment="1">
      <alignment horizontal="right" vertical="center" wrapText="1"/>
    </xf>
    <xf numFmtId="49" fontId="11" fillId="0" borderId="29" xfId="0" applyNumberFormat="1" applyFont="1" applyBorder="1" applyAlignment="1">
      <alignment horizontal="center" vertical="center" wrapText="1"/>
    </xf>
    <xf numFmtId="44" fontId="11" fillId="0" borderId="29" xfId="2" applyFont="1" applyBorder="1" applyAlignment="1">
      <alignment vertical="center" wrapText="1"/>
    </xf>
    <xf numFmtId="44" fontId="8" fillId="0" borderId="43" xfId="2" applyFont="1" applyBorder="1" applyAlignment="1">
      <alignment vertical="center" wrapText="1"/>
    </xf>
    <xf numFmtId="14" fontId="8" fillId="0" borderId="2" xfId="0" applyNumberFormat="1" applyFont="1" applyBorder="1" applyAlignment="1">
      <alignment horizontal="center" vertical="center" wrapText="1"/>
    </xf>
    <xf numFmtId="44" fontId="8" fillId="0" borderId="32" xfId="2" applyFont="1" applyBorder="1" applyAlignment="1">
      <alignment vertical="center" wrapText="1"/>
    </xf>
    <xf numFmtId="44" fontId="38" fillId="5" borderId="4" xfId="0" applyNumberFormat="1" applyFont="1" applyFill="1" applyBorder="1" applyAlignment="1">
      <alignment vertical="center"/>
    </xf>
    <xf numFmtId="0" fontId="18" fillId="0" borderId="0" xfId="0" applyFont="1" applyAlignment="1">
      <alignment horizontal="center" vertical="center"/>
    </xf>
    <xf numFmtId="44" fontId="27" fillId="0" borderId="3" xfId="2" applyFont="1" applyFill="1" applyBorder="1" applyAlignment="1">
      <alignment horizontal="left" vertical="center" wrapText="1"/>
    </xf>
    <xf numFmtId="0" fontId="0" fillId="0" borderId="3" xfId="0" applyBorder="1"/>
    <xf numFmtId="169" fontId="66" fillId="0" borderId="15" xfId="1" applyNumberFormat="1" applyFont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/>
    </xf>
    <xf numFmtId="0" fontId="3" fillId="3" borderId="2" xfId="0" applyFont="1" applyFill="1" applyBorder="1"/>
    <xf numFmtId="0" fontId="40" fillId="3" borderId="29" xfId="4" applyFont="1" applyFill="1" applyBorder="1" applyAlignment="1">
      <alignment horizontal="center" vertical="top"/>
    </xf>
    <xf numFmtId="0" fontId="37" fillId="3" borderId="29" xfId="0" applyFont="1" applyFill="1" applyBorder="1" applyAlignment="1">
      <alignment horizontal="center"/>
    </xf>
    <xf numFmtId="0" fontId="37" fillId="3" borderId="43" xfId="0" applyFont="1" applyFill="1" applyBorder="1" applyAlignment="1">
      <alignment horizontal="center" vertical="center"/>
    </xf>
    <xf numFmtId="0" fontId="24" fillId="3" borderId="30" xfId="4" applyFont="1" applyFill="1" applyBorder="1" applyAlignment="1">
      <alignment horizontal="center" vertical="center" wrapText="1"/>
    </xf>
    <xf numFmtId="0" fontId="37" fillId="3" borderId="32" xfId="0" applyFont="1" applyFill="1" applyBorder="1" applyAlignment="1">
      <alignment horizontal="center" vertical="center"/>
    </xf>
    <xf numFmtId="0" fontId="26" fillId="3" borderId="30" xfId="4" applyFont="1" applyFill="1" applyBorder="1" applyAlignment="1">
      <alignment horizontal="center" vertical="center" wrapText="1"/>
    </xf>
    <xf numFmtId="0" fontId="19" fillId="3" borderId="32" xfId="0" applyFont="1" applyFill="1" applyBorder="1" applyAlignment="1">
      <alignment horizontal="center" vertical="center"/>
    </xf>
    <xf numFmtId="0" fontId="25" fillId="3" borderId="30" xfId="4" applyFont="1" applyFill="1" applyBorder="1" applyAlignment="1">
      <alignment horizontal="center" vertical="center" wrapText="1"/>
    </xf>
    <xf numFmtId="0" fontId="28" fillId="0" borderId="47" xfId="6" applyFont="1" applyBorder="1" applyAlignment="1">
      <alignment horizontal="center" vertical="center" wrapText="1"/>
    </xf>
    <xf numFmtId="4" fontId="28" fillId="0" borderId="45" xfId="6" applyNumberFormat="1" applyFont="1" applyBorder="1" applyAlignment="1">
      <alignment horizontal="center" vertical="center" wrapText="1"/>
    </xf>
    <xf numFmtId="164" fontId="29" fillId="4" borderId="15" xfId="6" applyNumberFormat="1" applyFont="1" applyFill="1" applyBorder="1" applyAlignment="1">
      <alignment horizontal="center" vertical="center" wrapText="1"/>
    </xf>
    <xf numFmtId="2" fontId="29" fillId="4" borderId="4" xfId="6" applyNumberFormat="1" applyFont="1" applyFill="1" applyBorder="1" applyAlignment="1">
      <alignment horizontal="center" vertical="center"/>
    </xf>
    <xf numFmtId="164" fontId="18" fillId="0" borderId="8" xfId="0" applyNumberFormat="1" applyFont="1" applyBorder="1" applyAlignment="1">
      <alignment horizontal="center" vertical="center"/>
    </xf>
    <xf numFmtId="2" fontId="37" fillId="0" borderId="9" xfId="0" applyNumberFormat="1" applyFont="1" applyBorder="1" applyAlignment="1">
      <alignment horizontal="center" vertical="center"/>
    </xf>
    <xf numFmtId="164" fontId="18" fillId="0" borderId="48" xfId="0" applyNumberFormat="1" applyFont="1" applyBorder="1" applyAlignment="1">
      <alignment horizontal="center" vertical="center"/>
    </xf>
    <xf numFmtId="164" fontId="18" fillId="0" borderId="49" xfId="0" applyNumberFormat="1" applyFont="1" applyBorder="1" applyAlignment="1">
      <alignment horizontal="center" vertical="center"/>
    </xf>
    <xf numFmtId="169" fontId="30" fillId="6" borderId="2" xfId="41" applyNumberFormat="1" applyFont="1" applyFill="1" applyAlignment="1">
      <alignment horizontal="center" wrapText="1"/>
    </xf>
    <xf numFmtId="0" fontId="34" fillId="6" borderId="2" xfId="41" applyFont="1" applyFill="1" applyAlignment="1">
      <alignment wrapText="1"/>
    </xf>
    <xf numFmtId="0" fontId="35" fillId="6" borderId="2" xfId="41" applyFont="1" applyFill="1" applyAlignment="1">
      <alignment horizontal="center"/>
    </xf>
    <xf numFmtId="4" fontId="31" fillId="6" borderId="2" xfId="41" applyNumberFormat="1" applyFont="1" applyFill="1" applyAlignment="1">
      <alignment horizontal="right"/>
    </xf>
    <xf numFmtId="0" fontId="12" fillId="0" borderId="32" xfId="0" applyFont="1" applyBorder="1" applyAlignment="1">
      <alignment vertical="center"/>
    </xf>
    <xf numFmtId="165" fontId="11" fillId="0" borderId="2" xfId="0" applyNumberFormat="1" applyFont="1" applyBorder="1" applyAlignment="1">
      <alignment vertical="center" wrapText="1"/>
    </xf>
    <xf numFmtId="164" fontId="13" fillId="31" borderId="15" xfId="0" applyNumberFormat="1" applyFont="1" applyFill="1" applyBorder="1" applyAlignment="1">
      <alignment horizontal="center" vertical="center" wrapText="1"/>
    </xf>
    <xf numFmtId="0" fontId="38" fillId="5" borderId="15" xfId="0" applyFont="1" applyFill="1" applyBorder="1" applyAlignment="1">
      <alignment horizontal="center" vertical="center"/>
    </xf>
    <xf numFmtId="0" fontId="11" fillId="0" borderId="0" xfId="0" applyFont="1" applyAlignment="1">
      <alignment vertical="center" wrapText="1"/>
    </xf>
    <xf numFmtId="0" fontId="37" fillId="0" borderId="0" xfId="0" applyFont="1" applyAlignment="1">
      <alignment vertical="center"/>
    </xf>
    <xf numFmtId="0" fontId="13" fillId="32" borderId="15" xfId="0" applyFont="1" applyFill="1" applyBorder="1" applyAlignment="1">
      <alignment horizontal="center" vertical="center"/>
    </xf>
    <xf numFmtId="0" fontId="13" fillId="32" borderId="11" xfId="0" applyFont="1" applyFill="1" applyBorder="1" applyAlignment="1">
      <alignment vertical="center"/>
    </xf>
    <xf numFmtId="44" fontId="13" fillId="32" borderId="4" xfId="0" applyNumberFormat="1" applyFont="1" applyFill="1" applyBorder="1" applyAlignment="1">
      <alignment vertical="center"/>
    </xf>
    <xf numFmtId="164" fontId="39" fillId="31" borderId="47" xfId="0" applyNumberFormat="1" applyFont="1" applyFill="1" applyBorder="1" applyAlignment="1">
      <alignment vertical="center"/>
    </xf>
    <xf numFmtId="164" fontId="39" fillId="31" borderId="50" xfId="0" applyNumberFormat="1" applyFont="1" applyFill="1" applyBorder="1" applyAlignment="1">
      <alignment vertical="center"/>
    </xf>
    <xf numFmtId="164" fontId="39" fillId="31" borderId="51" xfId="0" applyNumberFormat="1" applyFont="1" applyFill="1" applyBorder="1" applyAlignment="1">
      <alignment vertical="center"/>
    </xf>
    <xf numFmtId="166" fontId="14" fillId="32" borderId="50" xfId="0" applyNumberFormat="1" applyFont="1" applyFill="1" applyBorder="1" applyAlignment="1">
      <alignment horizontal="center" vertical="center" wrapText="1"/>
    </xf>
    <xf numFmtId="44" fontId="68" fillId="32" borderId="45" xfId="2" applyFont="1" applyFill="1" applyBorder="1" applyAlignment="1">
      <alignment horizontal="right" vertical="center" wrapText="1"/>
    </xf>
    <xf numFmtId="44" fontId="11" fillId="31" borderId="7" xfId="2" applyFont="1" applyFill="1" applyBorder="1" applyAlignment="1">
      <alignment horizontal="right" vertical="center" wrapText="1"/>
    </xf>
    <xf numFmtId="166" fontId="14" fillId="31" borderId="8" xfId="0" applyNumberFormat="1" applyFont="1" applyFill="1" applyBorder="1" applyAlignment="1">
      <alignment horizontal="left" vertical="center" wrapText="1"/>
    </xf>
    <xf numFmtId="44" fontId="8" fillId="31" borderId="9" xfId="2" applyFont="1" applyFill="1" applyBorder="1" applyAlignment="1">
      <alignment horizontal="right" vertical="center" wrapText="1"/>
    </xf>
    <xf numFmtId="44" fontId="11" fillId="32" borderId="20" xfId="2" applyFont="1" applyFill="1" applyBorder="1" applyAlignment="1">
      <alignment horizontal="right" vertical="center" wrapText="1"/>
    </xf>
    <xf numFmtId="10" fontId="15" fillId="32" borderId="12" xfId="143" applyNumberFormat="1" applyFont="1" applyFill="1" applyBorder="1" applyAlignment="1">
      <alignment horizontal="center" vertical="center" wrapText="1"/>
    </xf>
    <xf numFmtId="10" fontId="15" fillId="32" borderId="50" xfId="143" applyNumberFormat="1" applyFont="1" applyFill="1" applyBorder="1" applyAlignment="1">
      <alignment horizontal="center" vertical="center" wrapText="1"/>
    </xf>
    <xf numFmtId="0" fontId="30" fillId="7" borderId="11" xfId="0" applyFont="1" applyFill="1" applyBorder="1" applyAlignment="1">
      <alignment horizontal="center" wrapText="1"/>
    </xf>
    <xf numFmtId="0" fontId="30" fillId="8" borderId="11" xfId="0" applyFont="1" applyFill="1" applyBorder="1" applyAlignment="1">
      <alignment horizontal="center" wrapText="1"/>
    </xf>
    <xf numFmtId="4" fontId="30" fillId="8" borderId="11" xfId="0" applyNumberFormat="1" applyFont="1" applyFill="1" applyBorder="1" applyAlignment="1">
      <alignment horizontal="right" wrapText="1"/>
    </xf>
    <xf numFmtId="169" fontId="30" fillId="7" borderId="11" xfId="0" applyNumberFormat="1" applyFont="1" applyFill="1" applyBorder="1" applyAlignment="1">
      <alignment horizontal="center" wrapText="1"/>
    </xf>
    <xf numFmtId="0" fontId="34" fillId="8" borderId="11" xfId="0" applyFont="1" applyFill="1" applyBorder="1" applyAlignment="1">
      <alignment wrapText="1"/>
    </xf>
    <xf numFmtId="0" fontId="34" fillId="8" borderId="11" xfId="0" applyFont="1" applyFill="1" applyBorder="1" applyAlignment="1">
      <alignment horizontal="center" wrapText="1"/>
    </xf>
    <xf numFmtId="4" fontId="70" fillId="6" borderId="11" xfId="0" applyNumberFormat="1" applyFont="1" applyFill="1" applyBorder="1" applyAlignment="1">
      <alignment horizontal="right" wrapText="1"/>
    </xf>
    <xf numFmtId="169" fontId="0" fillId="0" borderId="11" xfId="1" applyNumberFormat="1" applyFont="1" applyBorder="1" applyAlignment="1">
      <alignment horizontal="center" wrapText="1"/>
    </xf>
    <xf numFmtId="4" fontId="31" fillId="0" borderId="11" xfId="1" applyNumberFormat="1" applyFont="1" applyBorder="1" applyAlignment="1">
      <alignment horizontal="right" wrapText="1"/>
    </xf>
    <xf numFmtId="169" fontId="0" fillId="0" borderId="2" xfId="1" applyNumberFormat="1" applyFont="1" applyAlignment="1">
      <alignment horizontal="center" wrapText="1"/>
    </xf>
    <xf numFmtId="0" fontId="32" fillId="0" borderId="2" xfId="1" applyFont="1" applyAlignment="1">
      <alignment wrapText="1"/>
    </xf>
    <xf numFmtId="0" fontId="32" fillId="0" borderId="2" xfId="1" applyFont="1" applyAlignment="1">
      <alignment horizontal="center" wrapText="1"/>
    </xf>
    <xf numFmtId="4" fontId="31" fillId="0" borderId="2" xfId="1" applyNumberFormat="1" applyFont="1" applyAlignment="1">
      <alignment horizontal="right" wrapText="1"/>
    </xf>
    <xf numFmtId="169" fontId="0" fillId="0" borderId="10" xfId="1" applyNumberFormat="1" applyFont="1" applyBorder="1" applyAlignment="1">
      <alignment horizontal="center" wrapText="1"/>
    </xf>
    <xf numFmtId="0" fontId="32" fillId="0" borderId="10" xfId="1" applyFont="1" applyBorder="1" applyAlignment="1">
      <alignment wrapText="1"/>
    </xf>
    <xf numFmtId="0" fontId="32" fillId="0" borderId="10" xfId="1" applyFont="1" applyBorder="1" applyAlignment="1">
      <alignment horizontal="center" wrapText="1"/>
    </xf>
    <xf numFmtId="4" fontId="31" fillId="0" borderId="10" xfId="1" applyNumberFormat="1" applyFont="1" applyBorder="1" applyAlignment="1">
      <alignment horizontal="right" wrapText="1"/>
    </xf>
    <xf numFmtId="169" fontId="30" fillId="6" borderId="11" xfId="0" applyNumberFormat="1" applyFont="1" applyFill="1" applyBorder="1" applyAlignment="1">
      <alignment horizontal="center" wrapText="1"/>
    </xf>
    <xf numFmtId="0" fontId="34" fillId="6" borderId="11" xfId="0" applyFont="1" applyFill="1" applyBorder="1" applyAlignment="1">
      <alignment wrapText="1"/>
    </xf>
    <xf numFmtId="0" fontId="34" fillId="6" borderId="11" xfId="0" applyFont="1" applyFill="1" applyBorder="1" applyAlignment="1">
      <alignment horizontal="center" wrapText="1"/>
    </xf>
    <xf numFmtId="164" fontId="18" fillId="0" borderId="53" xfId="0" applyNumberFormat="1" applyFont="1" applyBorder="1" applyAlignment="1">
      <alignment horizontal="center" vertical="center"/>
    </xf>
    <xf numFmtId="0" fontId="29" fillId="0" borderId="54" xfId="6" applyFont="1" applyBorder="1" applyAlignment="1">
      <alignment vertical="center"/>
    </xf>
    <xf numFmtId="0" fontId="29" fillId="0" borderId="54" xfId="6" applyFont="1" applyBorder="1" applyAlignment="1">
      <alignment horizontal="center" vertical="center"/>
    </xf>
    <xf numFmtId="4" fontId="29" fillId="0" borderId="54" xfId="6" applyNumberFormat="1" applyFont="1" applyBorder="1" applyAlignment="1">
      <alignment horizontal="center" vertical="center"/>
    </xf>
    <xf numFmtId="0" fontId="29" fillId="0" borderId="55" xfId="6" applyFont="1" applyBorder="1" applyAlignment="1">
      <alignment horizontal="center" vertical="center"/>
    </xf>
    <xf numFmtId="0" fontId="29" fillId="0" borderId="56" xfId="6" applyFont="1" applyBorder="1" applyAlignment="1">
      <alignment vertical="center"/>
    </xf>
    <xf numFmtId="0" fontId="29" fillId="0" borderId="56" xfId="6" applyFont="1" applyBorder="1" applyAlignment="1">
      <alignment horizontal="center" vertical="center"/>
    </xf>
    <xf numFmtId="4" fontId="29" fillId="0" borderId="56" xfId="6" applyNumberFormat="1" applyFont="1" applyBorder="1" applyAlignment="1">
      <alignment horizontal="center" vertical="center"/>
    </xf>
    <xf numFmtId="164" fontId="18" fillId="0" borderId="58" xfId="0" applyNumberFormat="1" applyFont="1" applyBorder="1" applyAlignment="1">
      <alignment horizontal="center" vertical="center"/>
    </xf>
    <xf numFmtId="0" fontId="29" fillId="0" borderId="59" xfId="6" applyFont="1" applyBorder="1" applyAlignment="1">
      <alignment vertical="center"/>
    </xf>
    <xf numFmtId="0" fontId="29" fillId="0" borderId="59" xfId="6" applyFont="1" applyBorder="1" applyAlignment="1">
      <alignment horizontal="center" vertical="center"/>
    </xf>
    <xf numFmtId="4" fontId="29" fillId="0" borderId="59" xfId="6" applyNumberFormat="1" applyFont="1" applyBorder="1" applyAlignment="1">
      <alignment horizontal="center" vertical="center"/>
    </xf>
    <xf numFmtId="2" fontId="23" fillId="0" borderId="57" xfId="6" applyNumberFormat="1" applyFont="1" applyBorder="1" applyAlignment="1">
      <alignment horizontal="center" vertical="center"/>
    </xf>
    <xf numFmtId="0" fontId="23" fillId="0" borderId="56" xfId="6" applyFont="1" applyBorder="1" applyAlignment="1">
      <alignment vertical="center"/>
    </xf>
    <xf numFmtId="4" fontId="23" fillId="0" borderId="56" xfId="6" applyNumberFormat="1" applyFont="1" applyBorder="1" applyAlignment="1">
      <alignment horizontal="center" vertical="center"/>
    </xf>
    <xf numFmtId="2" fontId="23" fillId="0" borderId="56" xfId="6" applyNumberFormat="1" applyFont="1" applyBorder="1" applyAlignment="1">
      <alignment horizontal="center" vertical="center"/>
    </xf>
    <xf numFmtId="4" fontId="23" fillId="0" borderId="60" xfId="6" applyNumberFormat="1" applyFont="1" applyBorder="1" applyAlignment="1">
      <alignment horizontal="center" vertical="center"/>
    </xf>
    <xf numFmtId="4" fontId="29" fillId="0" borderId="60" xfId="6" applyNumberFormat="1" applyFont="1" applyBorder="1" applyAlignment="1">
      <alignment horizontal="center" vertical="center"/>
    </xf>
    <xf numFmtId="0" fontId="29" fillId="0" borderId="60" xfId="6" applyFont="1" applyBorder="1" applyAlignment="1">
      <alignment horizontal="center" vertical="center"/>
    </xf>
    <xf numFmtId="164" fontId="13" fillId="31" borderId="10" xfId="0" applyNumberFormat="1" applyFont="1" applyFill="1" applyBorder="1" applyAlignment="1">
      <alignment vertical="center" wrapText="1"/>
    </xf>
    <xf numFmtId="44" fontId="13" fillId="31" borderId="10" xfId="2" applyFont="1" applyFill="1" applyBorder="1" applyAlignment="1">
      <alignment vertical="center" wrapText="1"/>
    </xf>
    <xf numFmtId="2" fontId="23" fillId="0" borderId="60" xfId="6" applyNumberFormat="1" applyFont="1" applyBorder="1" applyAlignment="1">
      <alignment horizontal="center" vertical="center"/>
    </xf>
    <xf numFmtId="164" fontId="18" fillId="0" borderId="61" xfId="0" applyNumberFormat="1" applyFont="1" applyBorder="1" applyAlignment="1">
      <alignment horizontal="center" vertical="center"/>
    </xf>
    <xf numFmtId="164" fontId="29" fillId="33" borderId="15" xfId="6" applyNumberFormat="1" applyFont="1" applyFill="1" applyBorder="1" applyAlignment="1">
      <alignment horizontal="center" vertical="center" wrapText="1"/>
    </xf>
    <xf numFmtId="44" fontId="27" fillId="33" borderId="3" xfId="2" applyFont="1" applyFill="1" applyBorder="1" applyAlignment="1">
      <alignment vertical="center"/>
    </xf>
    <xf numFmtId="44" fontId="26" fillId="33" borderId="11" xfId="2" applyFont="1" applyFill="1" applyBorder="1" applyAlignment="1">
      <alignment vertical="center"/>
    </xf>
    <xf numFmtId="44" fontId="26" fillId="33" borderId="3" xfId="2" applyFont="1" applyFill="1" applyBorder="1" applyAlignment="1">
      <alignment vertical="center"/>
    </xf>
    <xf numFmtId="2" fontId="29" fillId="33" borderId="4" xfId="6" applyNumberFormat="1" applyFont="1" applyFill="1" applyBorder="1" applyAlignment="1">
      <alignment horizontal="center" vertical="center"/>
    </xf>
    <xf numFmtId="164" fontId="23" fillId="33" borderId="15" xfId="6" applyNumberFormat="1" applyFont="1" applyFill="1" applyBorder="1" applyAlignment="1">
      <alignment horizontal="center" vertical="center" wrapText="1"/>
    </xf>
    <xf numFmtId="44" fontId="71" fillId="0" borderId="2" xfId="2" applyFont="1" applyBorder="1" applyAlignment="1">
      <alignment vertical="center" wrapText="1"/>
    </xf>
    <xf numFmtId="0" fontId="72" fillId="0" borderId="0" xfId="0" applyFont="1" applyAlignment="1">
      <alignment horizontal="left" vertical="center" wrapText="1"/>
    </xf>
    <xf numFmtId="9" fontId="72" fillId="0" borderId="0" xfId="143" applyFont="1" applyAlignment="1">
      <alignment horizontal="left" vertical="center" wrapText="1"/>
    </xf>
    <xf numFmtId="0" fontId="73" fillId="0" borderId="0" xfId="0" applyFont="1" applyAlignment="1">
      <alignment horizontal="left" vertical="center"/>
    </xf>
    <xf numFmtId="9" fontId="72" fillId="0" borderId="0" xfId="143" applyFont="1" applyFill="1" applyAlignment="1">
      <alignment horizontal="left" vertical="center" wrapText="1"/>
    </xf>
    <xf numFmtId="10" fontId="8" fillId="0" borderId="2" xfId="0" applyNumberFormat="1" applyFont="1" applyBorder="1" applyAlignment="1">
      <alignment vertical="center" wrapText="1"/>
    </xf>
    <xf numFmtId="44" fontId="11" fillId="0" borderId="2" xfId="2" applyFont="1" applyBorder="1" applyAlignment="1">
      <alignment vertical="center" wrapText="1"/>
    </xf>
    <xf numFmtId="10" fontId="64" fillId="0" borderId="3" xfId="23" applyNumberFormat="1" applyFont="1" applyFill="1" applyBorder="1" applyAlignment="1">
      <alignment horizontal="right" vertical="center"/>
    </xf>
    <xf numFmtId="0" fontId="0" fillId="0" borderId="0" xfId="0" applyAlignment="1">
      <alignment horizontal="center"/>
    </xf>
    <xf numFmtId="0" fontId="60" fillId="3" borderId="2" xfId="0" applyFont="1" applyFill="1" applyBorder="1" applyAlignment="1">
      <alignment horizontal="center" vertical="center" wrapText="1"/>
    </xf>
    <xf numFmtId="9" fontId="0" fillId="0" borderId="0" xfId="0" applyNumberFormat="1" applyAlignment="1">
      <alignment horizontal="center"/>
    </xf>
    <xf numFmtId="44" fontId="63" fillId="0" borderId="20" xfId="2" applyFont="1" applyBorder="1" applyAlignment="1">
      <alignment horizontal="left" vertical="center"/>
    </xf>
    <xf numFmtId="0" fontId="60" fillId="0" borderId="0" xfId="0" applyFont="1" applyAlignment="1">
      <alignment horizontal="center" vertical="center" wrapText="1"/>
    </xf>
    <xf numFmtId="169" fontId="61" fillId="0" borderId="15" xfId="1" applyNumberFormat="1" applyFont="1" applyBorder="1" applyAlignment="1">
      <alignment horizontal="center" vertical="center" wrapText="1"/>
    </xf>
    <xf numFmtId="0" fontId="74" fillId="0" borderId="3" xfId="0" applyFont="1" applyBorder="1" applyAlignment="1">
      <alignment horizontal="center" vertical="center" wrapText="1"/>
    </xf>
    <xf numFmtId="0" fontId="74" fillId="0" borderId="13" xfId="0" applyFont="1" applyBorder="1" applyAlignment="1">
      <alignment horizontal="left" vertical="center" wrapText="1"/>
    </xf>
    <xf numFmtId="0" fontId="74" fillId="0" borderId="13" xfId="0" applyFont="1" applyBorder="1" applyAlignment="1">
      <alignment horizontal="center" vertical="center" wrapText="1"/>
    </xf>
    <xf numFmtId="2" fontId="61" fillId="0" borderId="3" xfId="0" applyNumberFormat="1" applyFont="1" applyBorder="1" applyAlignment="1">
      <alignment horizontal="center" vertical="center" wrapText="1"/>
    </xf>
    <xf numFmtId="44" fontId="61" fillId="0" borderId="3" xfId="2" applyFont="1" applyFill="1" applyBorder="1" applyAlignment="1">
      <alignment horizontal="center" vertical="center" wrapText="1"/>
    </xf>
    <xf numFmtId="44" fontId="61" fillId="0" borderId="9" xfId="2" applyFont="1" applyFill="1" applyBorder="1" applyAlignment="1">
      <alignment horizontal="center" vertical="center" wrapText="1"/>
    </xf>
    <xf numFmtId="0" fontId="61" fillId="0" borderId="0" xfId="0" applyFont="1" applyAlignment="1">
      <alignment vertical="center" wrapText="1"/>
    </xf>
    <xf numFmtId="9" fontId="75" fillId="0" borderId="0" xfId="143" applyFont="1" applyFill="1" applyAlignment="1">
      <alignment horizontal="left" vertical="center" wrapText="1"/>
    </xf>
    <xf numFmtId="0" fontId="76" fillId="0" borderId="0" xfId="0" applyFont="1" applyAlignment="1">
      <alignment vertical="center"/>
    </xf>
    <xf numFmtId="2" fontId="61" fillId="0" borderId="0" xfId="0" applyNumberFormat="1" applyFont="1" applyAlignment="1">
      <alignment vertical="center" wrapText="1"/>
    </xf>
    <xf numFmtId="0" fontId="77" fillId="0" borderId="0" xfId="0" applyFont="1" applyAlignment="1">
      <alignment vertical="center"/>
    </xf>
    <xf numFmtId="44" fontId="13" fillId="31" borderId="62" xfId="2" applyFont="1" applyFill="1" applyBorder="1" applyAlignment="1">
      <alignment vertical="center" wrapText="1"/>
    </xf>
    <xf numFmtId="0" fontId="8" fillId="31" borderId="2" xfId="0" applyFont="1" applyFill="1" applyBorder="1" applyAlignment="1">
      <alignment vertical="center" wrapText="1"/>
    </xf>
    <xf numFmtId="0" fontId="24" fillId="3" borderId="2" xfId="4" applyFont="1" applyFill="1" applyAlignment="1">
      <alignment horizontal="center" vertical="center" wrapText="1"/>
    </xf>
    <xf numFmtId="0" fontId="26" fillId="3" borderId="2" xfId="4" applyFont="1" applyFill="1" applyAlignment="1">
      <alignment horizontal="left" vertical="center" wrapText="1"/>
    </xf>
    <xf numFmtId="0" fontId="26" fillId="3" borderId="2" xfId="4" applyFont="1" applyFill="1" applyAlignment="1">
      <alignment vertical="center" wrapText="1"/>
    </xf>
    <xf numFmtId="0" fontId="26" fillId="3" borderId="2" xfId="4" applyFont="1" applyFill="1" applyAlignment="1">
      <alignment horizontal="left" vertical="top" wrapText="1"/>
    </xf>
    <xf numFmtId="0" fontId="26" fillId="3" borderId="2" xfId="4" applyFont="1" applyFill="1" applyAlignment="1">
      <alignment horizontal="left" vertical="center"/>
    </xf>
    <xf numFmtId="0" fontId="25" fillId="3" borderId="2" xfId="4" applyFont="1" applyFill="1" applyAlignment="1">
      <alignment horizontal="left" vertical="center" wrapText="1"/>
    </xf>
    <xf numFmtId="0" fontId="25" fillId="3" borderId="2" xfId="4" applyFont="1" applyFill="1" applyAlignment="1">
      <alignment horizontal="left" vertical="center"/>
    </xf>
    <xf numFmtId="0" fontId="25" fillId="3" borderId="2" xfId="4" applyFont="1" applyFill="1" applyAlignment="1">
      <alignment horizontal="center" vertical="center" wrapText="1"/>
    </xf>
    <xf numFmtId="164" fontId="18" fillId="0" borderId="63" xfId="0" applyNumberFormat="1" applyFont="1" applyBorder="1" applyAlignment="1">
      <alignment horizontal="center" vertical="center"/>
    </xf>
    <xf numFmtId="0" fontId="29" fillId="0" borderId="64" xfId="6" applyFont="1" applyBorder="1" applyAlignment="1">
      <alignment vertical="center"/>
    </xf>
    <xf numFmtId="0" fontId="29" fillId="0" borderId="64" xfId="6" applyFont="1" applyBorder="1" applyAlignment="1">
      <alignment horizontal="center" vertical="center"/>
    </xf>
    <xf numFmtId="4" fontId="29" fillId="0" borderId="64" xfId="6" applyNumberFormat="1" applyFont="1" applyBorder="1" applyAlignment="1">
      <alignment horizontal="center" vertical="center"/>
    </xf>
    <xf numFmtId="2" fontId="23" fillId="0" borderId="65" xfId="6" applyNumberFormat="1" applyFont="1" applyBorder="1" applyAlignment="1">
      <alignment horizontal="center" vertical="center"/>
    </xf>
    <xf numFmtId="0" fontId="26" fillId="3" borderId="2" xfId="4" applyFont="1" applyFill="1" applyAlignment="1">
      <alignment horizontal="left" vertical="center" wrapText="1"/>
    </xf>
    <xf numFmtId="0" fontId="40" fillId="3" borderId="28" xfId="4" applyFont="1" applyFill="1" applyBorder="1" applyAlignment="1">
      <alignment horizontal="center" vertical="top"/>
    </xf>
    <xf numFmtId="0" fontId="40" fillId="3" borderId="29" xfId="4" applyFont="1" applyFill="1" applyBorder="1" applyAlignment="1">
      <alignment horizontal="center" vertical="top"/>
    </xf>
    <xf numFmtId="0" fontId="24" fillId="3" borderId="30" xfId="4" applyFont="1" applyFill="1" applyBorder="1" applyAlignment="1">
      <alignment horizontal="center" vertical="center" wrapText="1"/>
    </xf>
    <xf numFmtId="0" fontId="24" fillId="3" borderId="2" xfId="4" applyFont="1" applyFill="1" applyAlignment="1">
      <alignment horizontal="center" vertical="center" wrapText="1"/>
    </xf>
    <xf numFmtId="0" fontId="24" fillId="3" borderId="32" xfId="4" applyFont="1" applyFill="1" applyBorder="1" applyAlignment="1">
      <alignment horizontal="center" vertical="center" wrapText="1"/>
    </xf>
    <xf numFmtId="39" fontId="24" fillId="3" borderId="30" xfId="4" applyNumberFormat="1" applyFont="1" applyFill="1" applyBorder="1" applyAlignment="1">
      <alignment horizontal="center" vertical="center" wrapText="1"/>
    </xf>
    <xf numFmtId="0" fontId="13" fillId="32" borderId="11" xfId="0" applyFont="1" applyFill="1" applyBorder="1" applyAlignment="1">
      <alignment horizontal="left" vertical="center"/>
    </xf>
    <xf numFmtId="0" fontId="38" fillId="5" borderId="11" xfId="0" applyFont="1" applyFill="1" applyBorder="1" applyAlignment="1">
      <alignment horizontal="left" vertical="center"/>
    </xf>
    <xf numFmtId="166" fontId="14" fillId="32" borderId="47" xfId="0" applyNumberFormat="1" applyFont="1" applyFill="1" applyBorder="1" applyAlignment="1">
      <alignment horizontal="center" vertical="center" wrapText="1"/>
    </xf>
    <xf numFmtId="166" fontId="14" fillId="32" borderId="50" xfId="0" applyNumberFormat="1" applyFont="1" applyFill="1" applyBorder="1" applyAlignment="1">
      <alignment horizontal="center" vertical="center" wrapText="1"/>
    </xf>
    <xf numFmtId="166" fontId="14" fillId="32" borderId="16" xfId="0" applyNumberFormat="1" applyFont="1" applyFill="1" applyBorder="1" applyAlignment="1">
      <alignment horizontal="center" vertical="center" wrapText="1"/>
    </xf>
    <xf numFmtId="0" fontId="11" fillId="0" borderId="29" xfId="0" applyFont="1" applyBorder="1" applyAlignment="1">
      <alignment horizontal="left" vertical="center" wrapText="1"/>
    </xf>
    <xf numFmtId="0" fontId="12" fillId="0" borderId="43" xfId="0" applyFont="1" applyBorder="1" applyAlignment="1">
      <alignment vertical="center"/>
    </xf>
    <xf numFmtId="165" fontId="11" fillId="0" borderId="2" xfId="0" applyNumberFormat="1" applyFont="1" applyBorder="1" applyAlignment="1">
      <alignment horizontal="center" vertical="center" wrapText="1"/>
    </xf>
    <xf numFmtId="0" fontId="12" fillId="0" borderId="32" xfId="0" applyFont="1" applyBorder="1" applyAlignment="1">
      <alignment horizontal="center" vertical="center"/>
    </xf>
    <xf numFmtId="0" fontId="11" fillId="0" borderId="33" xfId="0" applyFont="1" applyBorder="1" applyAlignment="1">
      <alignment horizontal="center" vertical="center" wrapText="1"/>
    </xf>
    <xf numFmtId="0" fontId="11" fillId="0" borderId="52" xfId="0" applyFont="1" applyBorder="1" applyAlignment="1">
      <alignment horizontal="center" vertical="center" wrapText="1"/>
    </xf>
    <xf numFmtId="164" fontId="39" fillId="31" borderId="5" xfId="0" applyNumberFormat="1" applyFont="1" applyFill="1" applyBorder="1" applyAlignment="1">
      <alignment horizontal="right" vertical="center"/>
    </xf>
    <xf numFmtId="164" fontId="39" fillId="31" borderId="6" xfId="0" applyNumberFormat="1" applyFont="1" applyFill="1" applyBorder="1" applyAlignment="1">
      <alignment horizontal="right" vertical="center"/>
    </xf>
    <xf numFmtId="164" fontId="39" fillId="31" borderId="14" xfId="0" applyNumberFormat="1" applyFont="1" applyFill="1" applyBorder="1" applyAlignment="1">
      <alignment horizontal="right" vertical="center"/>
    </xf>
    <xf numFmtId="164" fontId="39" fillId="31" borderId="8" xfId="0" applyNumberFormat="1" applyFont="1" applyFill="1" applyBorder="1" applyAlignment="1">
      <alignment horizontal="right" vertical="center"/>
    </xf>
    <xf numFmtId="164" fontId="39" fillId="31" borderId="3" xfId="0" applyNumberFormat="1" applyFont="1" applyFill="1" applyBorder="1" applyAlignment="1">
      <alignment horizontal="right" vertical="center"/>
    </xf>
    <xf numFmtId="164" fontId="39" fillId="31" borderId="13" xfId="0" applyNumberFormat="1" applyFont="1" applyFill="1" applyBorder="1" applyAlignment="1">
      <alignment horizontal="right" vertical="center"/>
    </xf>
    <xf numFmtId="164" fontId="39" fillId="31" borderId="18" xfId="0" applyNumberFormat="1" applyFont="1" applyFill="1" applyBorder="1" applyAlignment="1">
      <alignment horizontal="right" vertical="center"/>
    </xf>
    <xf numFmtId="164" fontId="39" fillId="31" borderId="19" xfId="0" applyNumberFormat="1" applyFont="1" applyFill="1" applyBorder="1" applyAlignment="1">
      <alignment horizontal="right" vertical="center"/>
    </xf>
    <xf numFmtId="164" fontId="39" fillId="31" borderId="21" xfId="0" applyNumberFormat="1" applyFont="1" applyFill="1" applyBorder="1" applyAlignment="1">
      <alignment horizontal="right" vertical="center"/>
    </xf>
    <xf numFmtId="166" fontId="14" fillId="32" borderId="24" xfId="0" applyNumberFormat="1" applyFont="1" applyFill="1" applyBorder="1" applyAlignment="1">
      <alignment horizontal="center" vertical="center" wrapText="1"/>
    </xf>
    <xf numFmtId="166" fontId="14" fillId="32" borderId="25" xfId="0" applyNumberFormat="1" applyFont="1" applyFill="1" applyBorder="1" applyAlignment="1">
      <alignment horizontal="center" vertical="center" wrapText="1"/>
    </xf>
    <xf numFmtId="166" fontId="14" fillId="32" borderId="23" xfId="0" applyNumberFormat="1" applyFont="1" applyFill="1" applyBorder="1" applyAlignment="1">
      <alignment horizontal="center" vertical="center" wrapText="1"/>
    </xf>
    <xf numFmtId="166" fontId="14" fillId="31" borderId="26" xfId="0" applyNumberFormat="1" applyFont="1" applyFill="1" applyBorder="1" applyAlignment="1">
      <alignment horizontal="center" vertical="center" wrapText="1"/>
    </xf>
    <xf numFmtId="166" fontId="14" fillId="31" borderId="27" xfId="0" applyNumberFormat="1" applyFont="1" applyFill="1" applyBorder="1" applyAlignment="1">
      <alignment horizontal="center" vertical="center" wrapText="1"/>
    </xf>
    <xf numFmtId="166" fontId="14" fillId="31" borderId="22" xfId="0" applyNumberFormat="1" applyFont="1" applyFill="1" applyBorder="1" applyAlignment="1">
      <alignment horizontal="center" vertical="center" wrapText="1"/>
    </xf>
    <xf numFmtId="10" fontId="15" fillId="31" borderId="13" xfId="0" applyNumberFormat="1" applyFont="1" applyFill="1" applyBorder="1" applyAlignment="1">
      <alignment horizontal="center" vertical="center" wrapText="1"/>
    </xf>
    <xf numFmtId="10" fontId="15" fillId="31" borderId="17" xfId="0" applyNumberFormat="1" applyFont="1" applyFill="1" applyBorder="1" applyAlignment="1">
      <alignment horizontal="center" vertical="center" wrapText="1"/>
    </xf>
    <xf numFmtId="0" fontId="11" fillId="0" borderId="31" xfId="0" applyFont="1" applyBorder="1" applyAlignment="1">
      <alignment horizontal="left" vertical="center" wrapText="1"/>
    </xf>
    <xf numFmtId="0" fontId="12" fillId="0" borderId="31" xfId="0" applyFont="1" applyBorder="1" applyAlignment="1">
      <alignment vertical="center"/>
    </xf>
    <xf numFmtId="39" fontId="11" fillId="0" borderId="30" xfId="0" applyNumberFormat="1" applyFont="1" applyBorder="1" applyAlignment="1">
      <alignment horizontal="center" vertical="center" wrapText="1"/>
    </xf>
    <xf numFmtId="0" fontId="12" fillId="0" borderId="2" xfId="0" applyFont="1" applyBorder="1" applyAlignment="1">
      <alignment vertical="center"/>
    </xf>
    <xf numFmtId="0" fontId="12" fillId="0" borderId="32" xfId="0" applyFont="1" applyBorder="1" applyAlignment="1">
      <alignment vertical="center"/>
    </xf>
    <xf numFmtId="0" fontId="11" fillId="0" borderId="28" xfId="0" applyFont="1" applyBorder="1" applyAlignment="1">
      <alignment horizontal="right" vertical="center" wrapText="1"/>
    </xf>
    <xf numFmtId="0" fontId="12" fillId="0" borderId="29" xfId="0" applyFont="1" applyBorder="1" applyAlignment="1">
      <alignment vertical="center"/>
    </xf>
    <xf numFmtId="0" fontId="11" fillId="0" borderId="2" xfId="0" applyFont="1" applyBorder="1" applyAlignment="1">
      <alignment horizontal="left" vertical="center" wrapText="1"/>
    </xf>
    <xf numFmtId="164" fontId="13" fillId="31" borderId="10" xfId="0" applyNumberFormat="1" applyFont="1" applyFill="1" applyBorder="1" applyAlignment="1">
      <alignment horizontal="left" vertical="center" wrapText="1"/>
    </xf>
    <xf numFmtId="0" fontId="62" fillId="0" borderId="8" xfId="0" applyFont="1" applyBorder="1" applyAlignment="1">
      <alignment horizontal="center" vertical="center"/>
    </xf>
    <xf numFmtId="0" fontId="62" fillId="0" borderId="3" xfId="0" applyFont="1" applyBorder="1" applyAlignment="1">
      <alignment horizontal="left" vertical="center" wrapText="1"/>
    </xf>
    <xf numFmtId="44" fontId="62" fillId="0" borderId="3" xfId="2" applyFont="1" applyFill="1" applyBorder="1" applyAlignment="1">
      <alignment horizontal="center" vertical="center"/>
    </xf>
    <xf numFmtId="0" fontId="63" fillId="0" borderId="8" xfId="0" applyFont="1" applyBorder="1" applyAlignment="1">
      <alignment horizontal="right" vertical="center"/>
    </xf>
    <xf numFmtId="0" fontId="63" fillId="0" borderId="3" xfId="0" applyFont="1" applyBorder="1" applyAlignment="1">
      <alignment horizontal="right" vertical="center"/>
    </xf>
    <xf numFmtId="0" fontId="63" fillId="0" borderId="18" xfId="0" applyFont="1" applyBorder="1" applyAlignment="1">
      <alignment horizontal="right" vertical="center"/>
    </xf>
    <xf numFmtId="0" fontId="63" fillId="0" borderId="19" xfId="0" applyFont="1" applyBorder="1" applyAlignment="1">
      <alignment horizontal="right" vertical="center"/>
    </xf>
    <xf numFmtId="0" fontId="63" fillId="31" borderId="3" xfId="0" applyFont="1" applyFill="1" applyBorder="1" applyAlignment="1">
      <alignment horizontal="center" vertical="center"/>
    </xf>
    <xf numFmtId="0" fontId="60" fillId="3" borderId="28" xfId="0" applyFont="1" applyFill="1" applyBorder="1" applyAlignment="1">
      <alignment horizontal="center" vertical="center" wrapText="1"/>
    </xf>
    <xf numFmtId="0" fontId="60" fillId="3" borderId="29" xfId="0" applyFont="1" applyFill="1" applyBorder="1" applyAlignment="1">
      <alignment horizontal="center" vertical="center"/>
    </xf>
    <xf numFmtId="0" fontId="60" fillId="3" borderId="30" xfId="0" applyFont="1" applyFill="1" applyBorder="1" applyAlignment="1">
      <alignment horizontal="center" vertical="center"/>
    </xf>
    <xf numFmtId="0" fontId="60" fillId="3" borderId="2" xfId="0" applyFont="1" applyFill="1" applyBorder="1" applyAlignment="1">
      <alignment horizontal="center" vertical="center"/>
    </xf>
    <xf numFmtId="0" fontId="62" fillId="3" borderId="30" xfId="0" applyFont="1" applyFill="1" applyBorder="1" applyAlignment="1">
      <alignment horizontal="center" vertical="center"/>
    </xf>
    <xf numFmtId="0" fontId="62" fillId="3" borderId="2" xfId="0" applyFont="1" applyFill="1" applyBorder="1" applyAlignment="1">
      <alignment horizontal="center" vertical="center"/>
    </xf>
    <xf numFmtId="0" fontId="62" fillId="3" borderId="46" xfId="0" applyFont="1" applyFill="1" applyBorder="1" applyAlignment="1">
      <alignment horizontal="center" vertical="center"/>
    </xf>
    <xf numFmtId="0" fontId="62" fillId="3" borderId="10" xfId="0" applyFont="1" applyFill="1" applyBorder="1" applyAlignment="1">
      <alignment horizontal="center" vertical="center"/>
    </xf>
    <xf numFmtId="0" fontId="63" fillId="31" borderId="9" xfId="0" applyFont="1" applyFill="1" applyBorder="1" applyAlignment="1">
      <alignment horizontal="center" vertical="center"/>
    </xf>
    <xf numFmtId="0" fontId="61" fillId="3" borderId="2" xfId="0" applyFont="1" applyFill="1" applyBorder="1" applyAlignment="1">
      <alignment horizontal="center" vertical="center" wrapText="1"/>
    </xf>
    <xf numFmtId="0" fontId="61" fillId="3" borderId="32" xfId="0" applyFont="1" applyFill="1" applyBorder="1" applyAlignment="1">
      <alignment horizontal="center" vertical="center" wrapText="1"/>
    </xf>
    <xf numFmtId="0" fontId="0" fillId="0" borderId="43" xfId="0" applyBorder="1" applyAlignment="1">
      <alignment horizontal="center"/>
    </xf>
    <xf numFmtId="0" fontId="0" fillId="0" borderId="32" xfId="0" applyBorder="1" applyAlignment="1">
      <alignment horizontal="center"/>
    </xf>
    <xf numFmtId="0" fontId="0" fillId="0" borderId="62" xfId="0" applyBorder="1" applyAlignment="1">
      <alignment horizontal="center"/>
    </xf>
  </cellXfs>
  <cellStyles count="144">
    <cellStyle name="20% - Ênfase1 2" xfId="43" xr:uid="{6AFDB082-206E-42A8-9BD0-F0A47A08DE80}"/>
    <cellStyle name="20% - Ênfase2 2" xfId="44" xr:uid="{73DDEF00-945C-4D52-B1DA-7434C25FE732}"/>
    <cellStyle name="20% - Ênfase3 2" xfId="45" xr:uid="{46F5EEA8-02B8-408F-8CC4-7A5ED351445D}"/>
    <cellStyle name="20% - Ênfase4 2" xfId="46" xr:uid="{F49472F0-FA91-4713-B0D3-E05314298399}"/>
    <cellStyle name="20% - Ênfase5 2" xfId="47" xr:uid="{32FC7044-EE69-42B3-8089-3CE8DEDEABD0}"/>
    <cellStyle name="20% - Ênfase6 2" xfId="48" xr:uid="{FF0F29F5-C39B-4D24-B087-3E0ACAA7319E}"/>
    <cellStyle name="40% - Ênfase1 2" xfId="49" xr:uid="{68519B4F-8B4E-4EAD-976C-A2444CE6E335}"/>
    <cellStyle name="40% - Ênfase2 2" xfId="50" xr:uid="{B75283D1-FBFA-40C9-B395-A7277311103F}"/>
    <cellStyle name="40% - Ênfase3 2" xfId="51" xr:uid="{71FD4D12-6A09-4603-A8A6-E27B95C2D07A}"/>
    <cellStyle name="40% - Ênfase4 2" xfId="52" xr:uid="{194F185E-1F59-46AD-84E6-83DE60388FD3}"/>
    <cellStyle name="40% - Ênfase5 2" xfId="53" xr:uid="{5AF8709E-E00F-4F5A-BC38-0B418E901BC6}"/>
    <cellStyle name="40% - Ênfase6 2" xfId="54" xr:uid="{3029436F-C732-4A27-891E-9D8C90EFD8D6}"/>
    <cellStyle name="60% - Ênfase1 2" xfId="55" xr:uid="{8D1C6727-75E0-44F2-81CD-9B98E4D06238}"/>
    <cellStyle name="60% - Ênfase2 2" xfId="56" xr:uid="{79E97997-7D79-448E-8E7E-FD27937DB6ED}"/>
    <cellStyle name="60% - Ênfase3 2" xfId="57" xr:uid="{CDFA90B8-3B05-4C77-88BC-54AC5FFD9BF1}"/>
    <cellStyle name="60% - Ênfase4 2" xfId="58" xr:uid="{A4678CF1-DE22-481B-9A3B-4167260D744F}"/>
    <cellStyle name="60% - Ênfase5 2" xfId="59" xr:uid="{C889E8B0-488D-470E-BAF8-2EF333F0044A}"/>
    <cellStyle name="60% - Ênfase6 2" xfId="60" xr:uid="{D99F83F6-88FC-49D4-B06B-A38598BDE190}"/>
    <cellStyle name="Bom 2" xfId="61" xr:uid="{F8C79FA5-4837-4A6F-9B6D-2B7E4D348077}"/>
    <cellStyle name="Cálculo 2" xfId="62" xr:uid="{68CFF8D7-D0CD-47A6-B595-EF43CC6A423C}"/>
    <cellStyle name="Célula de Verificação 2" xfId="63" xr:uid="{E01D735F-8875-4AF8-A849-1326447E2AEA}"/>
    <cellStyle name="Célula Vinculada 2" xfId="64" xr:uid="{8DE5C3B1-0A8E-46C8-801F-3834940FB5F4}"/>
    <cellStyle name="Ênfase1 2" xfId="65" xr:uid="{6FEAF86A-8063-4804-BBA7-7AFA336280AA}"/>
    <cellStyle name="Ênfase2 2" xfId="66" xr:uid="{E8E20D17-99AC-46CD-8BCD-49BF0DFE7DE2}"/>
    <cellStyle name="Ênfase3 2" xfId="67" xr:uid="{A31EF564-AE79-4C18-A8AA-C5042702D46B}"/>
    <cellStyle name="Ênfase4 2" xfId="68" xr:uid="{14CD129F-60C8-4D47-9FF3-406A359B7B30}"/>
    <cellStyle name="Ênfase5 2" xfId="69" xr:uid="{0BF29774-0E38-4CC4-B10F-17DAE966FAC1}"/>
    <cellStyle name="Ênfase6 2" xfId="70" xr:uid="{6F9166F2-6FC4-4D8E-BA1F-4392EEB3B9EE}"/>
    <cellStyle name="Entrada 2" xfId="71" xr:uid="{3EA3B597-91FF-4D39-BB4E-708DBD9DC8A0}"/>
    <cellStyle name="Euro" xfId="72" xr:uid="{122FF57B-A5FF-466D-B25E-24AF2FCD1F61}"/>
    <cellStyle name="Excel Built-in Normal" xfId="73" xr:uid="{62C32824-6B73-4402-9BF7-806596DC54F9}"/>
    <cellStyle name="Incorreto 2" xfId="74" xr:uid="{2F2AEEE0-1618-4E1F-A17B-9363BF58A93E}"/>
    <cellStyle name="Moeda" xfId="2" builtinId="4"/>
    <cellStyle name="Moeda 2" xfId="32" xr:uid="{5926A4CC-50BA-49DC-9F2F-08EB0911F9B1}"/>
    <cellStyle name="Moeda 2 2" xfId="124" xr:uid="{93B7DB12-07A3-4D6D-A41E-1D82D593CC29}"/>
    <cellStyle name="Moeda 3" xfId="36" xr:uid="{3E92DAD7-A9B6-45BB-9523-72C1744B6E12}"/>
    <cellStyle name="Moeda 3 2" xfId="127" xr:uid="{8C996497-32A9-4827-8779-BCE4E17A9E05}"/>
    <cellStyle name="Moeda 4" xfId="35" xr:uid="{49FBC1D1-ED73-4343-A7E4-9F070CD976BD}"/>
    <cellStyle name="Moeda 4 2" xfId="126" xr:uid="{B60218DF-F198-464B-BEE3-05F0D8349219}"/>
    <cellStyle name="Moeda 5" xfId="113" xr:uid="{6E46B1EB-94EA-4844-829B-167485AF69FF}"/>
    <cellStyle name="Neutra 2" xfId="75" xr:uid="{79DDBEC2-2B0D-4FE1-9E22-B20F59569FCB}"/>
    <cellStyle name="Normal" xfId="0" builtinId="0"/>
    <cellStyle name="Normal 10" xfId="76" xr:uid="{6B26E2AB-4AEE-4CEC-8A1D-D32822E7983D}"/>
    <cellStyle name="Normal 11" xfId="34" xr:uid="{175731CF-7270-4439-86A2-C1CA92CB4012}"/>
    <cellStyle name="Normal 11 2" xfId="77" xr:uid="{D84159B9-993C-4013-8AF1-0054D8CECA32}"/>
    <cellStyle name="Normal 11 2 2" xfId="78" xr:uid="{E63541BE-ECD5-4FB4-8C40-3C964DC161A4}"/>
    <cellStyle name="Normal 11 2 2 2" xfId="131" xr:uid="{AA817338-E47D-4D32-94D2-ABDB1B2F1531}"/>
    <cellStyle name="Normal 11 2 3" xfId="130" xr:uid="{E7F48D03-AB1E-4D26-ABF4-7FAC9846425F}"/>
    <cellStyle name="Normal 11 3" xfId="125" xr:uid="{01F7CAD2-F5FA-402D-936B-2DDE06366AD1}"/>
    <cellStyle name="Normal 12" xfId="111" xr:uid="{55461104-3717-4193-9FC1-F5B765D418EC}"/>
    <cellStyle name="Normal 13" xfId="5" xr:uid="{6836C13C-5D8B-4EF9-9F49-0C7020D2CCE0}"/>
    <cellStyle name="Normal 13 2" xfId="37" xr:uid="{D27DCC57-C6DE-4413-9D6D-8388F334DF5E}"/>
    <cellStyle name="Normal 13 2 2" xfId="128" xr:uid="{6AA3E3DC-377A-4A26-8BAE-C5F671798618}"/>
    <cellStyle name="Normal 13 3" xfId="114" xr:uid="{CD13A066-AF8E-409F-8C07-C357B4FBD587}"/>
    <cellStyle name="Normal 14" xfId="112" xr:uid="{3B41EA00-E379-44DB-BC03-2BDF3C3CFB86}"/>
    <cellStyle name="Normal 14 2" xfId="17" xr:uid="{2018D4D7-E855-45E7-B0C4-6B646EC065FF}"/>
    <cellStyle name="Normal 15" xfId="140" xr:uid="{C278153C-199B-43D4-AEB6-5E637FC581F3}"/>
    <cellStyle name="Normal 15 2 2" xfId="14" xr:uid="{50146545-5731-4DD0-BBA7-02E26A5EF257}"/>
    <cellStyle name="Normal 16 2" xfId="15" xr:uid="{EF159986-6366-4B46-888E-8452494A32F6}"/>
    <cellStyle name="Normal 19 4" xfId="19" xr:uid="{DB1BB385-65D4-480F-9B1D-29D9B2D8844C}"/>
    <cellStyle name="Normal 2" xfId="7" xr:uid="{EAFE8141-086D-40E9-B5D3-AC5A07675484}"/>
    <cellStyle name="Normal 2 2" xfId="28" xr:uid="{D97DA73E-09E7-4A84-8763-E940843A948A}"/>
    <cellStyle name="Normal 2 2 2" xfId="41" xr:uid="{1B3C67CD-2218-4347-94E9-868869A17EE2}"/>
    <cellStyle name="Normal 2 2 2 2 2 2" xfId="20" xr:uid="{ADB25E7B-FAFB-4385-9972-0CF4F23CBA3D}"/>
    <cellStyle name="Normal 2 3" xfId="24" xr:uid="{9C807780-3B8E-44F3-AEEF-F543AC440A12}"/>
    <cellStyle name="Normal 2 4" xfId="79" xr:uid="{D9502AFC-C038-4A9B-A201-5A8A73831F52}"/>
    <cellStyle name="Normal 2_MAS+-+Quadra+-+Rua+Falkenberg(1)" xfId="80" xr:uid="{38BA3C89-E71D-4000-A245-9E5438A5F839}"/>
    <cellStyle name="Normal 3" xfId="4" xr:uid="{065E3D75-8771-448C-AF34-76DF73F59C23}"/>
    <cellStyle name="Normal 3 2" xfId="27" xr:uid="{F07FE5F7-8194-4627-ACAB-60F7242809F2}"/>
    <cellStyle name="Normal 3 2 2" xfId="42" xr:uid="{FE66EE3C-8919-4FB4-AF78-C43F09F7DB6E}"/>
    <cellStyle name="Normal 3 2 3" xfId="81" xr:uid="{F0EC501E-769E-4373-9610-3F39F99835BA}"/>
    <cellStyle name="Normal 3 3" xfId="26" xr:uid="{97DFC7CD-E10C-45B4-898A-23413DCBDAE3}"/>
    <cellStyle name="Normal 4" xfId="8" xr:uid="{AA7E6A7D-7A37-4A60-A450-27A6A7DD5704}"/>
    <cellStyle name="Normal 4 2" xfId="38" xr:uid="{57C9F5CB-72E3-4555-A7FF-563AB0B788EB}"/>
    <cellStyle name="Normal 4 2 2 2" xfId="12" xr:uid="{909EFC1A-4828-48FF-9A9E-67F5977988AF}"/>
    <cellStyle name="Normal 4 3" xfId="11" xr:uid="{FFA05B25-9C13-48F9-B1A3-7A3DE9073743}"/>
    <cellStyle name="Normal 4 4" xfId="40" xr:uid="{4B42A512-3CC6-47E6-9F45-0DA461B70498}"/>
    <cellStyle name="Normal 5" xfId="3" xr:uid="{11EDA502-B21D-4E4E-930D-154E575F3C46}"/>
    <cellStyle name="Normal 5 2" xfId="33" xr:uid="{61B044BF-2470-4FDB-98E8-846B623AF170}"/>
    <cellStyle name="Normal 6" xfId="82" xr:uid="{C09DDCF2-CE31-44A9-A717-4D102732A42F}"/>
    <cellStyle name="Normal 6 2" xfId="83" xr:uid="{BCD656F9-8CD7-422D-9506-BD2A3D8349F4}"/>
    <cellStyle name="Normal 6 3" xfId="108" xr:uid="{9C6E5DA7-F5B1-4F9F-8E9F-B202E3EDE0DD}"/>
    <cellStyle name="Normal 7" xfId="84" xr:uid="{28B724D8-45B6-4A45-82C0-AFF561315577}"/>
    <cellStyle name="Normal 7 2" xfId="6" xr:uid="{B6ADBD67-3853-4D2A-9AD1-CE59A938ED72}"/>
    <cellStyle name="Normal 7 2 2 2 3" xfId="18" xr:uid="{B47B637C-D868-47B9-BD2E-3160E5596600}"/>
    <cellStyle name="Normal 7 2 2 2 3 2" xfId="118" xr:uid="{565018C6-E102-4C71-B304-EC0404BBD914}"/>
    <cellStyle name="Normal 7 3" xfId="132" xr:uid="{E0BEC428-6E89-4533-87A3-78AB95C83AE2}"/>
    <cellStyle name="Normal 8" xfId="110" xr:uid="{3BD8BE82-E9FB-4F79-AED9-A2859FDC42AF}"/>
    <cellStyle name="Normal 9" xfId="85" xr:uid="{696B1F7A-0F13-4A21-BCF2-DEAA63BD4076}"/>
    <cellStyle name="Normal_Plan1" xfId="1" xr:uid="{00000000-0005-0000-0000-000001000000}"/>
    <cellStyle name="Nota 2" xfId="86" xr:uid="{136E1F49-C2A8-4BDE-91BE-A44B2099E03E}"/>
    <cellStyle name="Porcentagem" xfId="143" builtinId="5"/>
    <cellStyle name="Porcentagem 2" xfId="9" xr:uid="{153A4BE9-ACA0-4114-B4A0-277B427D8A9A}"/>
    <cellStyle name="Porcentagem 2 2" xfId="87" xr:uid="{74AD2976-0D68-4900-A4C2-A905E4A053F0}"/>
    <cellStyle name="Porcentagem 2 2 2" xfId="13" xr:uid="{F6325811-B999-448C-9BBB-B77208D86007}"/>
    <cellStyle name="Porcentagem 2 3" xfId="88" xr:uid="{0B72A86C-261F-4F26-AEE9-FB4060B5EDF7}"/>
    <cellStyle name="Porcentagem 2 4" xfId="23" xr:uid="{6B3870BC-7083-48F8-9AD4-22482013B15F}"/>
    <cellStyle name="Porcentagem 2 5" xfId="115" xr:uid="{40A658FC-AA00-42F7-88AD-832DBD79023F}"/>
    <cellStyle name="Porcentagem 3" xfId="89" xr:uid="{7D36F3D9-B88C-4AD7-8DEA-11C662FF5003}"/>
    <cellStyle name="Porcentagem 4" xfId="90" xr:uid="{8B69D0E5-F647-42A6-BA4A-4E68965B6C05}"/>
    <cellStyle name="Porcentagem 5" xfId="109" xr:uid="{53B2EE7B-327C-4AEF-84D8-F64D7B05EE8E}"/>
    <cellStyle name="Porcentagem 5 2" xfId="142" xr:uid="{008879EF-8C3C-40FB-9452-C681003DF95C}"/>
    <cellStyle name="Saída 2" xfId="91" xr:uid="{7BA9CCEB-2159-4C1D-8788-4F60359779B8}"/>
    <cellStyle name="Separador de milhares 2" xfId="92" xr:uid="{D8448D9B-FA21-4497-A1FE-1C2B05C5C101}"/>
    <cellStyle name="Separador de milhares 2 2" xfId="10" xr:uid="{CDD8446B-2535-464B-8834-C443D5850EBE}"/>
    <cellStyle name="Separador de milhares 2 2 2" xfId="93" xr:uid="{CEE3312F-047F-45A8-9372-39E600AC02C4}"/>
    <cellStyle name="Separador de milhares 2 2 2 2" xfId="134" xr:uid="{60982692-6C9C-43B6-BC73-EEC775A7CB8A}"/>
    <cellStyle name="Separador de milhares 2 2 3" xfId="116" xr:uid="{B36979B9-96BB-4A5E-A866-20525D6A94C2}"/>
    <cellStyle name="Separador de milhares 2 3" xfId="94" xr:uid="{A8D156EF-7E14-48C2-BF3A-87CE4D2D47A8}"/>
    <cellStyle name="Separador de milhares 2 3 2" xfId="95" xr:uid="{A9BC76EE-804E-44C6-86A8-C5E7861471A7}"/>
    <cellStyle name="Separador de milhares 2 3 2 2" xfId="136" xr:uid="{9C553A14-CD1D-417E-8A5A-FA59F273E370}"/>
    <cellStyle name="Separador de milhares 2 3 3" xfId="135" xr:uid="{4EF0ED5D-40AB-403A-88AD-CEBC8ABAC6A3}"/>
    <cellStyle name="Separador de milhares 2 4" xfId="96" xr:uid="{6BD975B9-56C1-4EAF-BBBA-A357FD39EED1}"/>
    <cellStyle name="Separador de milhares 2 4 2" xfId="137" xr:uid="{24E16E8B-F979-4B6D-B8EB-AF14D2C797DD}"/>
    <cellStyle name="Separador de milhares 2 5" xfId="133" xr:uid="{11B1E1B3-2C70-4898-9171-A609E02A4E87}"/>
    <cellStyle name="Separador de milhares 3" xfId="97" xr:uid="{4FC6D11A-E649-4E1F-BDC6-4BC483C5AC92}"/>
    <cellStyle name="Separador de milhares 3 2" xfId="98" xr:uid="{2F6B0F0D-4A62-46D3-A5B0-441CB4AE4323}"/>
    <cellStyle name="Separador de milhares 3 2 2" xfId="139" xr:uid="{28574717-070A-4355-88AF-8D3B52AAF25A}"/>
    <cellStyle name="Separador de milhares 3 3" xfId="138" xr:uid="{BC967762-7867-49B3-8721-B65AB5D3FAFF}"/>
    <cellStyle name="TableStyleLight1" xfId="22" xr:uid="{B109327B-FCF3-4EA9-ABCF-9CCBA75E6168}"/>
    <cellStyle name="Texto de Aviso 2" xfId="99" xr:uid="{C1BF4CBD-4909-4F90-990C-1BA950A2A519}"/>
    <cellStyle name="Texto Explicativo 2" xfId="100" xr:uid="{3B2C2218-59C3-4ED5-BAC0-4AC12D92DD31}"/>
    <cellStyle name="Título 1 2" xfId="101" xr:uid="{23AD6E12-506C-4C9C-9559-782F5019D6B8}"/>
    <cellStyle name="Título 2 2" xfId="102" xr:uid="{C408149B-AD56-4CFB-8257-D57931C52FCA}"/>
    <cellStyle name="Título 3 2" xfId="103" xr:uid="{1CE4CCE1-5449-4008-BC94-61DF75546F7D}"/>
    <cellStyle name="Título 4 2" xfId="104" xr:uid="{8363B4BA-7792-4CF2-8FF2-2447E18C2AA9}"/>
    <cellStyle name="Título 5" xfId="105" xr:uid="{D41417B7-5E71-44CB-A85D-6DA1F86BD3B2}"/>
    <cellStyle name="Total 2" xfId="106" xr:uid="{7A359ACA-02B7-477C-8D5C-417304334B46}"/>
    <cellStyle name="Vírgula 2" xfId="21" xr:uid="{3669DDD1-8720-414E-B4B4-A6FEC4B065A9}"/>
    <cellStyle name="Vírgula 2 2" xfId="29" xr:uid="{236294FA-B32A-49BA-B86D-58C1411BA7F5}"/>
    <cellStyle name="Vírgula 2 2 2" xfId="121" xr:uid="{DD283912-5C78-46C8-9D8B-E59CB500F1A2}"/>
    <cellStyle name="Vírgula 2 3" xfId="31" xr:uid="{54368294-F433-4B59-AE29-769ACEE198AF}"/>
    <cellStyle name="Vírgula 2 3 2" xfId="123" xr:uid="{7C6EDD4F-66DD-414F-BA15-63C0519DDEE2}"/>
    <cellStyle name="Vírgula 2 4" xfId="107" xr:uid="{B5421CFD-6DA9-45FA-9AC4-2FF132BD8A44}"/>
    <cellStyle name="Vírgula 2 4 2" xfId="141" xr:uid="{6D4599A2-1FA0-4217-A35C-108A7981ABB1}"/>
    <cellStyle name="Vírgula 2 5" xfId="119" xr:uid="{41EB2E95-D14B-4D2F-B6F7-F71242BC0E0F}"/>
    <cellStyle name="Vírgula 3" xfId="30" xr:uid="{5099209D-8841-49DA-AF4A-3C1B01D13FCD}"/>
    <cellStyle name="Vírgula 3 2" xfId="39" xr:uid="{90A6FA04-8BDD-4DB3-8D2B-7F65E97FA909}"/>
    <cellStyle name="Vírgula 3 2 2" xfId="129" xr:uid="{D91477D9-A67D-4015-9DA4-5B3255FBEB6E}"/>
    <cellStyle name="Vírgula 3 3" xfId="122" xr:uid="{1F644879-0C07-4FD5-93CF-D62C45FB708E}"/>
    <cellStyle name="Vírgula 3 5 2 3" xfId="16" xr:uid="{656282A4-47FD-4E29-AF52-8D85CCBA0D22}"/>
    <cellStyle name="Vírgula 3 5 2 3 2" xfId="117" xr:uid="{38B1CE6D-6B0C-47F4-AC55-BB238B8DBF8C}"/>
    <cellStyle name="Vírgula 4" xfId="25" xr:uid="{5602ECED-C535-435B-88C1-0BB54EDDC1A4}"/>
    <cellStyle name="Vírgula 4 2" xfId="120" xr:uid="{D0B4D689-CA6C-400F-929A-E759FD805641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182404</xdr:colOff>
      <xdr:row>1</xdr:row>
      <xdr:rowOff>166688</xdr:rowOff>
    </xdr:from>
    <xdr:ext cx="2415064" cy="912612"/>
    <xdr:pic>
      <xdr:nvPicPr>
        <xdr:cNvPr id="4" name="image1.png">
          <a:extLst>
            <a:ext uri="{FF2B5EF4-FFF2-40B4-BE49-F238E27FC236}">
              <a16:creationId xmlns:a16="http://schemas.microsoft.com/office/drawing/2014/main" id="{D1142C6A-C5C3-462D-A130-87691D62B13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89623" y="357188"/>
          <a:ext cx="2415064" cy="912612"/>
        </a:xfrm>
        <a:prstGeom prst="rect">
          <a:avLst/>
        </a:prstGeom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205741</xdr:colOff>
      <xdr:row>1</xdr:row>
      <xdr:rowOff>152401</xdr:rowOff>
    </xdr:from>
    <xdr:ext cx="2727959" cy="1030850"/>
    <xdr:pic>
      <xdr:nvPicPr>
        <xdr:cNvPr id="2" name="image1.png">
          <a:extLst>
            <a:ext uri="{FF2B5EF4-FFF2-40B4-BE49-F238E27FC236}">
              <a16:creationId xmlns:a16="http://schemas.microsoft.com/office/drawing/2014/main" id="{D1B26A72-CBBA-4572-AC3F-D479563FE7E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10591" y="266701"/>
          <a:ext cx="2727959" cy="1030850"/>
        </a:xfrm>
        <a:prstGeom prst="rect">
          <a:avLst/>
        </a:prstGeom>
      </xdr:spPr>
    </xdr:pic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2390775</xdr:colOff>
      <xdr:row>0</xdr:row>
      <xdr:rowOff>152400</xdr:rowOff>
    </xdr:from>
    <xdr:ext cx="0" cy="620658"/>
    <xdr:pic>
      <xdr:nvPicPr>
        <xdr:cNvPr id="2" name="Imagem 1" descr="Subprefeitura Guaianases">
          <a:extLst>
            <a:ext uri="{FF2B5EF4-FFF2-40B4-BE49-F238E27FC236}">
              <a16:creationId xmlns:a16="http://schemas.microsoft.com/office/drawing/2014/main" id="{748CBABF-C979-4A67-92D3-272BCF28F5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26870" y="152400"/>
          <a:ext cx="0" cy="62065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87357</xdr:colOff>
      <xdr:row>1</xdr:row>
      <xdr:rowOff>75926</xdr:rowOff>
    </xdr:from>
    <xdr:ext cx="2266679" cy="856539"/>
    <xdr:pic>
      <xdr:nvPicPr>
        <xdr:cNvPr id="3" name="image1.png">
          <a:extLst>
            <a:ext uri="{FF2B5EF4-FFF2-40B4-BE49-F238E27FC236}">
              <a16:creationId xmlns:a16="http://schemas.microsoft.com/office/drawing/2014/main" id="{CC576532-5838-4879-B12F-E5BC764BC59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357" y="252819"/>
          <a:ext cx="2266679" cy="856539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1000"/>
  <sheetViews>
    <sheetView workbookViewId="0"/>
  </sheetViews>
  <sheetFormatPr defaultColWidth="14.42578125" defaultRowHeight="15" customHeight="1" x14ac:dyDescent="0.2"/>
  <cols>
    <col min="1" max="1" width="22.7109375" customWidth="1"/>
    <col min="2" max="6" width="11.42578125" customWidth="1"/>
    <col min="7" max="26" width="8" customWidth="1"/>
  </cols>
  <sheetData>
    <row r="1" spans="1:5" ht="12.75" customHeight="1" x14ac:dyDescent="0.2"/>
    <row r="2" spans="1:5" ht="12.75" customHeight="1" x14ac:dyDescent="0.2"/>
    <row r="3" spans="1:5" ht="12.75" customHeight="1" x14ac:dyDescent="0.2"/>
    <row r="4" spans="1:5" ht="12.75" customHeight="1" x14ac:dyDescent="0.2"/>
    <row r="5" spans="1:5" ht="12.75" customHeight="1" x14ac:dyDescent="0.2">
      <c r="A5" s="1"/>
    </row>
    <row r="6" spans="1:5" ht="12.75" customHeight="1" x14ac:dyDescent="0.2">
      <c r="A6" s="1" t="s">
        <v>1714</v>
      </c>
      <c r="B6" s="2" t="s">
        <v>1715</v>
      </c>
      <c r="C6" s="3" t="s">
        <v>1716</v>
      </c>
      <c r="D6" s="4"/>
    </row>
    <row r="7" spans="1:5" ht="12.75" customHeight="1" x14ac:dyDescent="0.2">
      <c r="A7" s="1"/>
      <c r="D7" s="4"/>
    </row>
    <row r="8" spans="1:5" ht="12.75" customHeight="1" x14ac:dyDescent="0.2">
      <c r="A8" s="1" t="s">
        <v>1717</v>
      </c>
      <c r="B8" s="5">
        <v>40067</v>
      </c>
      <c r="C8" s="3" t="s">
        <v>1716</v>
      </c>
      <c r="D8" s="4"/>
    </row>
    <row r="9" spans="1:5" ht="12.75" customHeight="1" x14ac:dyDescent="0.2">
      <c r="A9" s="1"/>
      <c r="D9" s="4"/>
    </row>
    <row r="10" spans="1:5" ht="12.75" customHeight="1" x14ac:dyDescent="0.2">
      <c r="A10" s="1" t="s">
        <v>1718</v>
      </c>
      <c r="B10" s="6" t="s">
        <v>1719</v>
      </c>
      <c r="C10" s="3" t="s">
        <v>1716</v>
      </c>
      <c r="D10" s="4"/>
    </row>
    <row r="11" spans="1:5" ht="12.75" customHeight="1" x14ac:dyDescent="0.2">
      <c r="A11" s="1"/>
      <c r="D11" s="4"/>
    </row>
    <row r="12" spans="1:5" ht="12.75" customHeight="1" x14ac:dyDescent="0.2">
      <c r="A12" s="1" t="s">
        <v>1720</v>
      </c>
      <c r="B12" s="2" t="s">
        <v>1721</v>
      </c>
      <c r="C12" s="3" t="s">
        <v>1716</v>
      </c>
      <c r="D12" s="4"/>
    </row>
    <row r="13" spans="1:5" ht="12.75" customHeight="1" x14ac:dyDescent="0.2">
      <c r="A13" s="1"/>
      <c r="D13" s="4"/>
    </row>
    <row r="14" spans="1:5" ht="12.75" customHeight="1" x14ac:dyDescent="0.2">
      <c r="A14" s="1" t="s">
        <v>1722</v>
      </c>
      <c r="B14" s="2" t="s">
        <v>1723</v>
      </c>
      <c r="C14" s="3" t="s">
        <v>1716</v>
      </c>
      <c r="D14" s="4"/>
    </row>
    <row r="15" spans="1:5" ht="12.75" customHeight="1" x14ac:dyDescent="0.2">
      <c r="A15" s="1"/>
      <c r="D15" s="4"/>
    </row>
    <row r="16" spans="1:5" ht="12.75" customHeight="1" x14ac:dyDescent="0.2">
      <c r="A16" s="1" t="s">
        <v>1724</v>
      </c>
      <c r="B16" s="4" t="s">
        <v>1725</v>
      </c>
      <c r="C16" s="4"/>
      <c r="D16" s="4"/>
      <c r="E16" s="4"/>
    </row>
    <row r="17" spans="1:6" ht="12.75" customHeight="1" x14ac:dyDescent="0.2">
      <c r="A17" s="1"/>
    </row>
    <row r="18" spans="1:6" ht="12.75" customHeight="1" x14ac:dyDescent="0.2">
      <c r="A18" s="1" t="s">
        <v>1726</v>
      </c>
      <c r="B18" s="7">
        <v>40057</v>
      </c>
    </row>
    <row r="19" spans="1:6" ht="12.75" customHeight="1" x14ac:dyDescent="0.2"/>
    <row r="20" spans="1:6" ht="12.75" customHeight="1" x14ac:dyDescent="0.2">
      <c r="A20" s="1" t="s">
        <v>1727</v>
      </c>
      <c r="B20" s="8">
        <v>0.1</v>
      </c>
      <c r="C20" s="3" t="s">
        <v>1728</v>
      </c>
      <c r="D20" s="3"/>
    </row>
    <row r="21" spans="1:6" ht="12.75" customHeight="1" x14ac:dyDescent="0.2">
      <c r="A21" s="1"/>
    </row>
    <row r="22" spans="1:6" ht="12.75" customHeight="1" x14ac:dyDescent="0.2">
      <c r="A22" s="1" t="s">
        <v>1729</v>
      </c>
      <c r="B22" s="9"/>
      <c r="C22" s="3" t="s">
        <v>1730</v>
      </c>
      <c r="D22" s="3"/>
      <c r="E22" s="3"/>
      <c r="F22" s="3"/>
    </row>
    <row r="23" spans="1:6" ht="12.75" customHeight="1" x14ac:dyDescent="0.2">
      <c r="A23" s="1"/>
    </row>
    <row r="24" spans="1:6" ht="12.75" customHeight="1" x14ac:dyDescent="0.2">
      <c r="A24" s="1" t="s">
        <v>1731</v>
      </c>
      <c r="B24" s="10">
        <v>0.23</v>
      </c>
      <c r="C24" s="3" t="s">
        <v>1732</v>
      </c>
    </row>
    <row r="25" spans="1:6" ht="12.75" customHeight="1" x14ac:dyDescent="0.2"/>
    <row r="26" spans="1:6" ht="12.75" customHeight="1" x14ac:dyDescent="0.2"/>
    <row r="27" spans="1:6" ht="12.75" customHeight="1" x14ac:dyDescent="0.2"/>
    <row r="28" spans="1:6" ht="12.75" customHeight="1" x14ac:dyDescent="0.2"/>
    <row r="29" spans="1:6" ht="12.75" customHeight="1" x14ac:dyDescent="0.2"/>
    <row r="30" spans="1:6" ht="12.75" customHeight="1" x14ac:dyDescent="0.2"/>
    <row r="31" spans="1:6" ht="12.75" customHeight="1" x14ac:dyDescent="0.2"/>
    <row r="32" spans="1:6" ht="12.75" customHeight="1" x14ac:dyDescent="0.2"/>
    <row r="33" ht="12.75" customHeight="1" x14ac:dyDescent="0.2"/>
    <row r="34" ht="12.75" customHeight="1" x14ac:dyDescent="0.2"/>
    <row r="35" ht="12.75" customHeight="1" x14ac:dyDescent="0.2"/>
    <row r="36" ht="12.75" customHeight="1" x14ac:dyDescent="0.2"/>
    <row r="37" ht="12.75" customHeight="1" x14ac:dyDescent="0.2"/>
    <row r="38" ht="12.75" customHeight="1" x14ac:dyDescent="0.2"/>
    <row r="39" ht="12.75" customHeight="1" x14ac:dyDescent="0.2"/>
    <row r="40" ht="12.75" customHeight="1" x14ac:dyDescent="0.2"/>
    <row r="41" ht="12.75" customHeight="1" x14ac:dyDescent="0.2"/>
    <row r="42" ht="12.75" customHeight="1" x14ac:dyDescent="0.2"/>
    <row r="43" ht="12.75" customHeight="1" x14ac:dyDescent="0.2"/>
    <row r="44" ht="12.75" customHeight="1" x14ac:dyDescent="0.2"/>
    <row r="45" ht="12.75" customHeight="1" x14ac:dyDescent="0.2"/>
    <row r="46" ht="12.75" customHeight="1" x14ac:dyDescent="0.2"/>
    <row r="47" ht="12.75" customHeight="1" x14ac:dyDescent="0.2"/>
    <row r="48" ht="12.75" customHeight="1" x14ac:dyDescent="0.2"/>
    <row r="49" ht="12.75" customHeight="1" x14ac:dyDescent="0.2"/>
    <row r="50" ht="12.75" customHeight="1" x14ac:dyDescent="0.2"/>
    <row r="51" ht="12.75" customHeight="1" x14ac:dyDescent="0.2"/>
    <row r="52" ht="12.75" customHeight="1" x14ac:dyDescent="0.2"/>
    <row r="53" ht="12.75" customHeight="1" x14ac:dyDescent="0.2"/>
    <row r="54" ht="12.75" customHeight="1" x14ac:dyDescent="0.2"/>
    <row r="55" ht="12.75" customHeight="1" x14ac:dyDescent="0.2"/>
    <row r="56" ht="12.75" customHeight="1" x14ac:dyDescent="0.2"/>
    <row r="57" ht="12.75" customHeight="1" x14ac:dyDescent="0.2"/>
    <row r="58" ht="12.75" customHeight="1" x14ac:dyDescent="0.2"/>
    <row r="59" ht="12.75" customHeight="1" x14ac:dyDescent="0.2"/>
    <row r="60" ht="12.75" customHeight="1" x14ac:dyDescent="0.2"/>
    <row r="61" ht="12.75" customHeight="1" x14ac:dyDescent="0.2"/>
    <row r="62" ht="12.75" customHeight="1" x14ac:dyDescent="0.2"/>
    <row r="63" ht="12.75" customHeight="1" x14ac:dyDescent="0.2"/>
    <row r="64" ht="12.75" customHeight="1" x14ac:dyDescent="0.2"/>
    <row r="65" ht="12.75" customHeight="1" x14ac:dyDescent="0.2"/>
    <row r="66" ht="12.75" customHeight="1" x14ac:dyDescent="0.2"/>
    <row r="67" ht="12.75" customHeight="1" x14ac:dyDescent="0.2"/>
    <row r="68" ht="12.75" customHeight="1" x14ac:dyDescent="0.2"/>
    <row r="69" ht="12.75" customHeight="1" x14ac:dyDescent="0.2"/>
    <row r="70" ht="12.75" customHeight="1" x14ac:dyDescent="0.2"/>
    <row r="71" ht="12.75" customHeight="1" x14ac:dyDescent="0.2"/>
    <row r="72" ht="12.75" customHeight="1" x14ac:dyDescent="0.2"/>
    <row r="73" ht="12.75" customHeight="1" x14ac:dyDescent="0.2"/>
    <row r="74" ht="12.75" customHeight="1" x14ac:dyDescent="0.2"/>
    <row r="75" ht="12.75" customHeight="1" x14ac:dyDescent="0.2"/>
    <row r="76" ht="12.75" customHeight="1" x14ac:dyDescent="0.2"/>
    <row r="77" ht="12.75" customHeight="1" x14ac:dyDescent="0.2"/>
    <row r="78" ht="12.75" customHeight="1" x14ac:dyDescent="0.2"/>
    <row r="79" ht="12.75" customHeight="1" x14ac:dyDescent="0.2"/>
    <row r="80" ht="12.75" customHeight="1" x14ac:dyDescent="0.2"/>
    <row r="81" ht="12.75" customHeight="1" x14ac:dyDescent="0.2"/>
    <row r="82" ht="12.75" customHeight="1" x14ac:dyDescent="0.2"/>
    <row r="83" ht="12.75" customHeight="1" x14ac:dyDescent="0.2"/>
    <row r="84" ht="12.75" customHeight="1" x14ac:dyDescent="0.2"/>
    <row r="85" ht="12.75" customHeight="1" x14ac:dyDescent="0.2"/>
    <row r="86" ht="12.75" customHeight="1" x14ac:dyDescent="0.2"/>
    <row r="87" ht="12.75" customHeight="1" x14ac:dyDescent="0.2"/>
    <row r="88" ht="12.75" customHeight="1" x14ac:dyDescent="0.2"/>
    <row r="89" ht="12.75" customHeight="1" x14ac:dyDescent="0.2"/>
    <row r="90" ht="12.75" customHeight="1" x14ac:dyDescent="0.2"/>
    <row r="91" ht="12.75" customHeight="1" x14ac:dyDescent="0.2"/>
    <row r="92" ht="12.75" customHeight="1" x14ac:dyDescent="0.2"/>
    <row r="93" ht="12.75" customHeight="1" x14ac:dyDescent="0.2"/>
    <row r="94" ht="12.75" customHeight="1" x14ac:dyDescent="0.2"/>
    <row r="95" ht="12.75" customHeight="1" x14ac:dyDescent="0.2"/>
    <row r="96" ht="12.75" customHeight="1" x14ac:dyDescent="0.2"/>
    <row r="97" ht="12.75" customHeight="1" x14ac:dyDescent="0.2"/>
    <row r="98" ht="12.75" customHeight="1" x14ac:dyDescent="0.2"/>
    <row r="99" ht="12.75" customHeight="1" x14ac:dyDescent="0.2"/>
    <row r="100" ht="12.75" customHeight="1" x14ac:dyDescent="0.2"/>
    <row r="101" ht="12.75" customHeight="1" x14ac:dyDescent="0.2"/>
    <row r="102" ht="12.75" customHeight="1" x14ac:dyDescent="0.2"/>
    <row r="103" ht="12.75" customHeight="1" x14ac:dyDescent="0.2"/>
    <row r="104" ht="12.75" customHeight="1" x14ac:dyDescent="0.2"/>
    <row r="105" ht="12.75" customHeight="1" x14ac:dyDescent="0.2"/>
    <row r="106" ht="12.75" customHeight="1" x14ac:dyDescent="0.2"/>
    <row r="107" ht="12.75" customHeight="1" x14ac:dyDescent="0.2"/>
    <row r="108" ht="12.75" customHeight="1" x14ac:dyDescent="0.2"/>
    <row r="109" ht="12.75" customHeight="1" x14ac:dyDescent="0.2"/>
    <row r="110" ht="12.75" customHeight="1" x14ac:dyDescent="0.2"/>
    <row r="111" ht="12.75" customHeight="1" x14ac:dyDescent="0.2"/>
    <row r="112" ht="12.75" customHeight="1" x14ac:dyDescent="0.2"/>
    <row r="113" ht="12.75" customHeight="1" x14ac:dyDescent="0.2"/>
    <row r="114" ht="12.75" customHeight="1" x14ac:dyDescent="0.2"/>
    <row r="115" ht="12.75" customHeight="1" x14ac:dyDescent="0.2"/>
    <row r="116" ht="12.75" customHeight="1" x14ac:dyDescent="0.2"/>
    <row r="117" ht="12.75" customHeight="1" x14ac:dyDescent="0.2"/>
    <row r="118" ht="12.75" customHeight="1" x14ac:dyDescent="0.2"/>
    <row r="119" ht="12.75" customHeight="1" x14ac:dyDescent="0.2"/>
    <row r="120" ht="12.75" customHeight="1" x14ac:dyDescent="0.2"/>
    <row r="121" ht="12.75" customHeight="1" x14ac:dyDescent="0.2"/>
    <row r="122" ht="12.75" customHeight="1" x14ac:dyDescent="0.2"/>
    <row r="123" ht="12.75" customHeight="1" x14ac:dyDescent="0.2"/>
    <row r="124" ht="12.75" customHeight="1" x14ac:dyDescent="0.2"/>
    <row r="125" ht="12.75" customHeight="1" x14ac:dyDescent="0.2"/>
    <row r="126" ht="12.75" customHeight="1" x14ac:dyDescent="0.2"/>
    <row r="127" ht="12.75" customHeight="1" x14ac:dyDescent="0.2"/>
    <row r="128" ht="12.75" customHeight="1" x14ac:dyDescent="0.2"/>
    <row r="129" ht="12.75" customHeight="1" x14ac:dyDescent="0.2"/>
    <row r="130" ht="12.75" customHeight="1" x14ac:dyDescent="0.2"/>
    <row r="131" ht="12.75" customHeight="1" x14ac:dyDescent="0.2"/>
    <row r="132" ht="12.75" customHeight="1" x14ac:dyDescent="0.2"/>
    <row r="133" ht="12.75" customHeight="1" x14ac:dyDescent="0.2"/>
    <row r="134" ht="12.75" customHeight="1" x14ac:dyDescent="0.2"/>
    <row r="135" ht="12.75" customHeight="1" x14ac:dyDescent="0.2"/>
    <row r="136" ht="12.75" customHeight="1" x14ac:dyDescent="0.2"/>
    <row r="137" ht="12.75" customHeight="1" x14ac:dyDescent="0.2"/>
    <row r="138" ht="12.75" customHeight="1" x14ac:dyDescent="0.2"/>
    <row r="139" ht="12.75" customHeight="1" x14ac:dyDescent="0.2"/>
    <row r="140" ht="12.75" customHeight="1" x14ac:dyDescent="0.2"/>
    <row r="141" ht="12.75" customHeight="1" x14ac:dyDescent="0.2"/>
    <row r="142" ht="12.75" customHeight="1" x14ac:dyDescent="0.2"/>
    <row r="143" ht="12.75" customHeight="1" x14ac:dyDescent="0.2"/>
    <row r="144" ht="12.75" customHeight="1" x14ac:dyDescent="0.2"/>
    <row r="145" ht="12.75" customHeight="1" x14ac:dyDescent="0.2"/>
    <row r="146" ht="12.75" customHeight="1" x14ac:dyDescent="0.2"/>
    <row r="147" ht="12.75" customHeight="1" x14ac:dyDescent="0.2"/>
    <row r="148" ht="12.75" customHeight="1" x14ac:dyDescent="0.2"/>
    <row r="149" ht="12.75" customHeight="1" x14ac:dyDescent="0.2"/>
    <row r="150" ht="12.75" customHeight="1" x14ac:dyDescent="0.2"/>
    <row r="151" ht="12.75" customHeight="1" x14ac:dyDescent="0.2"/>
    <row r="152" ht="12.75" customHeight="1" x14ac:dyDescent="0.2"/>
    <row r="153" ht="12.75" customHeight="1" x14ac:dyDescent="0.2"/>
    <row r="154" ht="12.75" customHeight="1" x14ac:dyDescent="0.2"/>
    <row r="155" ht="12.75" customHeight="1" x14ac:dyDescent="0.2"/>
    <row r="156" ht="12.75" customHeight="1" x14ac:dyDescent="0.2"/>
    <row r="157" ht="12.75" customHeight="1" x14ac:dyDescent="0.2"/>
    <row r="158" ht="12.75" customHeight="1" x14ac:dyDescent="0.2"/>
    <row r="159" ht="12.75" customHeight="1" x14ac:dyDescent="0.2"/>
    <row r="160" ht="12.75" customHeight="1" x14ac:dyDescent="0.2"/>
    <row r="161" ht="12.75" customHeight="1" x14ac:dyDescent="0.2"/>
    <row r="162" ht="12.75" customHeight="1" x14ac:dyDescent="0.2"/>
    <row r="163" ht="12.75" customHeight="1" x14ac:dyDescent="0.2"/>
    <row r="164" ht="12.75" customHeight="1" x14ac:dyDescent="0.2"/>
    <row r="165" ht="12.75" customHeight="1" x14ac:dyDescent="0.2"/>
    <row r="166" ht="12.75" customHeight="1" x14ac:dyDescent="0.2"/>
    <row r="167" ht="12.75" customHeight="1" x14ac:dyDescent="0.2"/>
    <row r="168" ht="12.75" customHeight="1" x14ac:dyDescent="0.2"/>
    <row r="169" ht="12.75" customHeight="1" x14ac:dyDescent="0.2"/>
    <row r="170" ht="12.75" customHeight="1" x14ac:dyDescent="0.2"/>
    <row r="171" ht="12.75" customHeight="1" x14ac:dyDescent="0.2"/>
    <row r="172" ht="12.75" customHeight="1" x14ac:dyDescent="0.2"/>
    <row r="173" ht="12.75" customHeight="1" x14ac:dyDescent="0.2"/>
    <row r="174" ht="12.75" customHeight="1" x14ac:dyDescent="0.2"/>
    <row r="175" ht="12.75" customHeight="1" x14ac:dyDescent="0.2"/>
    <row r="176" ht="12.75" customHeight="1" x14ac:dyDescent="0.2"/>
    <row r="177" ht="12.75" customHeight="1" x14ac:dyDescent="0.2"/>
    <row r="178" ht="12.75" customHeight="1" x14ac:dyDescent="0.2"/>
    <row r="179" ht="12.75" customHeight="1" x14ac:dyDescent="0.2"/>
    <row r="180" ht="12.75" customHeight="1" x14ac:dyDescent="0.2"/>
    <row r="181" ht="12.75" customHeight="1" x14ac:dyDescent="0.2"/>
    <row r="182" ht="12.75" customHeight="1" x14ac:dyDescent="0.2"/>
    <row r="183" ht="12.75" customHeight="1" x14ac:dyDescent="0.2"/>
    <row r="184" ht="12.75" customHeight="1" x14ac:dyDescent="0.2"/>
    <row r="185" ht="12.75" customHeight="1" x14ac:dyDescent="0.2"/>
    <row r="186" ht="12.75" customHeight="1" x14ac:dyDescent="0.2"/>
    <row r="187" ht="12.75" customHeight="1" x14ac:dyDescent="0.2"/>
    <row r="188" ht="12.75" customHeight="1" x14ac:dyDescent="0.2"/>
    <row r="189" ht="12.75" customHeight="1" x14ac:dyDescent="0.2"/>
    <row r="190" ht="12.75" customHeight="1" x14ac:dyDescent="0.2"/>
    <row r="191" ht="12.75" customHeight="1" x14ac:dyDescent="0.2"/>
    <row r="192" ht="12.75" customHeight="1" x14ac:dyDescent="0.2"/>
    <row r="193" ht="12.75" customHeight="1" x14ac:dyDescent="0.2"/>
    <row r="194" ht="12.75" customHeight="1" x14ac:dyDescent="0.2"/>
    <row r="195" ht="12.75" customHeight="1" x14ac:dyDescent="0.2"/>
    <row r="196" ht="12.75" customHeight="1" x14ac:dyDescent="0.2"/>
    <row r="197" ht="12.75" customHeight="1" x14ac:dyDescent="0.2"/>
    <row r="198" ht="12.75" customHeight="1" x14ac:dyDescent="0.2"/>
    <row r="199" ht="12.75" customHeight="1" x14ac:dyDescent="0.2"/>
    <row r="200" ht="12.75" customHeight="1" x14ac:dyDescent="0.2"/>
    <row r="201" ht="12.75" customHeight="1" x14ac:dyDescent="0.2"/>
    <row r="202" ht="12.75" customHeight="1" x14ac:dyDescent="0.2"/>
    <row r="203" ht="12.75" customHeight="1" x14ac:dyDescent="0.2"/>
    <row r="204" ht="12.75" customHeight="1" x14ac:dyDescent="0.2"/>
    <row r="205" ht="12.75" customHeight="1" x14ac:dyDescent="0.2"/>
    <row r="206" ht="12.75" customHeight="1" x14ac:dyDescent="0.2"/>
    <row r="207" ht="12.75" customHeight="1" x14ac:dyDescent="0.2"/>
    <row r="208" ht="12.75" customHeight="1" x14ac:dyDescent="0.2"/>
    <row r="209" ht="12.75" customHeight="1" x14ac:dyDescent="0.2"/>
    <row r="210" ht="12.75" customHeight="1" x14ac:dyDescent="0.2"/>
    <row r="211" ht="12.75" customHeight="1" x14ac:dyDescent="0.2"/>
    <row r="212" ht="12.75" customHeight="1" x14ac:dyDescent="0.2"/>
    <row r="213" ht="12.75" customHeight="1" x14ac:dyDescent="0.2"/>
    <row r="214" ht="12.75" customHeight="1" x14ac:dyDescent="0.2"/>
    <row r="215" ht="12.75" customHeight="1" x14ac:dyDescent="0.2"/>
    <row r="216" ht="12.75" customHeight="1" x14ac:dyDescent="0.2"/>
    <row r="217" ht="12.75" customHeight="1" x14ac:dyDescent="0.2"/>
    <row r="218" ht="12.75" customHeight="1" x14ac:dyDescent="0.2"/>
    <row r="219" ht="12.75" customHeight="1" x14ac:dyDescent="0.2"/>
    <row r="220" ht="12.75" customHeight="1" x14ac:dyDescent="0.2"/>
    <row r="221" ht="12.75" customHeight="1" x14ac:dyDescent="0.2"/>
    <row r="222" ht="12.75" customHeight="1" x14ac:dyDescent="0.2"/>
    <row r="223" ht="12.75" customHeight="1" x14ac:dyDescent="0.2"/>
    <row r="224" ht="12.75" customHeight="1" x14ac:dyDescent="0.2"/>
    <row r="225" ht="12.75" customHeight="1" x14ac:dyDescent="0.2"/>
    <row r="226" ht="12.75" customHeight="1" x14ac:dyDescent="0.2"/>
    <row r="227" ht="12.75" customHeight="1" x14ac:dyDescent="0.2"/>
    <row r="228" ht="12.75" customHeight="1" x14ac:dyDescent="0.2"/>
    <row r="229" ht="12.75" customHeight="1" x14ac:dyDescent="0.2"/>
    <row r="230" ht="12.75" customHeight="1" x14ac:dyDescent="0.2"/>
    <row r="231" ht="12.75" customHeight="1" x14ac:dyDescent="0.2"/>
    <row r="232" ht="12.75" customHeight="1" x14ac:dyDescent="0.2"/>
    <row r="233" ht="12.75" customHeight="1" x14ac:dyDescent="0.2"/>
    <row r="234" ht="12.75" customHeight="1" x14ac:dyDescent="0.2"/>
    <row r="235" ht="12.75" customHeight="1" x14ac:dyDescent="0.2"/>
    <row r="236" ht="12.75" customHeight="1" x14ac:dyDescent="0.2"/>
    <row r="237" ht="12.75" customHeight="1" x14ac:dyDescent="0.2"/>
    <row r="238" ht="12.75" customHeight="1" x14ac:dyDescent="0.2"/>
    <row r="239" ht="12.75" customHeight="1" x14ac:dyDescent="0.2"/>
    <row r="240" ht="12.75" customHeight="1" x14ac:dyDescent="0.2"/>
    <row r="241" ht="12.75" customHeight="1" x14ac:dyDescent="0.2"/>
    <row r="242" ht="12.75" customHeight="1" x14ac:dyDescent="0.2"/>
    <row r="243" ht="12.75" customHeight="1" x14ac:dyDescent="0.2"/>
    <row r="244" ht="12.75" customHeight="1" x14ac:dyDescent="0.2"/>
    <row r="245" ht="12.75" customHeight="1" x14ac:dyDescent="0.2"/>
    <row r="246" ht="12.75" customHeight="1" x14ac:dyDescent="0.2"/>
    <row r="247" ht="12.75" customHeight="1" x14ac:dyDescent="0.2"/>
    <row r="248" ht="12.75" customHeight="1" x14ac:dyDescent="0.2"/>
    <row r="249" ht="12.75" customHeight="1" x14ac:dyDescent="0.2"/>
    <row r="250" ht="12.75" customHeight="1" x14ac:dyDescent="0.2"/>
    <row r="251" ht="12.75" customHeight="1" x14ac:dyDescent="0.2"/>
    <row r="252" ht="12.75" customHeight="1" x14ac:dyDescent="0.2"/>
    <row r="253" ht="12.75" customHeight="1" x14ac:dyDescent="0.2"/>
    <row r="254" ht="12.75" customHeight="1" x14ac:dyDescent="0.2"/>
    <row r="255" ht="12.75" customHeight="1" x14ac:dyDescent="0.2"/>
    <row r="256" ht="12.75" customHeight="1" x14ac:dyDescent="0.2"/>
    <row r="257" ht="12.75" customHeight="1" x14ac:dyDescent="0.2"/>
    <row r="258" ht="12.75" customHeight="1" x14ac:dyDescent="0.2"/>
    <row r="259" ht="12.75" customHeight="1" x14ac:dyDescent="0.2"/>
    <row r="260" ht="12.75" customHeight="1" x14ac:dyDescent="0.2"/>
    <row r="261" ht="12.75" customHeight="1" x14ac:dyDescent="0.2"/>
    <row r="262" ht="12.75" customHeight="1" x14ac:dyDescent="0.2"/>
    <row r="263" ht="12.75" customHeight="1" x14ac:dyDescent="0.2"/>
    <row r="264" ht="12.75" customHeight="1" x14ac:dyDescent="0.2"/>
    <row r="265" ht="12.75" customHeight="1" x14ac:dyDescent="0.2"/>
    <row r="266" ht="12.75" customHeight="1" x14ac:dyDescent="0.2"/>
    <row r="267" ht="12.75" customHeight="1" x14ac:dyDescent="0.2"/>
    <row r="268" ht="12.75" customHeight="1" x14ac:dyDescent="0.2"/>
    <row r="269" ht="12.75" customHeight="1" x14ac:dyDescent="0.2"/>
    <row r="270" ht="12.75" customHeight="1" x14ac:dyDescent="0.2"/>
    <row r="271" ht="12.75" customHeight="1" x14ac:dyDescent="0.2"/>
    <row r="272" ht="12.75" customHeight="1" x14ac:dyDescent="0.2"/>
    <row r="273" ht="12.75" customHeight="1" x14ac:dyDescent="0.2"/>
    <row r="274" ht="12.75" customHeight="1" x14ac:dyDescent="0.2"/>
    <row r="275" ht="12.75" customHeight="1" x14ac:dyDescent="0.2"/>
    <row r="276" ht="12.75" customHeight="1" x14ac:dyDescent="0.2"/>
    <row r="277" ht="12.75" customHeight="1" x14ac:dyDescent="0.2"/>
    <row r="278" ht="12.75" customHeight="1" x14ac:dyDescent="0.2"/>
    <row r="279" ht="12.75" customHeight="1" x14ac:dyDescent="0.2"/>
    <row r="280" ht="12.75" customHeight="1" x14ac:dyDescent="0.2"/>
    <row r="281" ht="12.75" customHeight="1" x14ac:dyDescent="0.2"/>
    <row r="282" ht="12.75" customHeight="1" x14ac:dyDescent="0.2"/>
    <row r="283" ht="12.75" customHeight="1" x14ac:dyDescent="0.2"/>
    <row r="284" ht="12.75" customHeight="1" x14ac:dyDescent="0.2"/>
    <row r="285" ht="12.75" customHeight="1" x14ac:dyDescent="0.2"/>
    <row r="286" ht="12.75" customHeight="1" x14ac:dyDescent="0.2"/>
    <row r="287" ht="12.75" customHeight="1" x14ac:dyDescent="0.2"/>
    <row r="288" ht="12.75" customHeight="1" x14ac:dyDescent="0.2"/>
    <row r="289" ht="12.75" customHeight="1" x14ac:dyDescent="0.2"/>
    <row r="290" ht="12.75" customHeight="1" x14ac:dyDescent="0.2"/>
    <row r="291" ht="12.75" customHeight="1" x14ac:dyDescent="0.2"/>
    <row r="292" ht="12.75" customHeight="1" x14ac:dyDescent="0.2"/>
    <row r="293" ht="12.75" customHeight="1" x14ac:dyDescent="0.2"/>
    <row r="294" ht="12.75" customHeight="1" x14ac:dyDescent="0.2"/>
    <row r="295" ht="12.75" customHeight="1" x14ac:dyDescent="0.2"/>
    <row r="296" ht="12.75" customHeight="1" x14ac:dyDescent="0.2"/>
    <row r="297" ht="12.75" customHeight="1" x14ac:dyDescent="0.2"/>
    <row r="298" ht="12.75" customHeight="1" x14ac:dyDescent="0.2"/>
    <row r="299" ht="12.75" customHeight="1" x14ac:dyDescent="0.2"/>
    <row r="300" ht="12.75" customHeight="1" x14ac:dyDescent="0.2"/>
    <row r="301" ht="12.75" customHeight="1" x14ac:dyDescent="0.2"/>
    <row r="302" ht="12.75" customHeight="1" x14ac:dyDescent="0.2"/>
    <row r="303" ht="12.75" customHeight="1" x14ac:dyDescent="0.2"/>
    <row r="304" ht="12.75" customHeight="1" x14ac:dyDescent="0.2"/>
    <row r="305" ht="12.75" customHeight="1" x14ac:dyDescent="0.2"/>
    <row r="306" ht="12.75" customHeight="1" x14ac:dyDescent="0.2"/>
    <row r="307" ht="12.75" customHeight="1" x14ac:dyDescent="0.2"/>
    <row r="308" ht="12.75" customHeight="1" x14ac:dyDescent="0.2"/>
    <row r="309" ht="12.75" customHeight="1" x14ac:dyDescent="0.2"/>
    <row r="310" ht="12.75" customHeight="1" x14ac:dyDescent="0.2"/>
    <row r="311" ht="12.75" customHeight="1" x14ac:dyDescent="0.2"/>
    <row r="312" ht="12.75" customHeight="1" x14ac:dyDescent="0.2"/>
    <row r="313" ht="12.75" customHeight="1" x14ac:dyDescent="0.2"/>
    <row r="314" ht="12.75" customHeight="1" x14ac:dyDescent="0.2"/>
    <row r="315" ht="12.75" customHeight="1" x14ac:dyDescent="0.2"/>
    <row r="316" ht="12.75" customHeight="1" x14ac:dyDescent="0.2"/>
    <row r="317" ht="12.75" customHeight="1" x14ac:dyDescent="0.2"/>
    <row r="318" ht="12.75" customHeight="1" x14ac:dyDescent="0.2"/>
    <row r="319" ht="12.75" customHeight="1" x14ac:dyDescent="0.2"/>
    <row r="320" ht="12.75" customHeight="1" x14ac:dyDescent="0.2"/>
    <row r="321" ht="12.75" customHeight="1" x14ac:dyDescent="0.2"/>
    <row r="322" ht="12.75" customHeight="1" x14ac:dyDescent="0.2"/>
    <row r="323" ht="12.75" customHeight="1" x14ac:dyDescent="0.2"/>
    <row r="324" ht="12.75" customHeight="1" x14ac:dyDescent="0.2"/>
    <row r="325" ht="12.75" customHeight="1" x14ac:dyDescent="0.2"/>
    <row r="326" ht="12.75" customHeight="1" x14ac:dyDescent="0.2"/>
    <row r="327" ht="12.75" customHeight="1" x14ac:dyDescent="0.2"/>
    <row r="328" ht="12.75" customHeight="1" x14ac:dyDescent="0.2"/>
    <row r="329" ht="12.75" customHeight="1" x14ac:dyDescent="0.2"/>
    <row r="330" ht="12.75" customHeight="1" x14ac:dyDescent="0.2"/>
    <row r="331" ht="12.75" customHeight="1" x14ac:dyDescent="0.2"/>
    <row r="332" ht="12.75" customHeight="1" x14ac:dyDescent="0.2"/>
    <row r="333" ht="12.75" customHeight="1" x14ac:dyDescent="0.2"/>
    <row r="334" ht="12.75" customHeight="1" x14ac:dyDescent="0.2"/>
    <row r="335" ht="12.75" customHeight="1" x14ac:dyDescent="0.2"/>
    <row r="336" ht="12.75" customHeight="1" x14ac:dyDescent="0.2"/>
    <row r="337" ht="12.75" customHeight="1" x14ac:dyDescent="0.2"/>
    <row r="338" ht="12.75" customHeight="1" x14ac:dyDescent="0.2"/>
    <row r="339" ht="12.75" customHeight="1" x14ac:dyDescent="0.2"/>
    <row r="340" ht="12.75" customHeight="1" x14ac:dyDescent="0.2"/>
    <row r="341" ht="12.75" customHeight="1" x14ac:dyDescent="0.2"/>
    <row r="342" ht="12.75" customHeight="1" x14ac:dyDescent="0.2"/>
    <row r="343" ht="12.75" customHeight="1" x14ac:dyDescent="0.2"/>
    <row r="344" ht="12.75" customHeight="1" x14ac:dyDescent="0.2"/>
    <row r="345" ht="12.75" customHeight="1" x14ac:dyDescent="0.2"/>
    <row r="346" ht="12.75" customHeight="1" x14ac:dyDescent="0.2"/>
    <row r="347" ht="12.75" customHeight="1" x14ac:dyDescent="0.2"/>
    <row r="348" ht="12.75" customHeight="1" x14ac:dyDescent="0.2"/>
    <row r="349" ht="12.75" customHeight="1" x14ac:dyDescent="0.2"/>
    <row r="350" ht="12.75" customHeight="1" x14ac:dyDescent="0.2"/>
    <row r="351" ht="12.75" customHeight="1" x14ac:dyDescent="0.2"/>
    <row r="352" ht="12.75" customHeight="1" x14ac:dyDescent="0.2"/>
    <row r="353" ht="12.75" customHeight="1" x14ac:dyDescent="0.2"/>
    <row r="354" ht="12.75" customHeight="1" x14ac:dyDescent="0.2"/>
    <row r="355" ht="12.75" customHeight="1" x14ac:dyDescent="0.2"/>
    <row r="356" ht="12.75" customHeight="1" x14ac:dyDescent="0.2"/>
    <row r="357" ht="12.75" customHeight="1" x14ac:dyDescent="0.2"/>
    <row r="358" ht="12.75" customHeight="1" x14ac:dyDescent="0.2"/>
    <row r="359" ht="12.75" customHeight="1" x14ac:dyDescent="0.2"/>
    <row r="360" ht="12.75" customHeight="1" x14ac:dyDescent="0.2"/>
    <row r="361" ht="12.75" customHeight="1" x14ac:dyDescent="0.2"/>
    <row r="362" ht="12.75" customHeight="1" x14ac:dyDescent="0.2"/>
    <row r="363" ht="12.75" customHeight="1" x14ac:dyDescent="0.2"/>
    <row r="364" ht="12.75" customHeight="1" x14ac:dyDescent="0.2"/>
    <row r="365" ht="12.75" customHeight="1" x14ac:dyDescent="0.2"/>
    <row r="366" ht="12.75" customHeight="1" x14ac:dyDescent="0.2"/>
    <row r="367" ht="12.75" customHeight="1" x14ac:dyDescent="0.2"/>
    <row r="368" ht="12.75" customHeight="1" x14ac:dyDescent="0.2"/>
    <row r="369" ht="12.75" customHeight="1" x14ac:dyDescent="0.2"/>
    <row r="370" ht="12.75" customHeight="1" x14ac:dyDescent="0.2"/>
    <row r="371" ht="12.75" customHeight="1" x14ac:dyDescent="0.2"/>
    <row r="372" ht="12.75" customHeight="1" x14ac:dyDescent="0.2"/>
    <row r="373" ht="12.75" customHeight="1" x14ac:dyDescent="0.2"/>
    <row r="374" ht="12.75" customHeight="1" x14ac:dyDescent="0.2"/>
    <row r="375" ht="12.75" customHeight="1" x14ac:dyDescent="0.2"/>
    <row r="376" ht="12.75" customHeight="1" x14ac:dyDescent="0.2"/>
    <row r="377" ht="12.75" customHeight="1" x14ac:dyDescent="0.2"/>
    <row r="378" ht="12.75" customHeight="1" x14ac:dyDescent="0.2"/>
    <row r="379" ht="12.75" customHeight="1" x14ac:dyDescent="0.2"/>
    <row r="380" ht="12.75" customHeight="1" x14ac:dyDescent="0.2"/>
    <row r="381" ht="12.75" customHeight="1" x14ac:dyDescent="0.2"/>
    <row r="382" ht="12.75" customHeight="1" x14ac:dyDescent="0.2"/>
    <row r="383" ht="12.75" customHeight="1" x14ac:dyDescent="0.2"/>
    <row r="384" ht="12.75" customHeight="1" x14ac:dyDescent="0.2"/>
    <row r="385" ht="12.75" customHeight="1" x14ac:dyDescent="0.2"/>
    <row r="386" ht="12.75" customHeight="1" x14ac:dyDescent="0.2"/>
    <row r="387" ht="12.75" customHeight="1" x14ac:dyDescent="0.2"/>
    <row r="388" ht="12.75" customHeight="1" x14ac:dyDescent="0.2"/>
    <row r="389" ht="12.75" customHeight="1" x14ac:dyDescent="0.2"/>
    <row r="390" ht="12.75" customHeight="1" x14ac:dyDescent="0.2"/>
    <row r="391" ht="12.75" customHeight="1" x14ac:dyDescent="0.2"/>
    <row r="392" ht="12.75" customHeight="1" x14ac:dyDescent="0.2"/>
    <row r="393" ht="12.75" customHeight="1" x14ac:dyDescent="0.2"/>
    <row r="394" ht="12.75" customHeight="1" x14ac:dyDescent="0.2"/>
    <row r="395" ht="12.75" customHeight="1" x14ac:dyDescent="0.2"/>
    <row r="396" ht="12.75" customHeight="1" x14ac:dyDescent="0.2"/>
    <row r="397" ht="12.75" customHeight="1" x14ac:dyDescent="0.2"/>
    <row r="398" ht="12.75" customHeight="1" x14ac:dyDescent="0.2"/>
    <row r="399" ht="12.75" customHeight="1" x14ac:dyDescent="0.2"/>
    <row r="400" ht="12.75" customHeight="1" x14ac:dyDescent="0.2"/>
    <row r="401" ht="12.75" customHeight="1" x14ac:dyDescent="0.2"/>
    <row r="402" ht="12.75" customHeight="1" x14ac:dyDescent="0.2"/>
    <row r="403" ht="12.75" customHeight="1" x14ac:dyDescent="0.2"/>
    <row r="404" ht="12.75" customHeight="1" x14ac:dyDescent="0.2"/>
    <row r="405" ht="12.75" customHeight="1" x14ac:dyDescent="0.2"/>
    <row r="406" ht="12.75" customHeight="1" x14ac:dyDescent="0.2"/>
    <row r="407" ht="12.75" customHeight="1" x14ac:dyDescent="0.2"/>
    <row r="408" ht="12.75" customHeight="1" x14ac:dyDescent="0.2"/>
    <row r="409" ht="12.75" customHeight="1" x14ac:dyDescent="0.2"/>
    <row r="410" ht="12.75" customHeight="1" x14ac:dyDescent="0.2"/>
    <row r="411" ht="12.75" customHeight="1" x14ac:dyDescent="0.2"/>
    <row r="412" ht="12.75" customHeight="1" x14ac:dyDescent="0.2"/>
    <row r="413" ht="12.75" customHeight="1" x14ac:dyDescent="0.2"/>
    <row r="414" ht="12.75" customHeight="1" x14ac:dyDescent="0.2"/>
    <row r="415" ht="12.75" customHeight="1" x14ac:dyDescent="0.2"/>
    <row r="416" ht="12.75" customHeight="1" x14ac:dyDescent="0.2"/>
    <row r="417" ht="12.75" customHeight="1" x14ac:dyDescent="0.2"/>
    <row r="418" ht="12.75" customHeight="1" x14ac:dyDescent="0.2"/>
    <row r="419" ht="12.75" customHeight="1" x14ac:dyDescent="0.2"/>
    <row r="420" ht="12.75" customHeight="1" x14ac:dyDescent="0.2"/>
    <row r="421" ht="12.75" customHeight="1" x14ac:dyDescent="0.2"/>
    <row r="422" ht="12.75" customHeight="1" x14ac:dyDescent="0.2"/>
    <row r="423" ht="12.75" customHeight="1" x14ac:dyDescent="0.2"/>
    <row r="424" ht="12.75" customHeight="1" x14ac:dyDescent="0.2"/>
    <row r="425" ht="12.75" customHeight="1" x14ac:dyDescent="0.2"/>
    <row r="426" ht="12.75" customHeight="1" x14ac:dyDescent="0.2"/>
    <row r="427" ht="12.75" customHeight="1" x14ac:dyDescent="0.2"/>
    <row r="428" ht="12.75" customHeight="1" x14ac:dyDescent="0.2"/>
    <row r="429" ht="12.75" customHeight="1" x14ac:dyDescent="0.2"/>
    <row r="430" ht="12.75" customHeight="1" x14ac:dyDescent="0.2"/>
    <row r="431" ht="12.75" customHeight="1" x14ac:dyDescent="0.2"/>
    <row r="432" ht="12.75" customHeight="1" x14ac:dyDescent="0.2"/>
    <row r="433" ht="12.75" customHeight="1" x14ac:dyDescent="0.2"/>
    <row r="434" ht="12.75" customHeight="1" x14ac:dyDescent="0.2"/>
    <row r="435" ht="12.75" customHeight="1" x14ac:dyDescent="0.2"/>
    <row r="436" ht="12.75" customHeight="1" x14ac:dyDescent="0.2"/>
    <row r="437" ht="12.75" customHeight="1" x14ac:dyDescent="0.2"/>
    <row r="438" ht="12.75" customHeight="1" x14ac:dyDescent="0.2"/>
    <row r="439" ht="12.75" customHeight="1" x14ac:dyDescent="0.2"/>
    <row r="440" ht="12.75" customHeight="1" x14ac:dyDescent="0.2"/>
    <row r="441" ht="12.75" customHeight="1" x14ac:dyDescent="0.2"/>
    <row r="442" ht="12.75" customHeight="1" x14ac:dyDescent="0.2"/>
    <row r="443" ht="12.75" customHeight="1" x14ac:dyDescent="0.2"/>
    <row r="444" ht="12.75" customHeight="1" x14ac:dyDescent="0.2"/>
    <row r="445" ht="12.75" customHeight="1" x14ac:dyDescent="0.2"/>
    <row r="446" ht="12.75" customHeight="1" x14ac:dyDescent="0.2"/>
    <row r="447" ht="12.75" customHeight="1" x14ac:dyDescent="0.2"/>
    <row r="448" ht="12.75" customHeight="1" x14ac:dyDescent="0.2"/>
    <row r="449" ht="12.75" customHeight="1" x14ac:dyDescent="0.2"/>
    <row r="450" ht="12.75" customHeight="1" x14ac:dyDescent="0.2"/>
    <row r="451" ht="12.75" customHeight="1" x14ac:dyDescent="0.2"/>
    <row r="452" ht="12.75" customHeight="1" x14ac:dyDescent="0.2"/>
    <row r="453" ht="12.75" customHeight="1" x14ac:dyDescent="0.2"/>
    <row r="454" ht="12.75" customHeight="1" x14ac:dyDescent="0.2"/>
    <row r="455" ht="12.75" customHeight="1" x14ac:dyDescent="0.2"/>
    <row r="456" ht="12.75" customHeight="1" x14ac:dyDescent="0.2"/>
    <row r="457" ht="12.75" customHeight="1" x14ac:dyDescent="0.2"/>
    <row r="458" ht="12.75" customHeight="1" x14ac:dyDescent="0.2"/>
    <row r="459" ht="12.75" customHeight="1" x14ac:dyDescent="0.2"/>
    <row r="460" ht="12.75" customHeight="1" x14ac:dyDescent="0.2"/>
    <row r="461" ht="12.75" customHeight="1" x14ac:dyDescent="0.2"/>
    <row r="462" ht="12.75" customHeight="1" x14ac:dyDescent="0.2"/>
    <row r="463" ht="12.75" customHeight="1" x14ac:dyDescent="0.2"/>
    <row r="464" ht="12.75" customHeight="1" x14ac:dyDescent="0.2"/>
    <row r="465" ht="12.75" customHeight="1" x14ac:dyDescent="0.2"/>
    <row r="466" ht="12.75" customHeight="1" x14ac:dyDescent="0.2"/>
    <row r="467" ht="12.75" customHeight="1" x14ac:dyDescent="0.2"/>
    <row r="468" ht="12.75" customHeight="1" x14ac:dyDescent="0.2"/>
    <row r="469" ht="12.75" customHeight="1" x14ac:dyDescent="0.2"/>
    <row r="470" ht="12.75" customHeight="1" x14ac:dyDescent="0.2"/>
    <row r="471" ht="12.75" customHeight="1" x14ac:dyDescent="0.2"/>
    <row r="472" ht="12.75" customHeight="1" x14ac:dyDescent="0.2"/>
    <row r="473" ht="12.75" customHeight="1" x14ac:dyDescent="0.2"/>
    <row r="474" ht="12.75" customHeight="1" x14ac:dyDescent="0.2"/>
    <row r="475" ht="12.75" customHeight="1" x14ac:dyDescent="0.2"/>
    <row r="476" ht="12.75" customHeight="1" x14ac:dyDescent="0.2"/>
    <row r="477" ht="12.75" customHeight="1" x14ac:dyDescent="0.2"/>
    <row r="478" ht="12.75" customHeight="1" x14ac:dyDescent="0.2"/>
    <row r="479" ht="12.75" customHeight="1" x14ac:dyDescent="0.2"/>
    <row r="480" ht="12.75" customHeight="1" x14ac:dyDescent="0.2"/>
    <row r="481" ht="12.75" customHeight="1" x14ac:dyDescent="0.2"/>
    <row r="482" ht="12.75" customHeight="1" x14ac:dyDescent="0.2"/>
    <row r="483" ht="12.75" customHeight="1" x14ac:dyDescent="0.2"/>
    <row r="484" ht="12.75" customHeight="1" x14ac:dyDescent="0.2"/>
    <row r="485" ht="12.75" customHeight="1" x14ac:dyDescent="0.2"/>
    <row r="486" ht="12.75" customHeight="1" x14ac:dyDescent="0.2"/>
    <row r="487" ht="12.75" customHeight="1" x14ac:dyDescent="0.2"/>
    <row r="488" ht="12.75" customHeight="1" x14ac:dyDescent="0.2"/>
    <row r="489" ht="12.75" customHeight="1" x14ac:dyDescent="0.2"/>
    <row r="490" ht="12.75" customHeight="1" x14ac:dyDescent="0.2"/>
    <row r="491" ht="12.75" customHeight="1" x14ac:dyDescent="0.2"/>
    <row r="492" ht="12.75" customHeight="1" x14ac:dyDescent="0.2"/>
    <row r="493" ht="12.75" customHeight="1" x14ac:dyDescent="0.2"/>
    <row r="494" ht="12.75" customHeight="1" x14ac:dyDescent="0.2"/>
    <row r="495" ht="12.75" customHeight="1" x14ac:dyDescent="0.2"/>
    <row r="496" ht="12.75" customHeight="1" x14ac:dyDescent="0.2"/>
    <row r="497" ht="12.75" customHeight="1" x14ac:dyDescent="0.2"/>
    <row r="498" ht="12.75" customHeight="1" x14ac:dyDescent="0.2"/>
    <row r="499" ht="12.75" customHeight="1" x14ac:dyDescent="0.2"/>
    <row r="500" ht="12.75" customHeight="1" x14ac:dyDescent="0.2"/>
    <row r="501" ht="12.75" customHeight="1" x14ac:dyDescent="0.2"/>
    <row r="502" ht="12.75" customHeight="1" x14ac:dyDescent="0.2"/>
    <row r="503" ht="12.75" customHeight="1" x14ac:dyDescent="0.2"/>
    <row r="504" ht="12.75" customHeight="1" x14ac:dyDescent="0.2"/>
    <row r="505" ht="12.75" customHeight="1" x14ac:dyDescent="0.2"/>
    <row r="506" ht="12.75" customHeight="1" x14ac:dyDescent="0.2"/>
    <row r="507" ht="12.75" customHeight="1" x14ac:dyDescent="0.2"/>
    <row r="508" ht="12.75" customHeight="1" x14ac:dyDescent="0.2"/>
    <row r="509" ht="12.75" customHeight="1" x14ac:dyDescent="0.2"/>
    <row r="510" ht="12.75" customHeight="1" x14ac:dyDescent="0.2"/>
    <row r="511" ht="12.75" customHeight="1" x14ac:dyDescent="0.2"/>
    <row r="512" ht="12.75" customHeight="1" x14ac:dyDescent="0.2"/>
    <row r="513" ht="12.75" customHeight="1" x14ac:dyDescent="0.2"/>
    <row r="514" ht="12.75" customHeight="1" x14ac:dyDescent="0.2"/>
    <row r="515" ht="12.75" customHeight="1" x14ac:dyDescent="0.2"/>
    <row r="516" ht="12.75" customHeight="1" x14ac:dyDescent="0.2"/>
    <row r="517" ht="12.75" customHeight="1" x14ac:dyDescent="0.2"/>
    <row r="518" ht="12.75" customHeight="1" x14ac:dyDescent="0.2"/>
    <row r="519" ht="12.75" customHeight="1" x14ac:dyDescent="0.2"/>
    <row r="520" ht="12.75" customHeight="1" x14ac:dyDescent="0.2"/>
    <row r="521" ht="12.75" customHeight="1" x14ac:dyDescent="0.2"/>
    <row r="522" ht="12.75" customHeight="1" x14ac:dyDescent="0.2"/>
    <row r="523" ht="12.75" customHeight="1" x14ac:dyDescent="0.2"/>
    <row r="524" ht="12.75" customHeight="1" x14ac:dyDescent="0.2"/>
    <row r="525" ht="12.75" customHeight="1" x14ac:dyDescent="0.2"/>
    <row r="526" ht="12.75" customHeight="1" x14ac:dyDescent="0.2"/>
    <row r="527" ht="12.75" customHeight="1" x14ac:dyDescent="0.2"/>
    <row r="528" ht="12.75" customHeight="1" x14ac:dyDescent="0.2"/>
    <row r="529" ht="12.75" customHeight="1" x14ac:dyDescent="0.2"/>
    <row r="530" ht="12.75" customHeight="1" x14ac:dyDescent="0.2"/>
    <row r="531" ht="12.75" customHeight="1" x14ac:dyDescent="0.2"/>
    <row r="532" ht="12.75" customHeight="1" x14ac:dyDescent="0.2"/>
    <row r="533" ht="12.75" customHeight="1" x14ac:dyDescent="0.2"/>
    <row r="534" ht="12.75" customHeight="1" x14ac:dyDescent="0.2"/>
    <row r="535" ht="12.75" customHeight="1" x14ac:dyDescent="0.2"/>
    <row r="536" ht="12.75" customHeight="1" x14ac:dyDescent="0.2"/>
    <row r="537" ht="12.75" customHeight="1" x14ac:dyDescent="0.2"/>
    <row r="538" ht="12.75" customHeight="1" x14ac:dyDescent="0.2"/>
    <row r="539" ht="12.75" customHeight="1" x14ac:dyDescent="0.2"/>
    <row r="540" ht="12.75" customHeight="1" x14ac:dyDescent="0.2"/>
    <row r="541" ht="12.75" customHeight="1" x14ac:dyDescent="0.2"/>
    <row r="542" ht="12.75" customHeight="1" x14ac:dyDescent="0.2"/>
    <row r="543" ht="12.75" customHeight="1" x14ac:dyDescent="0.2"/>
    <row r="544" ht="12.75" customHeight="1" x14ac:dyDescent="0.2"/>
    <row r="545" ht="12.75" customHeight="1" x14ac:dyDescent="0.2"/>
    <row r="546" ht="12.75" customHeight="1" x14ac:dyDescent="0.2"/>
    <row r="547" ht="12.75" customHeight="1" x14ac:dyDescent="0.2"/>
    <row r="548" ht="12.75" customHeight="1" x14ac:dyDescent="0.2"/>
    <row r="549" ht="12.75" customHeight="1" x14ac:dyDescent="0.2"/>
    <row r="550" ht="12.75" customHeight="1" x14ac:dyDescent="0.2"/>
    <row r="551" ht="12.75" customHeight="1" x14ac:dyDescent="0.2"/>
    <row r="552" ht="12.75" customHeight="1" x14ac:dyDescent="0.2"/>
    <row r="553" ht="12.75" customHeight="1" x14ac:dyDescent="0.2"/>
    <row r="554" ht="12.75" customHeight="1" x14ac:dyDescent="0.2"/>
    <row r="555" ht="12.75" customHeight="1" x14ac:dyDescent="0.2"/>
    <row r="556" ht="12.75" customHeight="1" x14ac:dyDescent="0.2"/>
    <row r="557" ht="12.75" customHeight="1" x14ac:dyDescent="0.2"/>
    <row r="558" ht="12.75" customHeight="1" x14ac:dyDescent="0.2"/>
    <row r="559" ht="12.75" customHeight="1" x14ac:dyDescent="0.2"/>
    <row r="560" ht="12.75" customHeight="1" x14ac:dyDescent="0.2"/>
    <row r="561" ht="12.75" customHeight="1" x14ac:dyDescent="0.2"/>
    <row r="562" ht="12.75" customHeight="1" x14ac:dyDescent="0.2"/>
    <row r="563" ht="12.75" customHeight="1" x14ac:dyDescent="0.2"/>
    <row r="564" ht="12.75" customHeight="1" x14ac:dyDescent="0.2"/>
    <row r="565" ht="12.75" customHeight="1" x14ac:dyDescent="0.2"/>
    <row r="566" ht="12.75" customHeight="1" x14ac:dyDescent="0.2"/>
    <row r="567" ht="12.75" customHeight="1" x14ac:dyDescent="0.2"/>
    <row r="568" ht="12.75" customHeight="1" x14ac:dyDescent="0.2"/>
    <row r="569" ht="12.75" customHeight="1" x14ac:dyDescent="0.2"/>
    <row r="570" ht="12.75" customHeight="1" x14ac:dyDescent="0.2"/>
    <row r="571" ht="12.75" customHeight="1" x14ac:dyDescent="0.2"/>
    <row r="572" ht="12.75" customHeight="1" x14ac:dyDescent="0.2"/>
    <row r="573" ht="12.75" customHeight="1" x14ac:dyDescent="0.2"/>
    <row r="574" ht="12.75" customHeight="1" x14ac:dyDescent="0.2"/>
    <row r="575" ht="12.75" customHeight="1" x14ac:dyDescent="0.2"/>
    <row r="576" ht="12.75" customHeight="1" x14ac:dyDescent="0.2"/>
    <row r="577" ht="12.75" customHeight="1" x14ac:dyDescent="0.2"/>
    <row r="578" ht="12.75" customHeight="1" x14ac:dyDescent="0.2"/>
    <row r="579" ht="12.75" customHeight="1" x14ac:dyDescent="0.2"/>
    <row r="580" ht="12.75" customHeight="1" x14ac:dyDescent="0.2"/>
    <row r="581" ht="12.75" customHeight="1" x14ac:dyDescent="0.2"/>
    <row r="582" ht="12.75" customHeight="1" x14ac:dyDescent="0.2"/>
    <row r="583" ht="12.75" customHeight="1" x14ac:dyDescent="0.2"/>
    <row r="584" ht="12.75" customHeight="1" x14ac:dyDescent="0.2"/>
    <row r="585" ht="12.75" customHeight="1" x14ac:dyDescent="0.2"/>
    <row r="586" ht="12.75" customHeight="1" x14ac:dyDescent="0.2"/>
    <row r="587" ht="12.75" customHeight="1" x14ac:dyDescent="0.2"/>
    <row r="588" ht="12.75" customHeight="1" x14ac:dyDescent="0.2"/>
    <row r="589" ht="12.75" customHeight="1" x14ac:dyDescent="0.2"/>
    <row r="590" ht="12.75" customHeight="1" x14ac:dyDescent="0.2"/>
    <row r="591" ht="12.75" customHeight="1" x14ac:dyDescent="0.2"/>
    <row r="592" ht="12.75" customHeight="1" x14ac:dyDescent="0.2"/>
    <row r="593" ht="12.75" customHeight="1" x14ac:dyDescent="0.2"/>
    <row r="594" ht="12.75" customHeight="1" x14ac:dyDescent="0.2"/>
    <row r="595" ht="12.75" customHeight="1" x14ac:dyDescent="0.2"/>
    <row r="596" ht="12.75" customHeight="1" x14ac:dyDescent="0.2"/>
    <row r="597" ht="12.75" customHeight="1" x14ac:dyDescent="0.2"/>
    <row r="598" ht="12.75" customHeight="1" x14ac:dyDescent="0.2"/>
    <row r="599" ht="12.75" customHeight="1" x14ac:dyDescent="0.2"/>
    <row r="600" ht="12.75" customHeight="1" x14ac:dyDescent="0.2"/>
    <row r="601" ht="12.75" customHeight="1" x14ac:dyDescent="0.2"/>
    <row r="602" ht="12.75" customHeight="1" x14ac:dyDescent="0.2"/>
    <row r="603" ht="12.75" customHeight="1" x14ac:dyDescent="0.2"/>
    <row r="604" ht="12.75" customHeight="1" x14ac:dyDescent="0.2"/>
    <row r="605" ht="12.75" customHeight="1" x14ac:dyDescent="0.2"/>
    <row r="606" ht="12.75" customHeight="1" x14ac:dyDescent="0.2"/>
    <row r="607" ht="12.75" customHeight="1" x14ac:dyDescent="0.2"/>
    <row r="608" ht="12.75" customHeight="1" x14ac:dyDescent="0.2"/>
    <row r="609" ht="12.75" customHeight="1" x14ac:dyDescent="0.2"/>
    <row r="610" ht="12.75" customHeight="1" x14ac:dyDescent="0.2"/>
    <row r="611" ht="12.75" customHeight="1" x14ac:dyDescent="0.2"/>
    <row r="612" ht="12.75" customHeight="1" x14ac:dyDescent="0.2"/>
    <row r="613" ht="12.75" customHeight="1" x14ac:dyDescent="0.2"/>
    <row r="614" ht="12.75" customHeight="1" x14ac:dyDescent="0.2"/>
    <row r="615" ht="12.75" customHeight="1" x14ac:dyDescent="0.2"/>
    <row r="616" ht="12.75" customHeight="1" x14ac:dyDescent="0.2"/>
    <row r="617" ht="12.75" customHeight="1" x14ac:dyDescent="0.2"/>
    <row r="618" ht="12.75" customHeight="1" x14ac:dyDescent="0.2"/>
    <row r="619" ht="12.75" customHeight="1" x14ac:dyDescent="0.2"/>
    <row r="620" ht="12.75" customHeight="1" x14ac:dyDescent="0.2"/>
    <row r="621" ht="12.75" customHeight="1" x14ac:dyDescent="0.2"/>
    <row r="622" ht="12.75" customHeight="1" x14ac:dyDescent="0.2"/>
    <row r="623" ht="12.75" customHeight="1" x14ac:dyDescent="0.2"/>
    <row r="624" ht="12.75" customHeight="1" x14ac:dyDescent="0.2"/>
    <row r="625" ht="12.75" customHeight="1" x14ac:dyDescent="0.2"/>
    <row r="626" ht="12.75" customHeight="1" x14ac:dyDescent="0.2"/>
    <row r="627" ht="12.75" customHeight="1" x14ac:dyDescent="0.2"/>
    <row r="628" ht="12.75" customHeight="1" x14ac:dyDescent="0.2"/>
    <row r="629" ht="12.75" customHeight="1" x14ac:dyDescent="0.2"/>
    <row r="630" ht="12.75" customHeight="1" x14ac:dyDescent="0.2"/>
    <row r="631" ht="12.75" customHeight="1" x14ac:dyDescent="0.2"/>
    <row r="632" ht="12.75" customHeight="1" x14ac:dyDescent="0.2"/>
    <row r="633" ht="12.75" customHeight="1" x14ac:dyDescent="0.2"/>
    <row r="634" ht="12.75" customHeight="1" x14ac:dyDescent="0.2"/>
    <row r="635" ht="12.75" customHeight="1" x14ac:dyDescent="0.2"/>
    <row r="636" ht="12.75" customHeight="1" x14ac:dyDescent="0.2"/>
    <row r="637" ht="12.75" customHeight="1" x14ac:dyDescent="0.2"/>
    <row r="638" ht="12.75" customHeight="1" x14ac:dyDescent="0.2"/>
    <row r="639" ht="12.75" customHeight="1" x14ac:dyDescent="0.2"/>
    <row r="640" ht="12.75" customHeight="1" x14ac:dyDescent="0.2"/>
    <row r="641" ht="12.75" customHeight="1" x14ac:dyDescent="0.2"/>
    <row r="642" ht="12.75" customHeight="1" x14ac:dyDescent="0.2"/>
    <row r="643" ht="12.75" customHeight="1" x14ac:dyDescent="0.2"/>
    <row r="644" ht="12.75" customHeight="1" x14ac:dyDescent="0.2"/>
    <row r="645" ht="12.75" customHeight="1" x14ac:dyDescent="0.2"/>
    <row r="646" ht="12.75" customHeight="1" x14ac:dyDescent="0.2"/>
    <row r="647" ht="12.75" customHeight="1" x14ac:dyDescent="0.2"/>
    <row r="648" ht="12.75" customHeight="1" x14ac:dyDescent="0.2"/>
    <row r="649" ht="12.75" customHeight="1" x14ac:dyDescent="0.2"/>
    <row r="650" ht="12.75" customHeight="1" x14ac:dyDescent="0.2"/>
    <row r="651" ht="12.75" customHeight="1" x14ac:dyDescent="0.2"/>
    <row r="652" ht="12.75" customHeight="1" x14ac:dyDescent="0.2"/>
    <row r="653" ht="12.75" customHeight="1" x14ac:dyDescent="0.2"/>
    <row r="654" ht="12.75" customHeight="1" x14ac:dyDescent="0.2"/>
    <row r="655" ht="12.75" customHeight="1" x14ac:dyDescent="0.2"/>
    <row r="656" ht="12.75" customHeight="1" x14ac:dyDescent="0.2"/>
    <row r="657" ht="12.75" customHeight="1" x14ac:dyDescent="0.2"/>
    <row r="658" ht="12.75" customHeight="1" x14ac:dyDescent="0.2"/>
    <row r="659" ht="12.75" customHeight="1" x14ac:dyDescent="0.2"/>
    <row r="660" ht="12.75" customHeight="1" x14ac:dyDescent="0.2"/>
    <row r="661" ht="12.75" customHeight="1" x14ac:dyDescent="0.2"/>
    <row r="662" ht="12.75" customHeight="1" x14ac:dyDescent="0.2"/>
    <row r="663" ht="12.75" customHeight="1" x14ac:dyDescent="0.2"/>
    <row r="664" ht="12.75" customHeight="1" x14ac:dyDescent="0.2"/>
    <row r="665" ht="12.75" customHeight="1" x14ac:dyDescent="0.2"/>
    <row r="666" ht="12.75" customHeight="1" x14ac:dyDescent="0.2"/>
    <row r="667" ht="12.75" customHeight="1" x14ac:dyDescent="0.2"/>
    <row r="668" ht="12.75" customHeight="1" x14ac:dyDescent="0.2"/>
    <row r="669" ht="12.75" customHeight="1" x14ac:dyDescent="0.2"/>
    <row r="670" ht="12.75" customHeight="1" x14ac:dyDescent="0.2"/>
    <row r="671" ht="12.75" customHeight="1" x14ac:dyDescent="0.2"/>
    <row r="672" ht="12.75" customHeight="1" x14ac:dyDescent="0.2"/>
    <row r="673" ht="12.75" customHeight="1" x14ac:dyDescent="0.2"/>
    <row r="674" ht="12.75" customHeight="1" x14ac:dyDescent="0.2"/>
    <row r="675" ht="12.75" customHeight="1" x14ac:dyDescent="0.2"/>
    <row r="676" ht="12.75" customHeight="1" x14ac:dyDescent="0.2"/>
    <row r="677" ht="12.75" customHeight="1" x14ac:dyDescent="0.2"/>
    <row r="678" ht="12.75" customHeight="1" x14ac:dyDescent="0.2"/>
    <row r="679" ht="12.75" customHeight="1" x14ac:dyDescent="0.2"/>
    <row r="680" ht="12.75" customHeight="1" x14ac:dyDescent="0.2"/>
    <row r="681" ht="12.75" customHeight="1" x14ac:dyDescent="0.2"/>
    <row r="682" ht="12.75" customHeight="1" x14ac:dyDescent="0.2"/>
    <row r="683" ht="12.75" customHeight="1" x14ac:dyDescent="0.2"/>
    <row r="684" ht="12.75" customHeight="1" x14ac:dyDescent="0.2"/>
    <row r="685" ht="12.75" customHeight="1" x14ac:dyDescent="0.2"/>
    <row r="686" ht="12.75" customHeight="1" x14ac:dyDescent="0.2"/>
    <row r="687" ht="12.75" customHeight="1" x14ac:dyDescent="0.2"/>
    <row r="688" ht="12.75" customHeight="1" x14ac:dyDescent="0.2"/>
    <row r="689" ht="12.75" customHeight="1" x14ac:dyDescent="0.2"/>
    <row r="690" ht="12.75" customHeight="1" x14ac:dyDescent="0.2"/>
    <row r="691" ht="12.75" customHeight="1" x14ac:dyDescent="0.2"/>
    <row r="692" ht="12.75" customHeight="1" x14ac:dyDescent="0.2"/>
    <row r="693" ht="12.75" customHeight="1" x14ac:dyDescent="0.2"/>
    <row r="694" ht="12.75" customHeight="1" x14ac:dyDescent="0.2"/>
    <row r="695" ht="12.75" customHeight="1" x14ac:dyDescent="0.2"/>
    <row r="696" ht="12.75" customHeight="1" x14ac:dyDescent="0.2"/>
    <row r="697" ht="12.75" customHeight="1" x14ac:dyDescent="0.2"/>
    <row r="698" ht="12.75" customHeight="1" x14ac:dyDescent="0.2"/>
    <row r="699" ht="12.75" customHeight="1" x14ac:dyDescent="0.2"/>
    <row r="700" ht="12.75" customHeight="1" x14ac:dyDescent="0.2"/>
    <row r="701" ht="12.75" customHeight="1" x14ac:dyDescent="0.2"/>
    <row r="702" ht="12.75" customHeight="1" x14ac:dyDescent="0.2"/>
    <row r="703" ht="12.75" customHeight="1" x14ac:dyDescent="0.2"/>
    <row r="704" ht="12.75" customHeight="1" x14ac:dyDescent="0.2"/>
    <row r="705" ht="12.75" customHeight="1" x14ac:dyDescent="0.2"/>
    <row r="706" ht="12.75" customHeight="1" x14ac:dyDescent="0.2"/>
    <row r="707" ht="12.75" customHeight="1" x14ac:dyDescent="0.2"/>
    <row r="708" ht="12.75" customHeight="1" x14ac:dyDescent="0.2"/>
    <row r="709" ht="12.75" customHeight="1" x14ac:dyDescent="0.2"/>
    <row r="710" ht="12.75" customHeight="1" x14ac:dyDescent="0.2"/>
    <row r="711" ht="12.75" customHeight="1" x14ac:dyDescent="0.2"/>
    <row r="712" ht="12.75" customHeight="1" x14ac:dyDescent="0.2"/>
    <row r="713" ht="12.75" customHeight="1" x14ac:dyDescent="0.2"/>
    <row r="714" ht="12.75" customHeight="1" x14ac:dyDescent="0.2"/>
    <row r="715" ht="12.75" customHeight="1" x14ac:dyDescent="0.2"/>
    <row r="716" ht="12.75" customHeight="1" x14ac:dyDescent="0.2"/>
    <row r="717" ht="12.75" customHeight="1" x14ac:dyDescent="0.2"/>
    <row r="718" ht="12.75" customHeight="1" x14ac:dyDescent="0.2"/>
    <row r="719" ht="12.75" customHeight="1" x14ac:dyDescent="0.2"/>
    <row r="720" ht="12.75" customHeight="1" x14ac:dyDescent="0.2"/>
    <row r="721" ht="12.75" customHeight="1" x14ac:dyDescent="0.2"/>
    <row r="722" ht="12.75" customHeight="1" x14ac:dyDescent="0.2"/>
    <row r="723" ht="12.75" customHeight="1" x14ac:dyDescent="0.2"/>
    <row r="724" ht="12.75" customHeight="1" x14ac:dyDescent="0.2"/>
    <row r="725" ht="12.75" customHeight="1" x14ac:dyDescent="0.2"/>
    <row r="726" ht="12.75" customHeight="1" x14ac:dyDescent="0.2"/>
    <row r="727" ht="12.75" customHeight="1" x14ac:dyDescent="0.2"/>
    <row r="728" ht="12.75" customHeight="1" x14ac:dyDescent="0.2"/>
    <row r="729" ht="12.75" customHeight="1" x14ac:dyDescent="0.2"/>
    <row r="730" ht="12.75" customHeight="1" x14ac:dyDescent="0.2"/>
    <row r="731" ht="12.75" customHeight="1" x14ac:dyDescent="0.2"/>
    <row r="732" ht="12.75" customHeight="1" x14ac:dyDescent="0.2"/>
    <row r="733" ht="12.75" customHeight="1" x14ac:dyDescent="0.2"/>
    <row r="734" ht="12.75" customHeight="1" x14ac:dyDescent="0.2"/>
    <row r="735" ht="12.75" customHeight="1" x14ac:dyDescent="0.2"/>
    <row r="736" ht="12.75" customHeight="1" x14ac:dyDescent="0.2"/>
    <row r="737" ht="12.75" customHeight="1" x14ac:dyDescent="0.2"/>
    <row r="738" ht="12.75" customHeight="1" x14ac:dyDescent="0.2"/>
    <row r="739" ht="12.75" customHeight="1" x14ac:dyDescent="0.2"/>
    <row r="740" ht="12.75" customHeight="1" x14ac:dyDescent="0.2"/>
    <row r="741" ht="12.75" customHeight="1" x14ac:dyDescent="0.2"/>
    <row r="742" ht="12.75" customHeight="1" x14ac:dyDescent="0.2"/>
    <row r="743" ht="12.75" customHeight="1" x14ac:dyDescent="0.2"/>
    <row r="744" ht="12.75" customHeight="1" x14ac:dyDescent="0.2"/>
    <row r="745" ht="12.75" customHeight="1" x14ac:dyDescent="0.2"/>
    <row r="746" ht="12.75" customHeight="1" x14ac:dyDescent="0.2"/>
    <row r="747" ht="12.75" customHeight="1" x14ac:dyDescent="0.2"/>
    <row r="748" ht="12.75" customHeight="1" x14ac:dyDescent="0.2"/>
    <row r="749" ht="12.75" customHeight="1" x14ac:dyDescent="0.2"/>
    <row r="750" ht="12.75" customHeight="1" x14ac:dyDescent="0.2"/>
    <row r="751" ht="12.75" customHeight="1" x14ac:dyDescent="0.2"/>
    <row r="752" ht="12.75" customHeight="1" x14ac:dyDescent="0.2"/>
    <row r="753" ht="12.75" customHeight="1" x14ac:dyDescent="0.2"/>
    <row r="754" ht="12.75" customHeight="1" x14ac:dyDescent="0.2"/>
    <row r="755" ht="12.75" customHeight="1" x14ac:dyDescent="0.2"/>
    <row r="756" ht="12.75" customHeight="1" x14ac:dyDescent="0.2"/>
    <row r="757" ht="12.75" customHeight="1" x14ac:dyDescent="0.2"/>
    <row r="758" ht="12.75" customHeight="1" x14ac:dyDescent="0.2"/>
    <row r="759" ht="12.75" customHeight="1" x14ac:dyDescent="0.2"/>
    <row r="760" ht="12.75" customHeight="1" x14ac:dyDescent="0.2"/>
    <row r="761" ht="12.75" customHeight="1" x14ac:dyDescent="0.2"/>
    <row r="762" ht="12.75" customHeight="1" x14ac:dyDescent="0.2"/>
    <row r="763" ht="12.75" customHeight="1" x14ac:dyDescent="0.2"/>
    <row r="764" ht="12.75" customHeight="1" x14ac:dyDescent="0.2"/>
    <row r="765" ht="12.75" customHeight="1" x14ac:dyDescent="0.2"/>
    <row r="766" ht="12.75" customHeight="1" x14ac:dyDescent="0.2"/>
    <row r="767" ht="12.75" customHeight="1" x14ac:dyDescent="0.2"/>
    <row r="768" ht="12.75" customHeight="1" x14ac:dyDescent="0.2"/>
    <row r="769" ht="12.75" customHeight="1" x14ac:dyDescent="0.2"/>
    <row r="770" ht="12.75" customHeight="1" x14ac:dyDescent="0.2"/>
    <row r="771" ht="12.75" customHeight="1" x14ac:dyDescent="0.2"/>
    <row r="772" ht="12.75" customHeight="1" x14ac:dyDescent="0.2"/>
    <row r="773" ht="12.75" customHeight="1" x14ac:dyDescent="0.2"/>
    <row r="774" ht="12.75" customHeight="1" x14ac:dyDescent="0.2"/>
    <row r="775" ht="12.75" customHeight="1" x14ac:dyDescent="0.2"/>
    <row r="776" ht="12.75" customHeight="1" x14ac:dyDescent="0.2"/>
    <row r="777" ht="12.75" customHeight="1" x14ac:dyDescent="0.2"/>
    <row r="778" ht="12.75" customHeight="1" x14ac:dyDescent="0.2"/>
    <row r="779" ht="12.75" customHeight="1" x14ac:dyDescent="0.2"/>
    <row r="780" ht="12.75" customHeight="1" x14ac:dyDescent="0.2"/>
    <row r="781" ht="12.75" customHeight="1" x14ac:dyDescent="0.2"/>
    <row r="782" ht="12.75" customHeight="1" x14ac:dyDescent="0.2"/>
    <row r="783" ht="12.75" customHeight="1" x14ac:dyDescent="0.2"/>
    <row r="784" ht="12.75" customHeight="1" x14ac:dyDescent="0.2"/>
    <row r="785" ht="12.75" customHeight="1" x14ac:dyDescent="0.2"/>
    <row r="786" ht="12.75" customHeight="1" x14ac:dyDescent="0.2"/>
    <row r="787" ht="12.75" customHeight="1" x14ac:dyDescent="0.2"/>
    <row r="788" ht="12.75" customHeight="1" x14ac:dyDescent="0.2"/>
    <row r="789" ht="12.75" customHeight="1" x14ac:dyDescent="0.2"/>
    <row r="790" ht="12.75" customHeight="1" x14ac:dyDescent="0.2"/>
    <row r="791" ht="12.75" customHeight="1" x14ac:dyDescent="0.2"/>
    <row r="792" ht="12.75" customHeight="1" x14ac:dyDescent="0.2"/>
    <row r="793" ht="12.75" customHeight="1" x14ac:dyDescent="0.2"/>
    <row r="794" ht="12.75" customHeight="1" x14ac:dyDescent="0.2"/>
    <row r="795" ht="12.75" customHeight="1" x14ac:dyDescent="0.2"/>
    <row r="796" ht="12.75" customHeight="1" x14ac:dyDescent="0.2"/>
    <row r="797" ht="12.75" customHeight="1" x14ac:dyDescent="0.2"/>
    <row r="798" ht="12.75" customHeight="1" x14ac:dyDescent="0.2"/>
    <row r="799" ht="12.75" customHeight="1" x14ac:dyDescent="0.2"/>
    <row r="800" ht="12.75" customHeight="1" x14ac:dyDescent="0.2"/>
    <row r="801" ht="12.75" customHeight="1" x14ac:dyDescent="0.2"/>
    <row r="802" ht="12.75" customHeight="1" x14ac:dyDescent="0.2"/>
    <row r="803" ht="12.75" customHeight="1" x14ac:dyDescent="0.2"/>
    <row r="804" ht="12.75" customHeight="1" x14ac:dyDescent="0.2"/>
    <row r="805" ht="12.75" customHeight="1" x14ac:dyDescent="0.2"/>
    <row r="806" ht="12.75" customHeight="1" x14ac:dyDescent="0.2"/>
    <row r="807" ht="12.75" customHeight="1" x14ac:dyDescent="0.2"/>
    <row r="808" ht="12.75" customHeight="1" x14ac:dyDescent="0.2"/>
    <row r="809" ht="12.75" customHeight="1" x14ac:dyDescent="0.2"/>
    <row r="810" ht="12.75" customHeight="1" x14ac:dyDescent="0.2"/>
    <row r="811" ht="12.75" customHeight="1" x14ac:dyDescent="0.2"/>
    <row r="812" ht="12.75" customHeight="1" x14ac:dyDescent="0.2"/>
    <row r="813" ht="12.75" customHeight="1" x14ac:dyDescent="0.2"/>
    <row r="814" ht="12.75" customHeight="1" x14ac:dyDescent="0.2"/>
    <row r="815" ht="12.75" customHeight="1" x14ac:dyDescent="0.2"/>
    <row r="816" ht="12.75" customHeight="1" x14ac:dyDescent="0.2"/>
    <row r="817" ht="12.75" customHeight="1" x14ac:dyDescent="0.2"/>
    <row r="818" ht="12.75" customHeight="1" x14ac:dyDescent="0.2"/>
    <row r="819" ht="12.75" customHeight="1" x14ac:dyDescent="0.2"/>
    <row r="820" ht="12.75" customHeight="1" x14ac:dyDescent="0.2"/>
    <row r="821" ht="12.75" customHeight="1" x14ac:dyDescent="0.2"/>
    <row r="822" ht="12.75" customHeight="1" x14ac:dyDescent="0.2"/>
    <row r="823" ht="12.75" customHeight="1" x14ac:dyDescent="0.2"/>
    <row r="824" ht="12.75" customHeight="1" x14ac:dyDescent="0.2"/>
    <row r="825" ht="12.75" customHeight="1" x14ac:dyDescent="0.2"/>
    <row r="826" ht="12.75" customHeight="1" x14ac:dyDescent="0.2"/>
    <row r="827" ht="12.75" customHeight="1" x14ac:dyDescent="0.2"/>
    <row r="828" ht="12.75" customHeight="1" x14ac:dyDescent="0.2"/>
    <row r="829" ht="12.75" customHeight="1" x14ac:dyDescent="0.2"/>
    <row r="830" ht="12.75" customHeight="1" x14ac:dyDescent="0.2"/>
    <row r="831" ht="12.75" customHeight="1" x14ac:dyDescent="0.2"/>
    <row r="832" ht="12.75" customHeight="1" x14ac:dyDescent="0.2"/>
    <row r="833" ht="12.75" customHeight="1" x14ac:dyDescent="0.2"/>
    <row r="834" ht="12.75" customHeight="1" x14ac:dyDescent="0.2"/>
    <row r="835" ht="12.75" customHeight="1" x14ac:dyDescent="0.2"/>
    <row r="836" ht="12.75" customHeight="1" x14ac:dyDescent="0.2"/>
    <row r="837" ht="12.75" customHeight="1" x14ac:dyDescent="0.2"/>
    <row r="838" ht="12.75" customHeight="1" x14ac:dyDescent="0.2"/>
    <row r="839" ht="12.75" customHeight="1" x14ac:dyDescent="0.2"/>
    <row r="840" ht="12.75" customHeight="1" x14ac:dyDescent="0.2"/>
    <row r="841" ht="12.75" customHeight="1" x14ac:dyDescent="0.2"/>
    <row r="842" ht="12.75" customHeight="1" x14ac:dyDescent="0.2"/>
    <row r="843" ht="12.75" customHeight="1" x14ac:dyDescent="0.2"/>
    <row r="844" ht="12.75" customHeight="1" x14ac:dyDescent="0.2"/>
    <row r="845" ht="12.75" customHeight="1" x14ac:dyDescent="0.2"/>
    <row r="846" ht="12.75" customHeight="1" x14ac:dyDescent="0.2"/>
    <row r="847" ht="12.75" customHeight="1" x14ac:dyDescent="0.2"/>
    <row r="848" ht="12.75" customHeight="1" x14ac:dyDescent="0.2"/>
    <row r="849" ht="12.75" customHeight="1" x14ac:dyDescent="0.2"/>
    <row r="850" ht="12.75" customHeight="1" x14ac:dyDescent="0.2"/>
    <row r="851" ht="12.75" customHeight="1" x14ac:dyDescent="0.2"/>
    <row r="852" ht="12.75" customHeight="1" x14ac:dyDescent="0.2"/>
    <row r="853" ht="12.75" customHeight="1" x14ac:dyDescent="0.2"/>
    <row r="854" ht="12.75" customHeight="1" x14ac:dyDescent="0.2"/>
    <row r="855" ht="12.75" customHeight="1" x14ac:dyDescent="0.2"/>
    <row r="856" ht="12.75" customHeight="1" x14ac:dyDescent="0.2"/>
    <row r="857" ht="12.75" customHeight="1" x14ac:dyDescent="0.2"/>
    <row r="858" ht="12.75" customHeight="1" x14ac:dyDescent="0.2"/>
    <row r="859" ht="12.75" customHeight="1" x14ac:dyDescent="0.2"/>
    <row r="860" ht="12.75" customHeight="1" x14ac:dyDescent="0.2"/>
    <row r="861" ht="12.75" customHeight="1" x14ac:dyDescent="0.2"/>
    <row r="862" ht="12.75" customHeight="1" x14ac:dyDescent="0.2"/>
    <row r="863" ht="12.75" customHeight="1" x14ac:dyDescent="0.2"/>
    <row r="864" ht="12.75" customHeight="1" x14ac:dyDescent="0.2"/>
    <row r="865" ht="12.75" customHeight="1" x14ac:dyDescent="0.2"/>
    <row r="866" ht="12.75" customHeight="1" x14ac:dyDescent="0.2"/>
    <row r="867" ht="12.75" customHeight="1" x14ac:dyDescent="0.2"/>
    <row r="868" ht="12.75" customHeight="1" x14ac:dyDescent="0.2"/>
    <row r="869" ht="12.75" customHeight="1" x14ac:dyDescent="0.2"/>
    <row r="870" ht="12.75" customHeight="1" x14ac:dyDescent="0.2"/>
    <row r="871" ht="12.75" customHeight="1" x14ac:dyDescent="0.2"/>
    <row r="872" ht="12.75" customHeight="1" x14ac:dyDescent="0.2"/>
    <row r="873" ht="12.75" customHeight="1" x14ac:dyDescent="0.2"/>
    <row r="874" ht="12.75" customHeight="1" x14ac:dyDescent="0.2"/>
    <row r="875" ht="12.75" customHeight="1" x14ac:dyDescent="0.2"/>
    <row r="876" ht="12.75" customHeight="1" x14ac:dyDescent="0.2"/>
    <row r="877" ht="12.75" customHeight="1" x14ac:dyDescent="0.2"/>
    <row r="878" ht="12.75" customHeight="1" x14ac:dyDescent="0.2"/>
    <row r="879" ht="12.75" customHeight="1" x14ac:dyDescent="0.2"/>
    <row r="880" ht="12.75" customHeight="1" x14ac:dyDescent="0.2"/>
    <row r="881" ht="12.75" customHeight="1" x14ac:dyDescent="0.2"/>
    <row r="882" ht="12.75" customHeight="1" x14ac:dyDescent="0.2"/>
    <row r="883" ht="12.75" customHeight="1" x14ac:dyDescent="0.2"/>
    <row r="884" ht="12.75" customHeight="1" x14ac:dyDescent="0.2"/>
    <row r="885" ht="12.75" customHeight="1" x14ac:dyDescent="0.2"/>
    <row r="886" ht="12.75" customHeight="1" x14ac:dyDescent="0.2"/>
    <row r="887" ht="12.75" customHeight="1" x14ac:dyDescent="0.2"/>
    <row r="888" ht="12.75" customHeight="1" x14ac:dyDescent="0.2"/>
    <row r="889" ht="12.75" customHeight="1" x14ac:dyDescent="0.2"/>
    <row r="890" ht="12.75" customHeight="1" x14ac:dyDescent="0.2"/>
    <row r="891" ht="12.75" customHeight="1" x14ac:dyDescent="0.2"/>
    <row r="892" ht="12.75" customHeight="1" x14ac:dyDescent="0.2"/>
    <row r="893" ht="12.75" customHeight="1" x14ac:dyDescent="0.2"/>
    <row r="894" ht="12.75" customHeight="1" x14ac:dyDescent="0.2"/>
    <row r="895" ht="12.75" customHeight="1" x14ac:dyDescent="0.2"/>
    <row r="896" ht="12.75" customHeight="1" x14ac:dyDescent="0.2"/>
    <row r="897" ht="12.75" customHeight="1" x14ac:dyDescent="0.2"/>
    <row r="898" ht="12.75" customHeight="1" x14ac:dyDescent="0.2"/>
    <row r="899" ht="12.75" customHeight="1" x14ac:dyDescent="0.2"/>
    <row r="900" ht="12.75" customHeight="1" x14ac:dyDescent="0.2"/>
    <row r="901" ht="12.75" customHeight="1" x14ac:dyDescent="0.2"/>
    <row r="902" ht="12.75" customHeight="1" x14ac:dyDescent="0.2"/>
    <row r="903" ht="12.75" customHeight="1" x14ac:dyDescent="0.2"/>
    <row r="904" ht="12.75" customHeight="1" x14ac:dyDescent="0.2"/>
    <row r="905" ht="12.75" customHeight="1" x14ac:dyDescent="0.2"/>
    <row r="906" ht="12.75" customHeight="1" x14ac:dyDescent="0.2"/>
    <row r="907" ht="12.75" customHeight="1" x14ac:dyDescent="0.2"/>
    <row r="908" ht="12.75" customHeight="1" x14ac:dyDescent="0.2"/>
    <row r="909" ht="12.75" customHeight="1" x14ac:dyDescent="0.2"/>
    <row r="910" ht="12.75" customHeight="1" x14ac:dyDescent="0.2"/>
    <row r="911" ht="12.75" customHeight="1" x14ac:dyDescent="0.2"/>
    <row r="912" ht="12.75" customHeight="1" x14ac:dyDescent="0.2"/>
    <row r="913" ht="12.75" customHeight="1" x14ac:dyDescent="0.2"/>
    <row r="914" ht="12.75" customHeight="1" x14ac:dyDescent="0.2"/>
    <row r="915" ht="12.75" customHeight="1" x14ac:dyDescent="0.2"/>
    <row r="916" ht="12.75" customHeight="1" x14ac:dyDescent="0.2"/>
    <row r="917" ht="12.75" customHeight="1" x14ac:dyDescent="0.2"/>
    <row r="918" ht="12.75" customHeight="1" x14ac:dyDescent="0.2"/>
    <row r="919" ht="12.75" customHeight="1" x14ac:dyDescent="0.2"/>
    <row r="920" ht="12.75" customHeight="1" x14ac:dyDescent="0.2"/>
    <row r="921" ht="12.75" customHeight="1" x14ac:dyDescent="0.2"/>
    <row r="922" ht="12.75" customHeight="1" x14ac:dyDescent="0.2"/>
    <row r="923" ht="12.75" customHeight="1" x14ac:dyDescent="0.2"/>
    <row r="924" ht="12.75" customHeight="1" x14ac:dyDescent="0.2"/>
    <row r="925" ht="12.75" customHeight="1" x14ac:dyDescent="0.2"/>
    <row r="926" ht="12.75" customHeight="1" x14ac:dyDescent="0.2"/>
    <row r="927" ht="12.75" customHeight="1" x14ac:dyDescent="0.2"/>
    <row r="928" ht="12.75" customHeight="1" x14ac:dyDescent="0.2"/>
    <row r="929" ht="12.75" customHeight="1" x14ac:dyDescent="0.2"/>
    <row r="930" ht="12.75" customHeight="1" x14ac:dyDescent="0.2"/>
    <row r="931" ht="12.75" customHeight="1" x14ac:dyDescent="0.2"/>
    <row r="932" ht="12.75" customHeight="1" x14ac:dyDescent="0.2"/>
    <row r="933" ht="12.75" customHeight="1" x14ac:dyDescent="0.2"/>
    <row r="934" ht="12.75" customHeight="1" x14ac:dyDescent="0.2"/>
    <row r="935" ht="12.75" customHeight="1" x14ac:dyDescent="0.2"/>
    <row r="936" ht="12.75" customHeight="1" x14ac:dyDescent="0.2"/>
    <row r="937" ht="12.75" customHeight="1" x14ac:dyDescent="0.2"/>
    <row r="938" ht="12.75" customHeight="1" x14ac:dyDescent="0.2"/>
    <row r="939" ht="12.75" customHeight="1" x14ac:dyDescent="0.2"/>
    <row r="940" ht="12.75" customHeight="1" x14ac:dyDescent="0.2"/>
    <row r="941" ht="12.75" customHeight="1" x14ac:dyDescent="0.2"/>
    <row r="942" ht="12.75" customHeight="1" x14ac:dyDescent="0.2"/>
    <row r="943" ht="12.75" customHeight="1" x14ac:dyDescent="0.2"/>
    <row r="944" ht="12.75" customHeight="1" x14ac:dyDescent="0.2"/>
    <row r="945" ht="12.75" customHeight="1" x14ac:dyDescent="0.2"/>
    <row r="946" ht="12.75" customHeight="1" x14ac:dyDescent="0.2"/>
    <row r="947" ht="12.75" customHeight="1" x14ac:dyDescent="0.2"/>
    <row r="948" ht="12.75" customHeight="1" x14ac:dyDescent="0.2"/>
    <row r="949" ht="12.75" customHeight="1" x14ac:dyDescent="0.2"/>
    <row r="950" ht="12.75" customHeight="1" x14ac:dyDescent="0.2"/>
    <row r="951" ht="12.75" customHeight="1" x14ac:dyDescent="0.2"/>
    <row r="952" ht="12.75" customHeight="1" x14ac:dyDescent="0.2"/>
    <row r="953" ht="12.75" customHeight="1" x14ac:dyDescent="0.2"/>
    <row r="954" ht="12.75" customHeight="1" x14ac:dyDescent="0.2"/>
    <row r="955" ht="12.75" customHeight="1" x14ac:dyDescent="0.2"/>
    <row r="956" ht="12.75" customHeight="1" x14ac:dyDescent="0.2"/>
    <row r="957" ht="12.75" customHeight="1" x14ac:dyDescent="0.2"/>
    <row r="958" ht="12.75" customHeight="1" x14ac:dyDescent="0.2"/>
    <row r="959" ht="12.75" customHeight="1" x14ac:dyDescent="0.2"/>
    <row r="960" ht="12.75" customHeight="1" x14ac:dyDescent="0.2"/>
    <row r="961" ht="12.75" customHeight="1" x14ac:dyDescent="0.2"/>
    <row r="962" ht="12.75" customHeight="1" x14ac:dyDescent="0.2"/>
    <row r="963" ht="12.75" customHeight="1" x14ac:dyDescent="0.2"/>
    <row r="964" ht="12.75" customHeight="1" x14ac:dyDescent="0.2"/>
    <row r="965" ht="12.75" customHeight="1" x14ac:dyDescent="0.2"/>
    <row r="966" ht="12.75" customHeight="1" x14ac:dyDescent="0.2"/>
    <row r="967" ht="12.75" customHeight="1" x14ac:dyDescent="0.2"/>
    <row r="968" ht="12.75" customHeight="1" x14ac:dyDescent="0.2"/>
    <row r="969" ht="12.75" customHeight="1" x14ac:dyDescent="0.2"/>
    <row r="970" ht="12.75" customHeight="1" x14ac:dyDescent="0.2"/>
    <row r="971" ht="12.75" customHeight="1" x14ac:dyDescent="0.2"/>
    <row r="972" ht="12.75" customHeight="1" x14ac:dyDescent="0.2"/>
    <row r="973" ht="12.75" customHeight="1" x14ac:dyDescent="0.2"/>
    <row r="974" ht="12.75" customHeight="1" x14ac:dyDescent="0.2"/>
    <row r="975" ht="12.75" customHeight="1" x14ac:dyDescent="0.2"/>
    <row r="976" ht="12.75" customHeight="1" x14ac:dyDescent="0.2"/>
    <row r="977" ht="12.75" customHeight="1" x14ac:dyDescent="0.2"/>
    <row r="978" ht="12.75" customHeight="1" x14ac:dyDescent="0.2"/>
    <row r="979" ht="12.75" customHeight="1" x14ac:dyDescent="0.2"/>
    <row r="980" ht="12.75" customHeight="1" x14ac:dyDescent="0.2"/>
    <row r="981" ht="12.75" customHeight="1" x14ac:dyDescent="0.2"/>
    <row r="982" ht="12.75" customHeight="1" x14ac:dyDescent="0.2"/>
    <row r="983" ht="12.75" customHeight="1" x14ac:dyDescent="0.2"/>
    <row r="984" ht="12.75" customHeight="1" x14ac:dyDescent="0.2"/>
    <row r="985" ht="12.75" customHeight="1" x14ac:dyDescent="0.2"/>
    <row r="986" ht="12.75" customHeight="1" x14ac:dyDescent="0.2"/>
    <row r="987" ht="12.75" customHeight="1" x14ac:dyDescent="0.2"/>
    <row r="988" ht="12.75" customHeight="1" x14ac:dyDescent="0.2"/>
    <row r="989" ht="12.75" customHeight="1" x14ac:dyDescent="0.2"/>
    <row r="990" ht="12.75" customHeight="1" x14ac:dyDescent="0.2"/>
    <row r="991" ht="12.75" customHeight="1" x14ac:dyDescent="0.2"/>
    <row r="992" ht="12.75" customHeight="1" x14ac:dyDescent="0.2"/>
    <row r="993" ht="12.75" customHeight="1" x14ac:dyDescent="0.2"/>
    <row r="994" ht="12.75" customHeight="1" x14ac:dyDescent="0.2"/>
    <row r="995" ht="12.75" customHeight="1" x14ac:dyDescent="0.2"/>
    <row r="996" ht="12.75" customHeight="1" x14ac:dyDescent="0.2"/>
    <row r="997" ht="12.75" customHeight="1" x14ac:dyDescent="0.2"/>
    <row r="998" ht="12.75" customHeight="1" x14ac:dyDescent="0.2"/>
    <row r="999" ht="12.75" customHeight="1" x14ac:dyDescent="0.2"/>
    <row r="1000" ht="12.75" customHeight="1" x14ac:dyDescent="0.2"/>
  </sheetData>
  <pageMargins left="0.7" right="0.7" top="0.75" bottom="0.75" header="0" footer="0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D2751"/>
  <sheetViews>
    <sheetView topLeftCell="A2733" workbookViewId="0">
      <selection activeCell="B2753" sqref="B2753"/>
    </sheetView>
  </sheetViews>
  <sheetFormatPr defaultColWidth="9.42578125" defaultRowHeight="15" customHeight="1" outlineLevelRow="1" x14ac:dyDescent="0.2"/>
  <cols>
    <col min="1" max="1" width="10.42578125" bestFit="1" customWidth="1"/>
    <col min="2" max="2" width="64.85546875" customWidth="1"/>
    <col min="3" max="3" width="9.140625" bestFit="1" customWidth="1"/>
    <col min="4" max="4" width="8.7109375" bestFit="1" customWidth="1"/>
  </cols>
  <sheetData>
    <row r="1" spans="1:4" ht="25.5" x14ac:dyDescent="0.2">
      <c r="A1" s="100" t="s">
        <v>0</v>
      </c>
      <c r="B1" s="101" t="s">
        <v>1</v>
      </c>
      <c r="C1" s="102" t="s">
        <v>2</v>
      </c>
      <c r="D1" s="103" t="s">
        <v>3</v>
      </c>
    </row>
    <row r="2" spans="1:4" ht="12.75" x14ac:dyDescent="0.2">
      <c r="A2" s="133">
        <v>1000000</v>
      </c>
      <c r="B2" s="134" t="s">
        <v>33</v>
      </c>
      <c r="C2" s="135"/>
      <c r="D2" s="136"/>
    </row>
    <row r="3" spans="1:4" ht="12.75" x14ac:dyDescent="0.2">
      <c r="A3" s="92">
        <v>1001000</v>
      </c>
      <c r="B3" s="93" t="s">
        <v>34</v>
      </c>
      <c r="C3" s="94" t="s">
        <v>8</v>
      </c>
      <c r="D3" s="95" t="s">
        <v>8</v>
      </c>
    </row>
    <row r="4" spans="1:4" ht="22.5" x14ac:dyDescent="0.2">
      <c r="A4" s="92">
        <v>1001001</v>
      </c>
      <c r="B4" s="93" t="s">
        <v>1744</v>
      </c>
      <c r="C4" s="94" t="s">
        <v>4</v>
      </c>
      <c r="D4" s="95">
        <v>1.74</v>
      </c>
    </row>
    <row r="5" spans="1:4" ht="22.5" outlineLevel="1" x14ac:dyDescent="0.2">
      <c r="A5" s="92">
        <v>1001002</v>
      </c>
      <c r="B5" s="93" t="s">
        <v>35</v>
      </c>
      <c r="C5" s="94" t="s">
        <v>6</v>
      </c>
      <c r="D5" s="95">
        <v>56.9</v>
      </c>
    </row>
    <row r="6" spans="1:4" ht="12.75" outlineLevel="1" x14ac:dyDescent="0.2">
      <c r="A6" s="92">
        <v>1001003</v>
      </c>
      <c r="B6" s="93" t="s">
        <v>36</v>
      </c>
      <c r="C6" s="94" t="s">
        <v>6</v>
      </c>
      <c r="D6" s="95">
        <v>158.16999999999999</v>
      </c>
    </row>
    <row r="7" spans="1:4" ht="22.5" x14ac:dyDescent="0.2">
      <c r="A7" s="92">
        <v>1001004</v>
      </c>
      <c r="B7" s="93" t="s">
        <v>37</v>
      </c>
      <c r="C7" s="94" t="s">
        <v>6</v>
      </c>
      <c r="D7" s="95">
        <v>188.44</v>
      </c>
    </row>
    <row r="8" spans="1:4" ht="22.5" outlineLevel="1" x14ac:dyDescent="0.2">
      <c r="A8" s="92">
        <v>1001005</v>
      </c>
      <c r="B8" s="93" t="s">
        <v>38</v>
      </c>
      <c r="C8" s="94" t="s">
        <v>21</v>
      </c>
      <c r="D8" s="95">
        <v>11.9</v>
      </c>
    </row>
    <row r="9" spans="1:4" ht="12.75" outlineLevel="1" x14ac:dyDescent="0.2">
      <c r="A9" s="92">
        <v>1001006</v>
      </c>
      <c r="B9" s="93" t="s">
        <v>39</v>
      </c>
      <c r="C9" s="94" t="s">
        <v>21</v>
      </c>
      <c r="D9" s="95">
        <v>51.66</v>
      </c>
    </row>
    <row r="10" spans="1:4" ht="22.5" x14ac:dyDescent="0.2">
      <c r="A10" s="92">
        <v>1001007</v>
      </c>
      <c r="B10" s="93" t="s">
        <v>40</v>
      </c>
      <c r="C10" s="94" t="s">
        <v>21</v>
      </c>
      <c r="D10" s="95">
        <v>129.38</v>
      </c>
    </row>
    <row r="11" spans="1:4" ht="22.5" outlineLevel="1" x14ac:dyDescent="0.2">
      <c r="A11" s="92">
        <v>1001008</v>
      </c>
      <c r="B11" s="93" t="s">
        <v>1745</v>
      </c>
      <c r="C11" s="94" t="s">
        <v>4</v>
      </c>
      <c r="D11" s="95">
        <v>6.03</v>
      </c>
    </row>
    <row r="12" spans="1:4" ht="22.5" outlineLevel="1" x14ac:dyDescent="0.2">
      <c r="A12" s="92">
        <v>1001009</v>
      </c>
      <c r="B12" s="93" t="s">
        <v>41</v>
      </c>
      <c r="C12" s="94" t="s">
        <v>6</v>
      </c>
      <c r="D12" s="95">
        <v>72.31</v>
      </c>
    </row>
    <row r="13" spans="1:4" ht="12.75" x14ac:dyDescent="0.2">
      <c r="A13" s="92">
        <v>1001010</v>
      </c>
      <c r="B13" s="93" t="s">
        <v>1746</v>
      </c>
      <c r="C13" s="94" t="s">
        <v>22</v>
      </c>
      <c r="D13" s="95">
        <v>1.66</v>
      </c>
    </row>
    <row r="14" spans="1:4" ht="22.5" outlineLevel="1" x14ac:dyDescent="0.2">
      <c r="A14" s="92">
        <v>1001020</v>
      </c>
      <c r="B14" s="93" t="s">
        <v>1747</v>
      </c>
      <c r="C14" s="94" t="s">
        <v>6</v>
      </c>
      <c r="D14" s="95">
        <v>218.15</v>
      </c>
    </row>
    <row r="15" spans="1:4" ht="22.5" outlineLevel="1" x14ac:dyDescent="0.2">
      <c r="A15" s="92">
        <v>1001021</v>
      </c>
      <c r="B15" s="93" t="s">
        <v>1748</v>
      </c>
      <c r="C15" s="94" t="s">
        <v>6</v>
      </c>
      <c r="D15" s="95">
        <v>560.78</v>
      </c>
    </row>
    <row r="16" spans="1:4" ht="22.5" x14ac:dyDescent="0.2">
      <c r="A16" s="92">
        <v>1001022</v>
      </c>
      <c r="B16" s="93" t="s">
        <v>1749</v>
      </c>
      <c r="C16" s="94" t="s">
        <v>6</v>
      </c>
      <c r="D16" s="95">
        <v>700.97</v>
      </c>
    </row>
    <row r="17" spans="1:4" ht="22.5" outlineLevel="1" x14ac:dyDescent="0.2">
      <c r="A17" s="92">
        <v>1001023</v>
      </c>
      <c r="B17" s="93" t="s">
        <v>1750</v>
      </c>
      <c r="C17" s="94" t="s">
        <v>6</v>
      </c>
      <c r="D17" s="95">
        <v>841.17</v>
      </c>
    </row>
    <row r="18" spans="1:4" ht="12.75" outlineLevel="1" x14ac:dyDescent="0.2">
      <c r="A18" s="92">
        <v>1001024</v>
      </c>
      <c r="B18" s="93" t="s">
        <v>1751</v>
      </c>
      <c r="C18" s="94" t="s">
        <v>6</v>
      </c>
      <c r="D18" s="95">
        <v>981.36</v>
      </c>
    </row>
    <row r="19" spans="1:4" ht="12.75" x14ac:dyDescent="0.2">
      <c r="A19" s="92">
        <v>1002000</v>
      </c>
      <c r="B19" s="93" t="s">
        <v>42</v>
      </c>
      <c r="C19" s="94" t="s">
        <v>8</v>
      </c>
      <c r="D19" s="95" t="s">
        <v>8</v>
      </c>
    </row>
    <row r="20" spans="1:4" ht="12.75" outlineLevel="1" x14ac:dyDescent="0.2">
      <c r="A20" s="92">
        <v>1002001</v>
      </c>
      <c r="B20" s="93" t="s">
        <v>43</v>
      </c>
      <c r="C20" s="94" t="s">
        <v>21</v>
      </c>
      <c r="D20" s="95">
        <v>48.21</v>
      </c>
    </row>
    <row r="21" spans="1:4" ht="12.75" outlineLevel="1" x14ac:dyDescent="0.2">
      <c r="A21" s="92">
        <v>1002002</v>
      </c>
      <c r="B21" s="93" t="s">
        <v>44</v>
      </c>
      <c r="C21" s="94" t="s">
        <v>21</v>
      </c>
      <c r="D21" s="95">
        <v>60.26</v>
      </c>
    </row>
    <row r="22" spans="1:4" ht="12.75" x14ac:dyDescent="0.2">
      <c r="A22" s="92">
        <v>1002005</v>
      </c>
      <c r="B22" s="93" t="s">
        <v>2182</v>
      </c>
      <c r="C22" s="94" t="s">
        <v>21</v>
      </c>
      <c r="D22" s="95">
        <v>42.91</v>
      </c>
    </row>
    <row r="23" spans="1:4" ht="12.75" outlineLevel="1" x14ac:dyDescent="0.2">
      <c r="A23" s="92">
        <v>1002010</v>
      </c>
      <c r="B23" s="93" t="s">
        <v>46</v>
      </c>
      <c r="C23" s="94" t="s">
        <v>21</v>
      </c>
      <c r="D23" s="95">
        <v>16.98</v>
      </c>
    </row>
    <row r="24" spans="1:4" ht="12.75" outlineLevel="1" x14ac:dyDescent="0.2">
      <c r="A24" s="92">
        <v>1002011</v>
      </c>
      <c r="B24" s="93" t="s">
        <v>47</v>
      </c>
      <c r="C24" s="94" t="s">
        <v>21</v>
      </c>
      <c r="D24" s="95">
        <v>40.44</v>
      </c>
    </row>
    <row r="25" spans="1:4" ht="12.75" x14ac:dyDescent="0.2">
      <c r="A25" s="92">
        <v>1003000</v>
      </c>
      <c r="B25" s="93" t="s">
        <v>48</v>
      </c>
      <c r="C25" s="94" t="s">
        <v>8</v>
      </c>
      <c r="D25" s="95" t="s">
        <v>8</v>
      </c>
    </row>
    <row r="26" spans="1:4" ht="12.75" outlineLevel="1" x14ac:dyDescent="0.2">
      <c r="A26" s="92">
        <v>1003001</v>
      </c>
      <c r="B26" s="93" t="s">
        <v>44</v>
      </c>
      <c r="C26" s="94" t="s">
        <v>21</v>
      </c>
      <c r="D26" s="95">
        <v>17.13</v>
      </c>
    </row>
    <row r="27" spans="1:4" ht="12.75" x14ac:dyDescent="0.2">
      <c r="A27" s="92">
        <v>1003002</v>
      </c>
      <c r="B27" s="93" t="s">
        <v>49</v>
      </c>
      <c r="C27" s="94" t="s">
        <v>21</v>
      </c>
      <c r="D27" s="95">
        <v>20.18</v>
      </c>
    </row>
    <row r="28" spans="1:4" ht="12.75" outlineLevel="1" x14ac:dyDescent="0.2">
      <c r="A28" s="92">
        <v>1003003</v>
      </c>
      <c r="B28" s="93" t="s">
        <v>50</v>
      </c>
      <c r="C28" s="94" t="s">
        <v>21</v>
      </c>
      <c r="D28" s="95">
        <v>27.92</v>
      </c>
    </row>
    <row r="29" spans="1:4" ht="22.5" x14ac:dyDescent="0.2">
      <c r="A29" s="92">
        <v>1003005</v>
      </c>
      <c r="B29" s="93" t="s">
        <v>51</v>
      </c>
      <c r="C29" s="94" t="s">
        <v>21</v>
      </c>
      <c r="D29" s="95">
        <v>31.72</v>
      </c>
    </row>
    <row r="30" spans="1:4" ht="12.75" outlineLevel="1" x14ac:dyDescent="0.2">
      <c r="A30" s="92">
        <v>1003006</v>
      </c>
      <c r="B30" s="93" t="s">
        <v>45</v>
      </c>
      <c r="C30" s="94" t="s">
        <v>21</v>
      </c>
      <c r="D30" s="95">
        <v>7.66</v>
      </c>
    </row>
    <row r="31" spans="1:4" ht="12.75" x14ac:dyDescent="0.2">
      <c r="A31" s="92">
        <v>1003010</v>
      </c>
      <c r="B31" s="93" t="s">
        <v>1752</v>
      </c>
      <c r="C31" s="94" t="s">
        <v>22</v>
      </c>
      <c r="D31" s="95">
        <v>2.96</v>
      </c>
    </row>
    <row r="32" spans="1:4" ht="12.75" outlineLevel="1" x14ac:dyDescent="0.2">
      <c r="A32" s="92">
        <v>1004000</v>
      </c>
      <c r="B32" s="93" t="s">
        <v>52</v>
      </c>
      <c r="C32" s="94" t="s">
        <v>8</v>
      </c>
      <c r="D32" s="95" t="s">
        <v>8</v>
      </c>
    </row>
    <row r="33" spans="1:4" ht="12.75" outlineLevel="1" x14ac:dyDescent="0.2">
      <c r="A33" s="92">
        <v>1004001</v>
      </c>
      <c r="B33" s="93" t="s">
        <v>2221</v>
      </c>
      <c r="C33" s="94" t="s">
        <v>21</v>
      </c>
      <c r="D33" s="95">
        <v>76.89</v>
      </c>
    </row>
    <row r="34" spans="1:4" ht="12.75" x14ac:dyDescent="0.2">
      <c r="A34" s="92">
        <v>1004002</v>
      </c>
      <c r="B34" s="93" t="s">
        <v>2222</v>
      </c>
      <c r="C34" s="94" t="s">
        <v>21</v>
      </c>
      <c r="D34" s="95">
        <v>84.36</v>
      </c>
    </row>
    <row r="35" spans="1:4" ht="12.75" outlineLevel="1" x14ac:dyDescent="0.2">
      <c r="A35" s="92">
        <v>1004005</v>
      </c>
      <c r="B35" s="93" t="s">
        <v>53</v>
      </c>
      <c r="C35" s="94" t="s">
        <v>4</v>
      </c>
      <c r="D35" s="95">
        <v>125.52</v>
      </c>
    </row>
    <row r="36" spans="1:4" ht="12.75" outlineLevel="1" x14ac:dyDescent="0.2">
      <c r="A36" s="92">
        <v>1004006</v>
      </c>
      <c r="B36" s="93" t="s">
        <v>54</v>
      </c>
      <c r="C36" s="94" t="s">
        <v>4</v>
      </c>
      <c r="D36" s="95">
        <v>72.37</v>
      </c>
    </row>
    <row r="37" spans="1:4" ht="12.75" outlineLevel="1" x14ac:dyDescent="0.2">
      <c r="A37" s="92">
        <v>1004010</v>
      </c>
      <c r="B37" s="93" t="s">
        <v>55</v>
      </c>
      <c r="C37" s="94" t="s">
        <v>4</v>
      </c>
      <c r="D37" s="95">
        <v>6.03</v>
      </c>
    </row>
    <row r="38" spans="1:4" ht="12.75" x14ac:dyDescent="0.2">
      <c r="A38" s="92">
        <v>1004014</v>
      </c>
      <c r="B38" s="93" t="s">
        <v>56</v>
      </c>
      <c r="C38" s="94" t="s">
        <v>21</v>
      </c>
      <c r="D38" s="95">
        <v>137.5</v>
      </c>
    </row>
    <row r="39" spans="1:4" ht="12.75" outlineLevel="1" x14ac:dyDescent="0.2">
      <c r="A39" s="92">
        <v>1004015</v>
      </c>
      <c r="B39" s="93" t="s">
        <v>57</v>
      </c>
      <c r="C39" s="94" t="s">
        <v>21</v>
      </c>
      <c r="D39" s="95">
        <v>225.4</v>
      </c>
    </row>
    <row r="40" spans="1:4" ht="12.75" outlineLevel="1" x14ac:dyDescent="0.2">
      <c r="A40" s="92">
        <v>1004016</v>
      </c>
      <c r="B40" s="93" t="s">
        <v>2223</v>
      </c>
      <c r="C40" s="94" t="s">
        <v>21</v>
      </c>
      <c r="D40" s="95">
        <v>526.91999999999996</v>
      </c>
    </row>
    <row r="41" spans="1:4" ht="12.75" outlineLevel="1" x14ac:dyDescent="0.2">
      <c r="A41" s="92">
        <v>1004017</v>
      </c>
      <c r="B41" s="93" t="s">
        <v>2224</v>
      </c>
      <c r="C41" s="94" t="s">
        <v>21</v>
      </c>
      <c r="D41" s="95">
        <v>456.16</v>
      </c>
    </row>
    <row r="42" spans="1:4" ht="22.5" x14ac:dyDescent="0.2">
      <c r="A42" s="92">
        <v>1004020</v>
      </c>
      <c r="B42" s="93" t="s">
        <v>2225</v>
      </c>
      <c r="C42" s="94" t="s">
        <v>5</v>
      </c>
      <c r="D42" s="95">
        <v>16.25</v>
      </c>
    </row>
    <row r="43" spans="1:4" ht="22.5" outlineLevel="1" x14ac:dyDescent="0.2">
      <c r="A43" s="92">
        <v>1004021</v>
      </c>
      <c r="B43" s="93" t="s">
        <v>2226</v>
      </c>
      <c r="C43" s="94" t="s">
        <v>5</v>
      </c>
      <c r="D43" s="95">
        <v>16.98</v>
      </c>
    </row>
    <row r="44" spans="1:4" ht="22.5" outlineLevel="1" x14ac:dyDescent="0.2">
      <c r="A44" s="92">
        <v>1004022</v>
      </c>
      <c r="B44" s="93" t="s">
        <v>2227</v>
      </c>
      <c r="C44" s="94" t="s">
        <v>5</v>
      </c>
      <c r="D44" s="95">
        <v>19.73</v>
      </c>
    </row>
    <row r="45" spans="1:4" ht="22.5" outlineLevel="1" x14ac:dyDescent="0.2">
      <c r="A45" s="92">
        <v>1004023</v>
      </c>
      <c r="B45" s="93" t="s">
        <v>2228</v>
      </c>
      <c r="C45" s="94" t="s">
        <v>5</v>
      </c>
      <c r="D45" s="95">
        <v>31.52</v>
      </c>
    </row>
    <row r="46" spans="1:4" ht="12.75" x14ac:dyDescent="0.2">
      <c r="A46" s="92">
        <v>1004026</v>
      </c>
      <c r="B46" s="93" t="s">
        <v>58</v>
      </c>
      <c r="C46" s="94" t="s">
        <v>5</v>
      </c>
      <c r="D46" s="95">
        <v>76.78</v>
      </c>
    </row>
    <row r="47" spans="1:4" ht="12.75" outlineLevel="1" x14ac:dyDescent="0.2">
      <c r="A47" s="92">
        <v>1004027</v>
      </c>
      <c r="B47" s="93" t="s">
        <v>59</v>
      </c>
      <c r="C47" s="94" t="s">
        <v>5</v>
      </c>
      <c r="D47" s="95">
        <v>95.92</v>
      </c>
    </row>
    <row r="48" spans="1:4" ht="12.75" outlineLevel="1" x14ac:dyDescent="0.2">
      <c r="A48" s="92">
        <v>1004030</v>
      </c>
      <c r="B48" s="93" t="s">
        <v>60</v>
      </c>
      <c r="C48" s="94" t="s">
        <v>5</v>
      </c>
      <c r="D48" s="95">
        <v>73.13</v>
      </c>
    </row>
    <row r="49" spans="1:4" ht="12.75" outlineLevel="1" x14ac:dyDescent="0.2">
      <c r="A49" s="92">
        <v>1004031</v>
      </c>
      <c r="B49" s="93" t="s">
        <v>61</v>
      </c>
      <c r="C49" s="94" t="s">
        <v>5</v>
      </c>
      <c r="D49" s="95">
        <v>100.01</v>
      </c>
    </row>
    <row r="50" spans="1:4" ht="12.75" x14ac:dyDescent="0.2">
      <c r="A50" s="92">
        <v>1004032</v>
      </c>
      <c r="B50" s="93" t="s">
        <v>62</v>
      </c>
      <c r="C50" s="94" t="s">
        <v>5</v>
      </c>
      <c r="D50" s="95">
        <v>134.88</v>
      </c>
    </row>
    <row r="51" spans="1:4" ht="12.75" outlineLevel="1" x14ac:dyDescent="0.2">
      <c r="A51" s="92">
        <v>1004033</v>
      </c>
      <c r="B51" s="93" t="s">
        <v>63</v>
      </c>
      <c r="C51" s="94" t="s">
        <v>5</v>
      </c>
      <c r="D51" s="95">
        <v>174.81</v>
      </c>
    </row>
    <row r="52" spans="1:4" ht="12.75" x14ac:dyDescent="0.2">
      <c r="A52" s="92">
        <v>1004035</v>
      </c>
      <c r="B52" s="93" t="s">
        <v>64</v>
      </c>
      <c r="C52" s="94" t="s">
        <v>5</v>
      </c>
      <c r="D52" s="95">
        <v>421.88</v>
      </c>
    </row>
    <row r="53" spans="1:4" ht="12.75" outlineLevel="1" x14ac:dyDescent="0.2">
      <c r="A53" s="92">
        <v>1004037</v>
      </c>
      <c r="B53" s="93" t="s">
        <v>65</v>
      </c>
      <c r="C53" s="94" t="s">
        <v>5</v>
      </c>
      <c r="D53" s="95">
        <v>574.79999999999995</v>
      </c>
    </row>
    <row r="54" spans="1:4" ht="12.75" x14ac:dyDescent="0.2">
      <c r="A54" s="92">
        <v>1004039</v>
      </c>
      <c r="B54" s="93" t="s">
        <v>66</v>
      </c>
      <c r="C54" s="94" t="s">
        <v>5</v>
      </c>
      <c r="D54" s="95">
        <v>839.28</v>
      </c>
    </row>
    <row r="55" spans="1:4" ht="12.75" outlineLevel="1" x14ac:dyDescent="0.2">
      <c r="A55" s="92">
        <v>1004048</v>
      </c>
      <c r="B55" s="93" t="s">
        <v>67</v>
      </c>
      <c r="C55" s="94" t="s">
        <v>21</v>
      </c>
      <c r="D55" s="95">
        <v>65.08</v>
      </c>
    </row>
    <row r="56" spans="1:4" ht="12.75" x14ac:dyDescent="0.2">
      <c r="A56" s="92">
        <v>1004049</v>
      </c>
      <c r="B56" s="93" t="s">
        <v>2229</v>
      </c>
      <c r="C56" s="94" t="s">
        <v>21</v>
      </c>
      <c r="D56" s="95">
        <v>557.98</v>
      </c>
    </row>
    <row r="57" spans="1:4" ht="12.75" outlineLevel="1" x14ac:dyDescent="0.2">
      <c r="A57" s="92">
        <v>1004050</v>
      </c>
      <c r="B57" s="93" t="s">
        <v>2230</v>
      </c>
      <c r="C57" s="94" t="s">
        <v>4</v>
      </c>
      <c r="D57" s="95">
        <v>284.26</v>
      </c>
    </row>
    <row r="58" spans="1:4" ht="12.75" outlineLevel="1" x14ac:dyDescent="0.2">
      <c r="A58" s="92">
        <v>1004051</v>
      </c>
      <c r="B58" s="93" t="s">
        <v>68</v>
      </c>
      <c r="C58" s="94" t="s">
        <v>4</v>
      </c>
      <c r="D58" s="95">
        <v>401.21</v>
      </c>
    </row>
    <row r="59" spans="1:4" ht="12.75" x14ac:dyDescent="0.2">
      <c r="A59" s="92">
        <v>1004052</v>
      </c>
      <c r="B59" s="93" t="s">
        <v>2231</v>
      </c>
      <c r="C59" s="94" t="s">
        <v>4</v>
      </c>
      <c r="D59" s="95">
        <v>259.11</v>
      </c>
    </row>
    <row r="60" spans="1:4" ht="12.75" outlineLevel="1" x14ac:dyDescent="0.2">
      <c r="A60" s="92">
        <v>1004070</v>
      </c>
      <c r="B60" s="93" t="s">
        <v>2232</v>
      </c>
      <c r="C60" s="94" t="s">
        <v>21</v>
      </c>
      <c r="D60" s="95">
        <v>237.45</v>
      </c>
    </row>
    <row r="61" spans="1:4" ht="12.75" outlineLevel="1" x14ac:dyDescent="0.2">
      <c r="A61" s="92">
        <v>1004071</v>
      </c>
      <c r="B61" s="93" t="s">
        <v>2233</v>
      </c>
      <c r="C61" s="94" t="s">
        <v>21</v>
      </c>
      <c r="D61" s="95">
        <v>278.16000000000003</v>
      </c>
    </row>
    <row r="62" spans="1:4" ht="12.75" x14ac:dyDescent="0.2">
      <c r="A62" s="92">
        <v>1004075</v>
      </c>
      <c r="B62" s="93" t="s">
        <v>2234</v>
      </c>
      <c r="C62" s="94" t="s">
        <v>4</v>
      </c>
      <c r="D62" s="95">
        <v>10.07</v>
      </c>
    </row>
    <row r="63" spans="1:4" ht="22.5" outlineLevel="1" x14ac:dyDescent="0.2">
      <c r="A63" s="92">
        <v>1004076</v>
      </c>
      <c r="B63" s="93" t="s">
        <v>2235</v>
      </c>
      <c r="C63" s="94" t="s">
        <v>4</v>
      </c>
      <c r="D63" s="95">
        <v>34.619999999999997</v>
      </c>
    </row>
    <row r="64" spans="1:4" ht="33.75" x14ac:dyDescent="0.2">
      <c r="A64" s="92">
        <v>1004077</v>
      </c>
      <c r="B64" s="93" t="s">
        <v>2236</v>
      </c>
      <c r="C64" s="94" t="s">
        <v>4</v>
      </c>
      <c r="D64" s="95">
        <v>22.02</v>
      </c>
    </row>
    <row r="65" spans="1:4" ht="33.75" outlineLevel="1" x14ac:dyDescent="0.2">
      <c r="A65" s="92">
        <v>1004078</v>
      </c>
      <c r="B65" s="93" t="s">
        <v>2237</v>
      </c>
      <c r="C65" s="94" t="s">
        <v>4</v>
      </c>
      <c r="D65" s="95">
        <v>34.090000000000003</v>
      </c>
    </row>
    <row r="66" spans="1:4" ht="12.75" outlineLevel="1" x14ac:dyDescent="0.2">
      <c r="A66" s="92">
        <v>1004080</v>
      </c>
      <c r="B66" s="93" t="s">
        <v>2238</v>
      </c>
      <c r="C66" s="94" t="s">
        <v>21</v>
      </c>
      <c r="D66" s="95">
        <v>16.97</v>
      </c>
    </row>
    <row r="67" spans="1:4" ht="12.75" outlineLevel="1" x14ac:dyDescent="0.2">
      <c r="A67" s="92">
        <v>1005000</v>
      </c>
      <c r="B67" s="93" t="s">
        <v>69</v>
      </c>
      <c r="C67" s="94" t="s">
        <v>8</v>
      </c>
      <c r="D67" s="95" t="s">
        <v>8</v>
      </c>
    </row>
    <row r="68" spans="1:4" ht="12.75" outlineLevel="1" x14ac:dyDescent="0.2">
      <c r="A68" s="92">
        <v>1005001</v>
      </c>
      <c r="B68" s="93" t="s">
        <v>70</v>
      </c>
      <c r="C68" s="94" t="s">
        <v>4</v>
      </c>
      <c r="D68" s="95">
        <v>84.15</v>
      </c>
    </row>
    <row r="69" spans="1:4" ht="12.75" outlineLevel="1" x14ac:dyDescent="0.2">
      <c r="A69" s="92">
        <v>1005002</v>
      </c>
      <c r="B69" s="93" t="s">
        <v>71</v>
      </c>
      <c r="C69" s="94" t="s">
        <v>4</v>
      </c>
      <c r="D69" s="95">
        <v>93.99</v>
      </c>
    </row>
    <row r="70" spans="1:4" ht="22.5" outlineLevel="1" x14ac:dyDescent="0.2">
      <c r="A70" s="92">
        <v>1005005</v>
      </c>
      <c r="B70" s="93" t="s">
        <v>1753</v>
      </c>
      <c r="C70" s="94" t="s">
        <v>4</v>
      </c>
      <c r="D70" s="95">
        <v>163.06</v>
      </c>
    </row>
    <row r="71" spans="1:4" ht="12.75" x14ac:dyDescent="0.2">
      <c r="A71" s="92">
        <v>1005006</v>
      </c>
      <c r="B71" s="93" t="s">
        <v>1754</v>
      </c>
      <c r="C71" s="94" t="s">
        <v>4</v>
      </c>
      <c r="D71" s="95">
        <v>269.26</v>
      </c>
    </row>
    <row r="72" spans="1:4" ht="12.75" outlineLevel="1" x14ac:dyDescent="0.2">
      <c r="A72" s="92">
        <v>1005007</v>
      </c>
      <c r="B72" s="93" t="s">
        <v>1755</v>
      </c>
      <c r="C72" s="94" t="s">
        <v>4</v>
      </c>
      <c r="D72" s="95">
        <v>263.16000000000003</v>
      </c>
    </row>
    <row r="73" spans="1:4" ht="12.75" outlineLevel="1" x14ac:dyDescent="0.2">
      <c r="A73" s="92">
        <v>1005040</v>
      </c>
      <c r="B73" s="93" t="s">
        <v>72</v>
      </c>
      <c r="C73" s="94" t="s">
        <v>4</v>
      </c>
      <c r="D73" s="95">
        <v>30.68</v>
      </c>
    </row>
    <row r="74" spans="1:4" ht="12.75" outlineLevel="1" x14ac:dyDescent="0.2">
      <c r="A74" s="96">
        <v>2000000</v>
      </c>
      <c r="B74" s="97" t="s">
        <v>73</v>
      </c>
      <c r="C74" s="98"/>
      <c r="D74" s="99"/>
    </row>
    <row r="75" spans="1:4" ht="12.75" x14ac:dyDescent="0.2">
      <c r="A75" s="92">
        <v>2001000</v>
      </c>
      <c r="B75" s="93" t="s">
        <v>74</v>
      </c>
      <c r="C75" s="94" t="s">
        <v>8</v>
      </c>
      <c r="D75" s="95" t="s">
        <v>8</v>
      </c>
    </row>
    <row r="76" spans="1:4" ht="12.75" outlineLevel="1" x14ac:dyDescent="0.2">
      <c r="A76" s="92">
        <v>2001001</v>
      </c>
      <c r="B76" s="93" t="s">
        <v>75</v>
      </c>
      <c r="C76" s="94" t="s">
        <v>5</v>
      </c>
      <c r="D76" s="95">
        <v>60.69</v>
      </c>
    </row>
    <row r="77" spans="1:4" ht="12.75" outlineLevel="1" x14ac:dyDescent="0.2">
      <c r="A77" s="92">
        <v>2001002</v>
      </c>
      <c r="B77" s="93" t="s">
        <v>76</v>
      </c>
      <c r="C77" s="94" t="s">
        <v>5</v>
      </c>
      <c r="D77" s="95">
        <v>91.98</v>
      </c>
    </row>
    <row r="78" spans="1:4" ht="12.75" outlineLevel="1" x14ac:dyDescent="0.2">
      <c r="A78" s="92">
        <v>2001003</v>
      </c>
      <c r="B78" s="93" t="s">
        <v>77</v>
      </c>
      <c r="C78" s="94" t="s">
        <v>5</v>
      </c>
      <c r="D78" s="95">
        <v>136.72</v>
      </c>
    </row>
    <row r="79" spans="1:4" ht="12.75" x14ac:dyDescent="0.2">
      <c r="A79" s="92">
        <v>2001005</v>
      </c>
      <c r="B79" s="93" t="s">
        <v>78</v>
      </c>
      <c r="C79" s="94" t="s">
        <v>5</v>
      </c>
      <c r="D79" s="95">
        <v>67.36</v>
      </c>
    </row>
    <row r="80" spans="1:4" ht="12.75" outlineLevel="1" x14ac:dyDescent="0.2">
      <c r="A80" s="92">
        <v>2001006</v>
      </c>
      <c r="B80" s="93" t="s">
        <v>79</v>
      </c>
      <c r="C80" s="94" t="s">
        <v>5</v>
      </c>
      <c r="D80" s="95">
        <v>87.43</v>
      </c>
    </row>
    <row r="81" spans="1:4" ht="12.75" outlineLevel="1" x14ac:dyDescent="0.2">
      <c r="A81" s="92">
        <v>2001007</v>
      </c>
      <c r="B81" s="93" t="s">
        <v>80</v>
      </c>
      <c r="C81" s="94" t="s">
        <v>5</v>
      </c>
      <c r="D81" s="95">
        <v>107.36</v>
      </c>
    </row>
    <row r="82" spans="1:4" ht="12.75" outlineLevel="1" x14ac:dyDescent="0.2">
      <c r="A82" s="92">
        <v>2001008</v>
      </c>
      <c r="B82" s="93" t="s">
        <v>81</v>
      </c>
      <c r="C82" s="94" t="s">
        <v>5</v>
      </c>
      <c r="D82" s="95">
        <v>136.82</v>
      </c>
    </row>
    <row r="83" spans="1:4" ht="12.75" outlineLevel="1" x14ac:dyDescent="0.2">
      <c r="A83" s="92">
        <v>2001020</v>
      </c>
      <c r="B83" s="93" t="s">
        <v>82</v>
      </c>
      <c r="C83" s="94" t="s">
        <v>21</v>
      </c>
      <c r="D83" s="95">
        <v>586.82000000000005</v>
      </c>
    </row>
    <row r="84" spans="1:4" ht="12.75" outlineLevel="1" x14ac:dyDescent="0.2">
      <c r="A84" s="92">
        <v>2001034</v>
      </c>
      <c r="B84" s="93" t="s">
        <v>83</v>
      </c>
      <c r="C84" s="94" t="s">
        <v>21</v>
      </c>
      <c r="D84" s="95">
        <v>808.36</v>
      </c>
    </row>
    <row r="85" spans="1:4" ht="12.75" outlineLevel="1" x14ac:dyDescent="0.2">
      <c r="A85" s="92">
        <v>2001043</v>
      </c>
      <c r="B85" s="93" t="s">
        <v>84</v>
      </c>
      <c r="C85" s="94" t="s">
        <v>6</v>
      </c>
      <c r="D85" s="95">
        <v>39.01</v>
      </c>
    </row>
    <row r="86" spans="1:4" ht="12.75" x14ac:dyDescent="0.2">
      <c r="A86" s="92">
        <v>2001044</v>
      </c>
      <c r="B86" s="93" t="s">
        <v>85</v>
      </c>
      <c r="C86" s="94" t="s">
        <v>6</v>
      </c>
      <c r="D86" s="95">
        <v>42.93</v>
      </c>
    </row>
    <row r="87" spans="1:4" ht="12.75" outlineLevel="1" x14ac:dyDescent="0.2">
      <c r="A87" s="92">
        <v>2001045</v>
      </c>
      <c r="B87" s="93" t="s">
        <v>86</v>
      </c>
      <c r="C87" s="94" t="s">
        <v>6</v>
      </c>
      <c r="D87" s="95">
        <v>48.22</v>
      </c>
    </row>
    <row r="88" spans="1:4" ht="12.75" x14ac:dyDescent="0.2">
      <c r="A88" s="92">
        <v>2001046</v>
      </c>
      <c r="B88" s="93" t="s">
        <v>87</v>
      </c>
      <c r="C88" s="94" t="s">
        <v>6</v>
      </c>
      <c r="D88" s="95">
        <v>58.98</v>
      </c>
    </row>
    <row r="89" spans="1:4" ht="12.75" outlineLevel="1" x14ac:dyDescent="0.2">
      <c r="A89" s="92">
        <v>2001047</v>
      </c>
      <c r="B89" s="93" t="s">
        <v>88</v>
      </c>
      <c r="C89" s="94" t="s">
        <v>6</v>
      </c>
      <c r="D89" s="95">
        <v>68.459999999999994</v>
      </c>
    </row>
    <row r="90" spans="1:4" ht="12.75" x14ac:dyDescent="0.2">
      <c r="A90" s="92">
        <v>2001048</v>
      </c>
      <c r="B90" s="93" t="s">
        <v>2183</v>
      </c>
      <c r="C90" s="94" t="s">
        <v>6</v>
      </c>
      <c r="D90" s="95">
        <v>67.650000000000006</v>
      </c>
    </row>
    <row r="91" spans="1:4" ht="12.75" outlineLevel="1" x14ac:dyDescent="0.2">
      <c r="A91" s="92">
        <v>2001051</v>
      </c>
      <c r="B91" s="93" t="s">
        <v>89</v>
      </c>
      <c r="C91" s="94" t="s">
        <v>5</v>
      </c>
      <c r="D91" s="95">
        <v>45.2</v>
      </c>
    </row>
    <row r="92" spans="1:4" ht="12.75" x14ac:dyDescent="0.2">
      <c r="A92" s="92">
        <v>2001052</v>
      </c>
      <c r="B92" s="93" t="s">
        <v>90</v>
      </c>
      <c r="C92" s="94" t="s">
        <v>5</v>
      </c>
      <c r="D92" s="95">
        <v>58.71</v>
      </c>
    </row>
    <row r="93" spans="1:4" ht="12.75" outlineLevel="1" x14ac:dyDescent="0.2">
      <c r="A93" s="92">
        <v>2001053</v>
      </c>
      <c r="B93" s="93" t="s">
        <v>91</v>
      </c>
      <c r="C93" s="94" t="s">
        <v>5</v>
      </c>
      <c r="D93" s="95">
        <v>75.569999999999993</v>
      </c>
    </row>
    <row r="94" spans="1:4" ht="12.75" outlineLevel="1" x14ac:dyDescent="0.2">
      <c r="A94" s="92">
        <v>2001055</v>
      </c>
      <c r="B94" s="93" t="s">
        <v>92</v>
      </c>
      <c r="C94" s="94" t="s">
        <v>5</v>
      </c>
      <c r="D94" s="95">
        <v>101.11</v>
      </c>
    </row>
    <row r="95" spans="1:4" ht="12.75" outlineLevel="1" x14ac:dyDescent="0.2">
      <c r="A95" s="92">
        <v>2001056</v>
      </c>
      <c r="B95" s="93" t="s">
        <v>93</v>
      </c>
      <c r="C95" s="94" t="s">
        <v>5</v>
      </c>
      <c r="D95" s="95">
        <v>347.34</v>
      </c>
    </row>
    <row r="96" spans="1:4" ht="12.75" outlineLevel="1" x14ac:dyDescent="0.2">
      <c r="A96" s="92">
        <v>2001060</v>
      </c>
      <c r="B96" s="93" t="s">
        <v>94</v>
      </c>
      <c r="C96" s="94" t="s">
        <v>5</v>
      </c>
      <c r="D96" s="95">
        <v>365.02</v>
      </c>
    </row>
    <row r="97" spans="1:4" ht="12.75" outlineLevel="1" x14ac:dyDescent="0.2">
      <c r="A97" s="92">
        <v>2001061</v>
      </c>
      <c r="B97" s="93" t="s">
        <v>95</v>
      </c>
      <c r="C97" s="94" t="s">
        <v>5</v>
      </c>
      <c r="D97" s="95">
        <v>439.04</v>
      </c>
    </row>
    <row r="98" spans="1:4" ht="12.75" outlineLevel="1" x14ac:dyDescent="0.2">
      <c r="A98" s="92">
        <v>2001062</v>
      </c>
      <c r="B98" s="93" t="s">
        <v>96</v>
      </c>
      <c r="C98" s="94" t="s">
        <v>5</v>
      </c>
      <c r="D98" s="95">
        <v>496.19</v>
      </c>
    </row>
    <row r="99" spans="1:4" ht="12.75" x14ac:dyDescent="0.2">
      <c r="A99" s="92">
        <v>2001063</v>
      </c>
      <c r="B99" s="93" t="s">
        <v>97</v>
      </c>
      <c r="C99" s="94" t="s">
        <v>5</v>
      </c>
      <c r="D99" s="95">
        <v>612.97</v>
      </c>
    </row>
    <row r="100" spans="1:4" ht="22.5" outlineLevel="1" x14ac:dyDescent="0.2">
      <c r="A100" s="92">
        <v>2001070</v>
      </c>
      <c r="B100" s="93" t="s">
        <v>25</v>
      </c>
      <c r="C100" s="94" t="s">
        <v>5</v>
      </c>
      <c r="D100" s="95">
        <v>383.71</v>
      </c>
    </row>
    <row r="101" spans="1:4" ht="22.5" outlineLevel="1" x14ac:dyDescent="0.2">
      <c r="A101" s="92">
        <v>2001071</v>
      </c>
      <c r="B101" s="93" t="s">
        <v>26</v>
      </c>
      <c r="C101" s="94" t="s">
        <v>5</v>
      </c>
      <c r="D101" s="95">
        <v>548.99</v>
      </c>
    </row>
    <row r="102" spans="1:4" ht="12.75" outlineLevel="1" x14ac:dyDescent="0.2">
      <c r="A102" s="92">
        <v>2001072</v>
      </c>
      <c r="B102" s="93" t="s">
        <v>98</v>
      </c>
      <c r="C102" s="94" t="s">
        <v>5</v>
      </c>
      <c r="D102" s="95">
        <v>2010.22</v>
      </c>
    </row>
    <row r="103" spans="1:4" ht="12.75" outlineLevel="1" x14ac:dyDescent="0.2">
      <c r="A103" s="92">
        <v>2001073</v>
      </c>
      <c r="B103" s="93" t="s">
        <v>99</v>
      </c>
      <c r="C103" s="94" t="s">
        <v>6</v>
      </c>
      <c r="D103" s="95">
        <v>177</v>
      </c>
    </row>
    <row r="104" spans="1:4" ht="12.75" outlineLevel="1" x14ac:dyDescent="0.2">
      <c r="A104" s="92">
        <v>2001074</v>
      </c>
      <c r="B104" s="93" t="s">
        <v>100</v>
      </c>
      <c r="C104" s="94" t="s">
        <v>6</v>
      </c>
      <c r="D104" s="95">
        <v>202.88</v>
      </c>
    </row>
    <row r="105" spans="1:4" ht="12.75" outlineLevel="1" x14ac:dyDescent="0.2">
      <c r="A105" s="92">
        <v>2001075</v>
      </c>
      <c r="B105" s="93" t="s">
        <v>101</v>
      </c>
      <c r="C105" s="94" t="s">
        <v>6</v>
      </c>
      <c r="D105" s="95">
        <v>209.4</v>
      </c>
    </row>
    <row r="106" spans="1:4" ht="12.75" x14ac:dyDescent="0.2">
      <c r="A106" s="92">
        <v>2001076</v>
      </c>
      <c r="B106" s="93" t="s">
        <v>102</v>
      </c>
      <c r="C106" s="94" t="s">
        <v>6</v>
      </c>
      <c r="D106" s="95">
        <v>608.94000000000005</v>
      </c>
    </row>
    <row r="107" spans="1:4" ht="12.75" outlineLevel="1" x14ac:dyDescent="0.2">
      <c r="A107" s="92">
        <v>2001077</v>
      </c>
      <c r="B107" s="93" t="s">
        <v>103</v>
      </c>
      <c r="C107" s="94" t="s">
        <v>6</v>
      </c>
      <c r="D107" s="95">
        <v>641.05999999999995</v>
      </c>
    </row>
    <row r="108" spans="1:4" ht="12.75" x14ac:dyDescent="0.2">
      <c r="A108" s="92">
        <v>2001078</v>
      </c>
      <c r="B108" s="93" t="s">
        <v>104</v>
      </c>
      <c r="C108" s="94" t="s">
        <v>6</v>
      </c>
      <c r="D108" s="95">
        <v>731.86</v>
      </c>
    </row>
    <row r="109" spans="1:4" ht="12.75" outlineLevel="1" x14ac:dyDescent="0.2">
      <c r="A109" s="92">
        <v>2001080</v>
      </c>
      <c r="B109" s="93" t="s">
        <v>105</v>
      </c>
      <c r="C109" s="94" t="s">
        <v>5</v>
      </c>
      <c r="D109" s="95">
        <v>71.36</v>
      </c>
    </row>
    <row r="110" spans="1:4" ht="12.75" outlineLevel="1" x14ac:dyDescent="0.2">
      <c r="A110" s="92">
        <v>2001081</v>
      </c>
      <c r="B110" s="93" t="s">
        <v>106</v>
      </c>
      <c r="C110" s="94" t="s">
        <v>5</v>
      </c>
      <c r="D110" s="95">
        <v>92.46</v>
      </c>
    </row>
    <row r="111" spans="1:4" ht="12.75" x14ac:dyDescent="0.2">
      <c r="A111" s="92">
        <v>2001082</v>
      </c>
      <c r="B111" s="93" t="s">
        <v>107</v>
      </c>
      <c r="C111" s="94" t="s">
        <v>5</v>
      </c>
      <c r="D111" s="95">
        <v>115.99</v>
      </c>
    </row>
    <row r="112" spans="1:4" ht="12.75" outlineLevel="1" x14ac:dyDescent="0.2">
      <c r="A112" s="92">
        <v>2001083</v>
      </c>
      <c r="B112" s="93" t="s">
        <v>108</v>
      </c>
      <c r="C112" s="94" t="s">
        <v>5</v>
      </c>
      <c r="D112" s="95">
        <v>148.43</v>
      </c>
    </row>
    <row r="113" spans="1:4" ht="12.75" outlineLevel="1" x14ac:dyDescent="0.2">
      <c r="A113" s="92">
        <v>2001084</v>
      </c>
      <c r="B113" s="93" t="s">
        <v>109</v>
      </c>
      <c r="C113" s="94" t="s">
        <v>5</v>
      </c>
      <c r="D113" s="95">
        <v>206.73</v>
      </c>
    </row>
    <row r="114" spans="1:4" ht="12.75" x14ac:dyDescent="0.2">
      <c r="A114" s="92">
        <v>2001085</v>
      </c>
      <c r="B114" s="93" t="s">
        <v>110</v>
      </c>
      <c r="C114" s="94" t="s">
        <v>5</v>
      </c>
      <c r="D114" s="95">
        <v>279.81</v>
      </c>
    </row>
    <row r="115" spans="1:4" ht="22.5" outlineLevel="1" x14ac:dyDescent="0.2">
      <c r="A115" s="92">
        <v>2001090</v>
      </c>
      <c r="B115" s="93" t="s">
        <v>111</v>
      </c>
      <c r="C115" s="94" t="s">
        <v>5</v>
      </c>
      <c r="D115" s="95">
        <v>41.59</v>
      </c>
    </row>
    <row r="116" spans="1:4" ht="22.5" outlineLevel="1" x14ac:dyDescent="0.2">
      <c r="A116" s="92">
        <v>2001091</v>
      </c>
      <c r="B116" s="93" t="s">
        <v>112</v>
      </c>
      <c r="C116" s="94" t="s">
        <v>5</v>
      </c>
      <c r="D116" s="95">
        <v>50.06</v>
      </c>
    </row>
    <row r="117" spans="1:4" ht="22.5" outlineLevel="1" x14ac:dyDescent="0.2">
      <c r="A117" s="92">
        <v>2001092</v>
      </c>
      <c r="B117" s="93" t="s">
        <v>113</v>
      </c>
      <c r="C117" s="94" t="s">
        <v>5</v>
      </c>
      <c r="D117" s="95">
        <v>58.42</v>
      </c>
    </row>
    <row r="118" spans="1:4" ht="22.5" x14ac:dyDescent="0.2">
      <c r="A118" s="92">
        <v>2001093</v>
      </c>
      <c r="B118" s="93" t="s">
        <v>114</v>
      </c>
      <c r="C118" s="94" t="s">
        <v>5</v>
      </c>
      <c r="D118" s="95">
        <v>66.77</v>
      </c>
    </row>
    <row r="119" spans="1:4" ht="22.5" outlineLevel="1" x14ac:dyDescent="0.2">
      <c r="A119" s="92">
        <v>2001094</v>
      </c>
      <c r="B119" s="93" t="s">
        <v>115</v>
      </c>
      <c r="C119" s="94" t="s">
        <v>5</v>
      </c>
      <c r="D119" s="95">
        <v>79.599999999999994</v>
      </c>
    </row>
    <row r="120" spans="1:4" ht="22.5" outlineLevel="1" x14ac:dyDescent="0.2">
      <c r="A120" s="92">
        <v>2001095</v>
      </c>
      <c r="B120" s="93" t="s">
        <v>116</v>
      </c>
      <c r="C120" s="94" t="s">
        <v>5</v>
      </c>
      <c r="D120" s="95">
        <v>96.33</v>
      </c>
    </row>
    <row r="121" spans="1:4" ht="12.75" outlineLevel="1" x14ac:dyDescent="0.2">
      <c r="A121" s="92">
        <v>2002000</v>
      </c>
      <c r="B121" s="93" t="s">
        <v>117</v>
      </c>
      <c r="C121" s="94" t="s">
        <v>8</v>
      </c>
      <c r="D121" s="95" t="s">
        <v>8</v>
      </c>
    </row>
    <row r="122" spans="1:4" ht="12.75" x14ac:dyDescent="0.2">
      <c r="A122" s="92">
        <v>2002001</v>
      </c>
      <c r="B122" s="93" t="s">
        <v>118</v>
      </c>
      <c r="C122" s="94" t="s">
        <v>21</v>
      </c>
      <c r="D122" s="95">
        <v>76.89</v>
      </c>
    </row>
    <row r="123" spans="1:4" ht="12.75" outlineLevel="1" x14ac:dyDescent="0.2">
      <c r="A123" s="92">
        <v>2002002</v>
      </c>
      <c r="B123" s="93" t="s">
        <v>119</v>
      </c>
      <c r="C123" s="94" t="s">
        <v>21</v>
      </c>
      <c r="D123" s="95">
        <v>84.36</v>
      </c>
    </row>
    <row r="124" spans="1:4" ht="12.75" outlineLevel="1" x14ac:dyDescent="0.2">
      <c r="A124" s="92">
        <v>2002005</v>
      </c>
      <c r="B124" s="93" t="s">
        <v>120</v>
      </c>
      <c r="C124" s="94" t="s">
        <v>4</v>
      </c>
      <c r="D124" s="95">
        <v>125.53</v>
      </c>
    </row>
    <row r="125" spans="1:4" ht="12.75" outlineLevel="1" x14ac:dyDescent="0.2">
      <c r="A125" s="92">
        <v>2002006</v>
      </c>
      <c r="B125" s="93" t="s">
        <v>121</v>
      </c>
      <c r="C125" s="94" t="s">
        <v>4</v>
      </c>
      <c r="D125" s="95">
        <v>72.37</v>
      </c>
    </row>
    <row r="126" spans="1:4" ht="12.75" x14ac:dyDescent="0.2">
      <c r="A126" s="92">
        <v>2002010</v>
      </c>
      <c r="B126" s="93" t="s">
        <v>55</v>
      </c>
      <c r="C126" s="94" t="s">
        <v>4</v>
      </c>
      <c r="D126" s="95">
        <v>6.03</v>
      </c>
    </row>
    <row r="127" spans="1:4" ht="12.75" outlineLevel="1" x14ac:dyDescent="0.2">
      <c r="A127" s="92">
        <v>2002011</v>
      </c>
      <c r="B127" s="93" t="s">
        <v>122</v>
      </c>
      <c r="C127" s="94" t="s">
        <v>4</v>
      </c>
      <c r="D127" s="95">
        <v>4.37</v>
      </c>
    </row>
    <row r="128" spans="1:4" ht="12.75" outlineLevel="1" x14ac:dyDescent="0.2">
      <c r="A128" s="92">
        <v>2002015</v>
      </c>
      <c r="B128" s="93" t="s">
        <v>57</v>
      </c>
      <c r="C128" s="94" t="s">
        <v>21</v>
      </c>
      <c r="D128" s="95">
        <v>225.4</v>
      </c>
    </row>
    <row r="129" spans="1:4" ht="12.75" outlineLevel="1" x14ac:dyDescent="0.2">
      <c r="A129" s="92">
        <v>2002016</v>
      </c>
      <c r="B129" s="93" t="s">
        <v>123</v>
      </c>
      <c r="C129" s="94" t="s">
        <v>21</v>
      </c>
      <c r="D129" s="95">
        <v>526.91999999999996</v>
      </c>
    </row>
    <row r="130" spans="1:4" ht="12.75" x14ac:dyDescent="0.2">
      <c r="A130" s="92">
        <v>2002017</v>
      </c>
      <c r="B130" s="93" t="s">
        <v>124</v>
      </c>
      <c r="C130" s="94" t="s">
        <v>21</v>
      </c>
      <c r="D130" s="95">
        <v>456.16</v>
      </c>
    </row>
    <row r="131" spans="1:4" ht="12.75" outlineLevel="1" x14ac:dyDescent="0.2">
      <c r="A131" s="92">
        <v>2003000</v>
      </c>
      <c r="B131" s="93" t="s">
        <v>125</v>
      </c>
      <c r="C131" s="94" t="s">
        <v>8</v>
      </c>
      <c r="D131" s="95" t="s">
        <v>8</v>
      </c>
    </row>
    <row r="132" spans="1:4" ht="12.75" outlineLevel="1" x14ac:dyDescent="0.2">
      <c r="A132" s="92">
        <v>2003001</v>
      </c>
      <c r="B132" s="93" t="s">
        <v>126</v>
      </c>
      <c r="C132" s="94" t="s">
        <v>4</v>
      </c>
      <c r="D132" s="95">
        <v>85.05</v>
      </c>
    </row>
    <row r="133" spans="1:4" ht="12.75" outlineLevel="1" x14ac:dyDescent="0.2">
      <c r="A133" s="92">
        <v>2003004</v>
      </c>
      <c r="B133" s="93" t="s">
        <v>127</v>
      </c>
      <c r="C133" s="94" t="s">
        <v>4</v>
      </c>
      <c r="D133" s="95">
        <v>106.18</v>
      </c>
    </row>
    <row r="134" spans="1:4" ht="12.75" x14ac:dyDescent="0.2">
      <c r="A134" s="92">
        <v>2004000</v>
      </c>
      <c r="B134" s="93" t="s">
        <v>128</v>
      </c>
      <c r="C134" s="94" t="s">
        <v>8</v>
      </c>
      <c r="D134" s="95" t="s">
        <v>8</v>
      </c>
    </row>
    <row r="135" spans="1:4" ht="12.75" outlineLevel="1" x14ac:dyDescent="0.2">
      <c r="A135" s="92">
        <v>2004004</v>
      </c>
      <c r="B135" s="93" t="s">
        <v>129</v>
      </c>
      <c r="C135" s="94" t="s">
        <v>24</v>
      </c>
      <c r="D135" s="95">
        <v>10.65</v>
      </c>
    </row>
    <row r="136" spans="1:4" ht="12.75" outlineLevel="1" x14ac:dyDescent="0.2">
      <c r="A136" s="92">
        <v>2004007</v>
      </c>
      <c r="B136" s="93" t="s">
        <v>130</v>
      </c>
      <c r="C136" s="94" t="s">
        <v>24</v>
      </c>
      <c r="D136" s="95">
        <v>10.99</v>
      </c>
    </row>
    <row r="137" spans="1:4" ht="12.75" outlineLevel="1" x14ac:dyDescent="0.2">
      <c r="A137" s="92">
        <v>2004009</v>
      </c>
      <c r="B137" s="93" t="s">
        <v>131</v>
      </c>
      <c r="C137" s="94" t="s">
        <v>24</v>
      </c>
      <c r="D137" s="95">
        <v>10.1</v>
      </c>
    </row>
    <row r="138" spans="1:4" ht="12.75" x14ac:dyDescent="0.2">
      <c r="A138" s="92">
        <v>2005000</v>
      </c>
      <c r="B138" s="93" t="s">
        <v>132</v>
      </c>
      <c r="C138" s="94" t="s">
        <v>8</v>
      </c>
      <c r="D138" s="95" t="s">
        <v>8</v>
      </c>
    </row>
    <row r="139" spans="1:4" ht="12.75" outlineLevel="1" x14ac:dyDescent="0.2">
      <c r="A139" s="92">
        <v>2005005</v>
      </c>
      <c r="B139" s="93" t="s">
        <v>133</v>
      </c>
      <c r="C139" s="94" t="s">
        <v>21</v>
      </c>
      <c r="D139" s="95">
        <v>600.72</v>
      </c>
    </row>
    <row r="140" spans="1:4" ht="12.75" outlineLevel="1" x14ac:dyDescent="0.2">
      <c r="A140" s="92">
        <v>2005006</v>
      </c>
      <c r="B140" s="93" t="s">
        <v>134</v>
      </c>
      <c r="C140" s="94" t="s">
        <v>21</v>
      </c>
      <c r="D140" s="95">
        <v>617.04999999999995</v>
      </c>
    </row>
    <row r="141" spans="1:4" ht="12.75" outlineLevel="1" x14ac:dyDescent="0.2">
      <c r="A141" s="92">
        <v>2005008</v>
      </c>
      <c r="B141" s="93" t="s">
        <v>135</v>
      </c>
      <c r="C141" s="94" t="s">
        <v>21</v>
      </c>
      <c r="D141" s="95">
        <v>490.73</v>
      </c>
    </row>
    <row r="142" spans="1:4" ht="12.75" x14ac:dyDescent="0.2">
      <c r="A142" s="92">
        <v>2005009</v>
      </c>
      <c r="B142" s="93" t="s">
        <v>136</v>
      </c>
      <c r="C142" s="94" t="s">
        <v>21</v>
      </c>
      <c r="D142" s="95">
        <v>513.30999999999995</v>
      </c>
    </row>
    <row r="143" spans="1:4" ht="12.75" outlineLevel="1" x14ac:dyDescent="0.2">
      <c r="A143" s="92">
        <v>2005010</v>
      </c>
      <c r="B143" s="93" t="s">
        <v>137</v>
      </c>
      <c r="C143" s="94" t="s">
        <v>21</v>
      </c>
      <c r="D143" s="95">
        <v>536.34</v>
      </c>
    </row>
    <row r="144" spans="1:4" ht="12.75" outlineLevel="1" x14ac:dyDescent="0.2">
      <c r="A144" s="92">
        <v>2005011</v>
      </c>
      <c r="B144" s="93" t="s">
        <v>138</v>
      </c>
      <c r="C144" s="94" t="s">
        <v>21</v>
      </c>
      <c r="D144" s="95">
        <v>560.5</v>
      </c>
    </row>
    <row r="145" spans="1:4" ht="12.75" outlineLevel="1" x14ac:dyDescent="0.2">
      <c r="A145" s="92">
        <v>2006000</v>
      </c>
      <c r="B145" s="93" t="s">
        <v>139</v>
      </c>
      <c r="C145" s="94" t="s">
        <v>8</v>
      </c>
      <c r="D145" s="95" t="s">
        <v>8</v>
      </c>
    </row>
    <row r="146" spans="1:4" ht="12.75" x14ac:dyDescent="0.2">
      <c r="A146" s="92">
        <v>2006001</v>
      </c>
      <c r="B146" s="93" t="s">
        <v>140</v>
      </c>
      <c r="C146" s="94" t="s">
        <v>21</v>
      </c>
      <c r="D146" s="95">
        <v>1051</v>
      </c>
    </row>
    <row r="147" spans="1:4" ht="22.5" outlineLevel="1" x14ac:dyDescent="0.2">
      <c r="A147" s="92">
        <v>2006002</v>
      </c>
      <c r="B147" s="93" t="s">
        <v>2239</v>
      </c>
      <c r="C147" s="94" t="s">
        <v>4</v>
      </c>
      <c r="D147" s="95">
        <v>150.25</v>
      </c>
    </row>
    <row r="148" spans="1:4" ht="22.5" outlineLevel="1" x14ac:dyDescent="0.2">
      <c r="A148" s="92">
        <v>2006005</v>
      </c>
      <c r="B148" s="93" t="s">
        <v>141</v>
      </c>
      <c r="C148" s="94" t="s">
        <v>4</v>
      </c>
      <c r="D148" s="95">
        <v>119.2</v>
      </c>
    </row>
    <row r="149" spans="1:4" ht="12.75" outlineLevel="1" x14ac:dyDescent="0.2">
      <c r="A149" s="92">
        <v>2006010</v>
      </c>
      <c r="B149" s="93" t="s">
        <v>142</v>
      </c>
      <c r="C149" s="94" t="s">
        <v>21</v>
      </c>
      <c r="D149" s="95">
        <v>27.48</v>
      </c>
    </row>
    <row r="150" spans="1:4" ht="12.75" outlineLevel="1" x14ac:dyDescent="0.2">
      <c r="A150" s="92">
        <v>2050000</v>
      </c>
      <c r="B150" s="93" t="s">
        <v>143</v>
      </c>
      <c r="C150" s="94" t="s">
        <v>8</v>
      </c>
      <c r="D150" s="95" t="s">
        <v>8</v>
      </c>
    </row>
    <row r="151" spans="1:4" ht="12.75" x14ac:dyDescent="0.2">
      <c r="A151" s="92">
        <v>2050001</v>
      </c>
      <c r="B151" s="93" t="s">
        <v>144</v>
      </c>
      <c r="C151" s="94" t="s">
        <v>21</v>
      </c>
      <c r="D151" s="95">
        <v>81.180000000000007</v>
      </c>
    </row>
    <row r="152" spans="1:4" ht="12.75" outlineLevel="1" x14ac:dyDescent="0.2">
      <c r="A152" s="92">
        <v>2050003</v>
      </c>
      <c r="B152" s="93" t="s">
        <v>145</v>
      </c>
      <c r="C152" s="94" t="s">
        <v>21</v>
      </c>
      <c r="D152" s="95">
        <v>265.14999999999998</v>
      </c>
    </row>
    <row r="153" spans="1:4" ht="12.75" outlineLevel="1" x14ac:dyDescent="0.2">
      <c r="A153" s="92">
        <v>2050004</v>
      </c>
      <c r="B153" s="93" t="s">
        <v>146</v>
      </c>
      <c r="C153" s="94" t="s">
        <v>21</v>
      </c>
      <c r="D153" s="95">
        <v>482.08</v>
      </c>
    </row>
    <row r="154" spans="1:4" ht="12.75" outlineLevel="1" x14ac:dyDescent="0.2">
      <c r="A154" s="92">
        <v>2050005</v>
      </c>
      <c r="B154" s="93" t="s">
        <v>147</v>
      </c>
      <c r="C154" s="94" t="s">
        <v>21</v>
      </c>
      <c r="D154" s="95">
        <v>205.65</v>
      </c>
    </row>
    <row r="155" spans="1:4" ht="12.75" outlineLevel="1" x14ac:dyDescent="0.2">
      <c r="A155" s="92">
        <v>2050006</v>
      </c>
      <c r="B155" s="93" t="s">
        <v>148</v>
      </c>
      <c r="C155" s="94" t="s">
        <v>21</v>
      </c>
      <c r="D155" s="95">
        <v>411.29</v>
      </c>
    </row>
    <row r="156" spans="1:4" ht="12.75" outlineLevel="1" x14ac:dyDescent="0.2">
      <c r="A156" s="92">
        <v>2090000</v>
      </c>
      <c r="B156" s="93" t="s">
        <v>149</v>
      </c>
      <c r="C156" s="94" t="s">
        <v>8</v>
      </c>
      <c r="D156" s="95" t="s">
        <v>8</v>
      </c>
    </row>
    <row r="157" spans="1:4" ht="12.75" x14ac:dyDescent="0.2">
      <c r="A157" s="92">
        <v>2090040</v>
      </c>
      <c r="B157" s="93" t="s">
        <v>150</v>
      </c>
      <c r="C157" s="94" t="s">
        <v>6</v>
      </c>
      <c r="D157" s="95">
        <v>13.92</v>
      </c>
    </row>
    <row r="158" spans="1:4" ht="12.75" outlineLevel="1" x14ac:dyDescent="0.2">
      <c r="A158" s="96">
        <v>3000000</v>
      </c>
      <c r="B158" s="97" t="s">
        <v>151</v>
      </c>
      <c r="C158" s="98"/>
      <c r="D158" s="99"/>
    </row>
    <row r="159" spans="1:4" ht="12.75" outlineLevel="1" x14ac:dyDescent="0.2">
      <c r="A159" s="92">
        <v>3001000</v>
      </c>
      <c r="B159" s="93" t="s">
        <v>152</v>
      </c>
      <c r="C159" s="94" t="s">
        <v>8</v>
      </c>
      <c r="D159" s="95" t="s">
        <v>8</v>
      </c>
    </row>
    <row r="160" spans="1:4" ht="12.75" outlineLevel="1" x14ac:dyDescent="0.2">
      <c r="A160" s="92">
        <v>3001001</v>
      </c>
      <c r="B160" s="93" t="s">
        <v>153</v>
      </c>
      <c r="C160" s="94" t="s">
        <v>4</v>
      </c>
      <c r="D160" s="95">
        <v>93.74</v>
      </c>
    </row>
    <row r="161" spans="1:4" ht="12.75" outlineLevel="1" x14ac:dyDescent="0.2">
      <c r="A161" s="92">
        <v>3001004</v>
      </c>
      <c r="B161" s="93" t="s">
        <v>127</v>
      </c>
      <c r="C161" s="94" t="s">
        <v>4</v>
      </c>
      <c r="D161" s="95">
        <v>106.18</v>
      </c>
    </row>
    <row r="162" spans="1:4" ht="12.75" outlineLevel="1" x14ac:dyDescent="0.2">
      <c r="A162" s="92">
        <v>3001011</v>
      </c>
      <c r="B162" s="93" t="s">
        <v>154</v>
      </c>
      <c r="C162" s="94" t="s">
        <v>4</v>
      </c>
      <c r="D162" s="95">
        <v>133.78</v>
      </c>
    </row>
    <row r="163" spans="1:4" ht="12.75" x14ac:dyDescent="0.2">
      <c r="A163" s="92">
        <v>3001013</v>
      </c>
      <c r="B163" s="93" t="s">
        <v>155</v>
      </c>
      <c r="C163" s="94" t="s">
        <v>4</v>
      </c>
      <c r="D163" s="95">
        <v>139.80000000000001</v>
      </c>
    </row>
    <row r="164" spans="1:4" ht="12.75" outlineLevel="1" x14ac:dyDescent="0.2">
      <c r="A164" s="92">
        <v>3001014</v>
      </c>
      <c r="B164" s="93" t="s">
        <v>156</v>
      </c>
      <c r="C164" s="94" t="s">
        <v>4</v>
      </c>
      <c r="D164" s="95">
        <v>110.94</v>
      </c>
    </row>
    <row r="165" spans="1:4" ht="12.75" outlineLevel="1" x14ac:dyDescent="0.2">
      <c r="A165" s="92">
        <v>3001015</v>
      </c>
      <c r="B165" s="93" t="s">
        <v>157</v>
      </c>
      <c r="C165" s="94" t="s">
        <v>4</v>
      </c>
      <c r="D165" s="95">
        <v>112.11</v>
      </c>
    </row>
    <row r="166" spans="1:4" ht="12.75" outlineLevel="1" x14ac:dyDescent="0.2">
      <c r="A166" s="92">
        <v>3001016</v>
      </c>
      <c r="B166" s="93" t="s">
        <v>158</v>
      </c>
      <c r="C166" s="94" t="s">
        <v>4</v>
      </c>
      <c r="D166" s="95">
        <v>114.92</v>
      </c>
    </row>
    <row r="167" spans="1:4" ht="12.75" outlineLevel="1" x14ac:dyDescent="0.2">
      <c r="A167" s="92">
        <v>3001017</v>
      </c>
      <c r="B167" s="93" t="s">
        <v>159</v>
      </c>
      <c r="C167" s="94" t="s">
        <v>4</v>
      </c>
      <c r="D167" s="95">
        <v>116.61</v>
      </c>
    </row>
    <row r="168" spans="1:4" ht="12.75" outlineLevel="1" x14ac:dyDescent="0.2">
      <c r="A168" s="92">
        <v>3001020</v>
      </c>
      <c r="B168" s="93" t="s">
        <v>160</v>
      </c>
      <c r="C168" s="94" t="s">
        <v>5</v>
      </c>
      <c r="D168" s="95">
        <v>163.55000000000001</v>
      </c>
    </row>
    <row r="169" spans="1:4" ht="12.75" x14ac:dyDescent="0.2">
      <c r="A169" s="92">
        <v>3001030</v>
      </c>
      <c r="B169" s="93" t="s">
        <v>161</v>
      </c>
      <c r="C169" s="94" t="s">
        <v>21</v>
      </c>
      <c r="D169" s="95">
        <v>43.18</v>
      </c>
    </row>
    <row r="170" spans="1:4" ht="12.75" outlineLevel="1" x14ac:dyDescent="0.2">
      <c r="A170" s="92">
        <v>3002000</v>
      </c>
      <c r="B170" s="93" t="s">
        <v>162</v>
      </c>
      <c r="C170" s="94" t="s">
        <v>8</v>
      </c>
      <c r="D170" s="95" t="s">
        <v>8</v>
      </c>
    </row>
    <row r="171" spans="1:4" ht="12.75" outlineLevel="1" x14ac:dyDescent="0.2">
      <c r="A171" s="92">
        <v>3002004</v>
      </c>
      <c r="B171" s="93" t="s">
        <v>129</v>
      </c>
      <c r="C171" s="94" t="s">
        <v>24</v>
      </c>
      <c r="D171" s="95">
        <v>10.65</v>
      </c>
    </row>
    <row r="172" spans="1:4" ht="12.75" outlineLevel="1" x14ac:dyDescent="0.2">
      <c r="A172" s="92">
        <v>3002007</v>
      </c>
      <c r="B172" s="93" t="s">
        <v>130</v>
      </c>
      <c r="C172" s="94" t="s">
        <v>24</v>
      </c>
      <c r="D172" s="95">
        <v>10.99</v>
      </c>
    </row>
    <row r="173" spans="1:4" ht="12.75" outlineLevel="1" x14ac:dyDescent="0.2">
      <c r="A173" s="92">
        <v>3002009</v>
      </c>
      <c r="B173" s="93" t="s">
        <v>131</v>
      </c>
      <c r="C173" s="94" t="s">
        <v>24</v>
      </c>
      <c r="D173" s="95">
        <v>10.1</v>
      </c>
    </row>
    <row r="174" spans="1:4" ht="12.75" outlineLevel="1" x14ac:dyDescent="0.2">
      <c r="A174" s="92">
        <v>3003000</v>
      </c>
      <c r="B174" s="93" t="s">
        <v>163</v>
      </c>
      <c r="C174" s="94" t="s">
        <v>8</v>
      </c>
      <c r="D174" s="95" t="s">
        <v>8</v>
      </c>
    </row>
    <row r="175" spans="1:4" ht="12.75" x14ac:dyDescent="0.2">
      <c r="A175" s="92">
        <v>3003005</v>
      </c>
      <c r="B175" s="93" t="s">
        <v>164</v>
      </c>
      <c r="C175" s="94" t="s">
        <v>21</v>
      </c>
      <c r="D175" s="95">
        <v>600.72</v>
      </c>
    </row>
    <row r="176" spans="1:4" ht="12.75" outlineLevel="1" x14ac:dyDescent="0.2">
      <c r="A176" s="92">
        <v>3003007</v>
      </c>
      <c r="B176" s="93" t="s">
        <v>165</v>
      </c>
      <c r="C176" s="94" t="s">
        <v>21</v>
      </c>
      <c r="D176" s="95">
        <v>617.04999999999995</v>
      </c>
    </row>
    <row r="177" spans="1:4" ht="12.75" outlineLevel="1" x14ac:dyDescent="0.2">
      <c r="A177" s="92">
        <v>3003008</v>
      </c>
      <c r="B177" s="93" t="s">
        <v>166</v>
      </c>
      <c r="C177" s="94" t="s">
        <v>21</v>
      </c>
      <c r="D177" s="95">
        <v>634.62</v>
      </c>
    </row>
    <row r="178" spans="1:4" ht="12.75" outlineLevel="1" x14ac:dyDescent="0.2">
      <c r="A178" s="92">
        <v>3003009</v>
      </c>
      <c r="B178" s="93" t="s">
        <v>167</v>
      </c>
      <c r="C178" s="94" t="s">
        <v>21</v>
      </c>
      <c r="D178" s="95">
        <v>490.73</v>
      </c>
    </row>
    <row r="179" spans="1:4" ht="12.75" outlineLevel="1" x14ac:dyDescent="0.2">
      <c r="A179" s="92">
        <v>3003015</v>
      </c>
      <c r="B179" s="93" t="s">
        <v>168</v>
      </c>
      <c r="C179" s="94" t="s">
        <v>21</v>
      </c>
      <c r="D179" s="95">
        <v>513.30999999999995</v>
      </c>
    </row>
    <row r="180" spans="1:4" ht="12.75" outlineLevel="1" x14ac:dyDescent="0.2">
      <c r="A180" s="92">
        <v>3003016</v>
      </c>
      <c r="B180" s="93" t="s">
        <v>169</v>
      </c>
      <c r="C180" s="94" t="s">
        <v>21</v>
      </c>
      <c r="D180" s="95">
        <v>505.69</v>
      </c>
    </row>
    <row r="181" spans="1:4" ht="12.75" outlineLevel="1" x14ac:dyDescent="0.2">
      <c r="A181" s="92">
        <v>3003017</v>
      </c>
      <c r="B181" s="93" t="s">
        <v>170</v>
      </c>
      <c r="C181" s="94" t="s">
        <v>21</v>
      </c>
      <c r="D181" s="95">
        <v>536.34</v>
      </c>
    </row>
    <row r="182" spans="1:4" ht="12.75" outlineLevel="1" x14ac:dyDescent="0.2">
      <c r="A182" s="92">
        <v>3003018</v>
      </c>
      <c r="B182" s="93" t="s">
        <v>171</v>
      </c>
      <c r="C182" s="94" t="s">
        <v>21</v>
      </c>
      <c r="D182" s="95">
        <v>527.27</v>
      </c>
    </row>
    <row r="183" spans="1:4" ht="12.75" outlineLevel="1" x14ac:dyDescent="0.2">
      <c r="A183" s="92">
        <v>3003019</v>
      </c>
      <c r="B183" s="93" t="s">
        <v>172</v>
      </c>
      <c r="C183" s="94" t="s">
        <v>21</v>
      </c>
      <c r="D183" s="95">
        <v>529.96</v>
      </c>
    </row>
    <row r="184" spans="1:4" ht="12.75" outlineLevel="1" x14ac:dyDescent="0.2">
      <c r="A184" s="92">
        <v>3003020</v>
      </c>
      <c r="B184" s="93" t="s">
        <v>173</v>
      </c>
      <c r="C184" s="94" t="s">
        <v>21</v>
      </c>
      <c r="D184" s="95">
        <v>560.5</v>
      </c>
    </row>
    <row r="185" spans="1:4" ht="12.75" outlineLevel="1" x14ac:dyDescent="0.2">
      <c r="A185" s="92">
        <v>3003021</v>
      </c>
      <c r="B185" s="93" t="s">
        <v>174</v>
      </c>
      <c r="C185" s="94" t="s">
        <v>21</v>
      </c>
      <c r="D185" s="95">
        <v>551.61</v>
      </c>
    </row>
    <row r="186" spans="1:4" ht="12.75" outlineLevel="1" x14ac:dyDescent="0.2">
      <c r="A186" s="92">
        <v>3003022</v>
      </c>
      <c r="B186" s="93" t="s">
        <v>175</v>
      </c>
      <c r="C186" s="94" t="s">
        <v>21</v>
      </c>
      <c r="D186" s="95">
        <v>585.84</v>
      </c>
    </row>
    <row r="187" spans="1:4" ht="12.75" outlineLevel="1" x14ac:dyDescent="0.2">
      <c r="A187" s="92">
        <v>3003023</v>
      </c>
      <c r="B187" s="93" t="s">
        <v>176</v>
      </c>
      <c r="C187" s="94" t="s">
        <v>21</v>
      </c>
      <c r="D187" s="95">
        <v>577.13</v>
      </c>
    </row>
    <row r="188" spans="1:4" ht="12.75" outlineLevel="1" x14ac:dyDescent="0.2">
      <c r="A188" s="92">
        <v>3003024</v>
      </c>
      <c r="B188" s="93" t="s">
        <v>177</v>
      </c>
      <c r="C188" s="94" t="s">
        <v>21</v>
      </c>
      <c r="D188" s="95">
        <v>612.4</v>
      </c>
    </row>
    <row r="189" spans="1:4" ht="12.75" outlineLevel="1" x14ac:dyDescent="0.2">
      <c r="A189" s="92">
        <v>3003025</v>
      </c>
      <c r="B189" s="93" t="s">
        <v>178</v>
      </c>
      <c r="C189" s="94" t="s">
        <v>21</v>
      </c>
      <c r="D189" s="95">
        <v>605.86</v>
      </c>
    </row>
    <row r="190" spans="1:4" ht="12.75" outlineLevel="1" x14ac:dyDescent="0.2">
      <c r="A190" s="92">
        <v>3003030</v>
      </c>
      <c r="B190" s="93" t="s">
        <v>179</v>
      </c>
      <c r="C190" s="94" t="s">
        <v>21</v>
      </c>
      <c r="D190" s="95">
        <v>60.6</v>
      </c>
    </row>
    <row r="191" spans="1:4" ht="12.75" outlineLevel="1" x14ac:dyDescent="0.2">
      <c r="A191" s="92">
        <v>3004000</v>
      </c>
      <c r="B191" s="93" t="s">
        <v>180</v>
      </c>
      <c r="C191" s="94" t="s">
        <v>8</v>
      </c>
      <c r="D191" s="95" t="s">
        <v>8</v>
      </c>
    </row>
    <row r="192" spans="1:4" ht="12.75" outlineLevel="1" x14ac:dyDescent="0.2">
      <c r="A192" s="92">
        <v>3004019</v>
      </c>
      <c r="B192" s="93" t="s">
        <v>181</v>
      </c>
      <c r="C192" s="94" t="s">
        <v>4</v>
      </c>
      <c r="D192" s="95">
        <v>150.13</v>
      </c>
    </row>
    <row r="193" spans="1:4" ht="12.75" outlineLevel="1" x14ac:dyDescent="0.2">
      <c r="A193" s="92">
        <v>3004020</v>
      </c>
      <c r="B193" s="93" t="s">
        <v>182</v>
      </c>
      <c r="C193" s="94" t="s">
        <v>4</v>
      </c>
      <c r="D193" s="95">
        <v>158.74</v>
      </c>
    </row>
    <row r="194" spans="1:4" ht="12.75" outlineLevel="1" x14ac:dyDescent="0.2">
      <c r="A194" s="92">
        <v>3004021</v>
      </c>
      <c r="B194" s="93" t="s">
        <v>183</v>
      </c>
      <c r="C194" s="94" t="s">
        <v>4</v>
      </c>
      <c r="D194" s="95">
        <v>181.03</v>
      </c>
    </row>
    <row r="195" spans="1:4" ht="12.75" x14ac:dyDescent="0.2">
      <c r="A195" s="92">
        <v>3004022</v>
      </c>
      <c r="B195" s="93" t="s">
        <v>184</v>
      </c>
      <c r="C195" s="94" t="s">
        <v>4</v>
      </c>
      <c r="D195" s="95">
        <v>207.68</v>
      </c>
    </row>
    <row r="196" spans="1:4" ht="12.75" x14ac:dyDescent="0.2">
      <c r="A196" s="92">
        <v>3004023</v>
      </c>
      <c r="B196" s="93" t="s">
        <v>185</v>
      </c>
      <c r="C196" s="94" t="s">
        <v>4</v>
      </c>
      <c r="D196" s="95">
        <v>230.47</v>
      </c>
    </row>
    <row r="197" spans="1:4" ht="12.75" x14ac:dyDescent="0.2">
      <c r="A197" s="92">
        <v>3004024</v>
      </c>
      <c r="B197" s="93" t="s">
        <v>186</v>
      </c>
      <c r="C197" s="94" t="s">
        <v>4</v>
      </c>
      <c r="D197" s="95">
        <v>274.61</v>
      </c>
    </row>
    <row r="198" spans="1:4" ht="12.75" x14ac:dyDescent="0.2">
      <c r="A198" s="92">
        <v>3040000</v>
      </c>
      <c r="B198" s="93" t="s">
        <v>187</v>
      </c>
      <c r="C198" s="94" t="s">
        <v>8</v>
      </c>
      <c r="D198" s="95" t="s">
        <v>8</v>
      </c>
    </row>
    <row r="199" spans="1:4" ht="12.75" x14ac:dyDescent="0.2">
      <c r="A199" s="92">
        <v>3040002</v>
      </c>
      <c r="B199" s="93" t="s">
        <v>2184</v>
      </c>
      <c r="C199" s="94" t="s">
        <v>4</v>
      </c>
      <c r="D199" s="95">
        <v>120.52</v>
      </c>
    </row>
    <row r="200" spans="1:4" ht="12.75" x14ac:dyDescent="0.2">
      <c r="A200" s="92">
        <v>3040005</v>
      </c>
      <c r="B200" s="93" t="s">
        <v>1756</v>
      </c>
      <c r="C200" s="94" t="s">
        <v>4</v>
      </c>
      <c r="D200" s="95">
        <v>4.22</v>
      </c>
    </row>
    <row r="201" spans="1:4" ht="12.75" x14ac:dyDescent="0.2">
      <c r="A201" s="92">
        <v>3040010</v>
      </c>
      <c r="B201" s="93" t="s">
        <v>188</v>
      </c>
      <c r="C201" s="94" t="s">
        <v>4</v>
      </c>
      <c r="D201" s="95">
        <v>126.2</v>
      </c>
    </row>
    <row r="202" spans="1:4" ht="22.5" x14ac:dyDescent="0.2">
      <c r="A202" s="92">
        <v>3040015</v>
      </c>
      <c r="B202" s="93" t="s">
        <v>189</v>
      </c>
      <c r="C202" s="94" t="s">
        <v>5</v>
      </c>
      <c r="D202" s="95">
        <v>33.81</v>
      </c>
    </row>
    <row r="203" spans="1:4" ht="12.75" x14ac:dyDescent="0.2">
      <c r="A203" s="92">
        <v>3040018</v>
      </c>
      <c r="B203" s="93" t="s">
        <v>190</v>
      </c>
      <c r="C203" s="94" t="s">
        <v>4</v>
      </c>
      <c r="D203" s="95">
        <v>31.72</v>
      </c>
    </row>
    <row r="204" spans="1:4" ht="22.5" x14ac:dyDescent="0.2">
      <c r="A204" s="92">
        <v>3040022</v>
      </c>
      <c r="B204" s="93" t="s">
        <v>191</v>
      </c>
      <c r="C204" s="94" t="s">
        <v>5</v>
      </c>
      <c r="D204" s="95">
        <v>6.78</v>
      </c>
    </row>
    <row r="205" spans="1:4" ht="12.75" x14ac:dyDescent="0.2">
      <c r="A205" s="92">
        <v>3040024</v>
      </c>
      <c r="B205" s="93" t="s">
        <v>1757</v>
      </c>
      <c r="C205" s="94" t="s">
        <v>4</v>
      </c>
      <c r="D205" s="95">
        <v>9.4600000000000009</v>
      </c>
    </row>
    <row r="206" spans="1:4" ht="12.75" x14ac:dyDescent="0.2">
      <c r="A206" s="92">
        <v>3040025</v>
      </c>
      <c r="B206" s="93" t="s">
        <v>1758</v>
      </c>
      <c r="C206" s="94" t="s">
        <v>4</v>
      </c>
      <c r="D206" s="95">
        <v>20.72</v>
      </c>
    </row>
    <row r="207" spans="1:4" ht="12.75" x14ac:dyDescent="0.2">
      <c r="A207" s="92">
        <v>3040026</v>
      </c>
      <c r="B207" s="93" t="s">
        <v>1759</v>
      </c>
      <c r="C207" s="94" t="s">
        <v>4</v>
      </c>
      <c r="D207" s="95">
        <v>7.6</v>
      </c>
    </row>
    <row r="208" spans="1:4" ht="12.75" x14ac:dyDescent="0.2">
      <c r="A208" s="92">
        <v>3040050</v>
      </c>
      <c r="B208" s="93" t="s">
        <v>192</v>
      </c>
      <c r="C208" s="94" t="s">
        <v>4</v>
      </c>
      <c r="D208" s="95">
        <v>7.21</v>
      </c>
    </row>
    <row r="209" spans="1:4" ht="12.75" x14ac:dyDescent="0.2">
      <c r="A209" s="92">
        <v>3040051</v>
      </c>
      <c r="B209" s="93" t="s">
        <v>193</v>
      </c>
      <c r="C209" s="94" t="s">
        <v>4</v>
      </c>
      <c r="D209" s="95">
        <v>7.21</v>
      </c>
    </row>
    <row r="210" spans="1:4" ht="12.75" x14ac:dyDescent="0.2">
      <c r="A210" s="92">
        <v>3040060</v>
      </c>
      <c r="B210" s="93" t="s">
        <v>194</v>
      </c>
      <c r="C210" s="94" t="s">
        <v>4</v>
      </c>
      <c r="D210" s="95">
        <v>156.91999999999999</v>
      </c>
    </row>
    <row r="211" spans="1:4" ht="12.75" x14ac:dyDescent="0.2">
      <c r="A211" s="92">
        <v>3040070</v>
      </c>
      <c r="B211" s="93" t="s">
        <v>195</v>
      </c>
      <c r="C211" s="94" t="s">
        <v>6</v>
      </c>
      <c r="D211" s="95">
        <v>13.32</v>
      </c>
    </row>
    <row r="212" spans="1:4" ht="12.75" x14ac:dyDescent="0.2">
      <c r="A212" s="92">
        <v>3050000</v>
      </c>
      <c r="B212" s="93" t="s">
        <v>143</v>
      </c>
      <c r="C212" s="94" t="s">
        <v>8</v>
      </c>
      <c r="D212" s="95" t="s">
        <v>8</v>
      </c>
    </row>
    <row r="213" spans="1:4" ht="12.75" x14ac:dyDescent="0.2">
      <c r="A213" s="92">
        <v>3050001</v>
      </c>
      <c r="B213" s="93" t="s">
        <v>147</v>
      </c>
      <c r="C213" s="94" t="s">
        <v>21</v>
      </c>
      <c r="D213" s="95">
        <v>205.65</v>
      </c>
    </row>
    <row r="214" spans="1:4" ht="12.75" x14ac:dyDescent="0.2">
      <c r="A214" s="92">
        <v>3050002</v>
      </c>
      <c r="B214" s="93" t="s">
        <v>148</v>
      </c>
      <c r="C214" s="94" t="s">
        <v>21</v>
      </c>
      <c r="D214" s="95">
        <v>411.29</v>
      </c>
    </row>
    <row r="215" spans="1:4" ht="12.75" x14ac:dyDescent="0.2">
      <c r="A215" s="92">
        <v>3050003</v>
      </c>
      <c r="B215" s="93" t="s">
        <v>145</v>
      </c>
      <c r="C215" s="94" t="s">
        <v>21</v>
      </c>
      <c r="D215" s="95">
        <v>265.14999999999998</v>
      </c>
    </row>
    <row r="216" spans="1:4" ht="12.75" x14ac:dyDescent="0.2">
      <c r="A216" s="92">
        <v>3050004</v>
      </c>
      <c r="B216" s="93" t="s">
        <v>146</v>
      </c>
      <c r="C216" s="94" t="s">
        <v>21</v>
      </c>
      <c r="D216" s="95">
        <v>482.08</v>
      </c>
    </row>
    <row r="217" spans="1:4" ht="22.5" x14ac:dyDescent="0.2">
      <c r="A217" s="92">
        <v>3050005</v>
      </c>
      <c r="B217" s="93" t="s">
        <v>196</v>
      </c>
      <c r="C217" s="94" t="s">
        <v>4</v>
      </c>
      <c r="D217" s="95">
        <v>42.18</v>
      </c>
    </row>
    <row r="218" spans="1:4" ht="22.5" x14ac:dyDescent="0.2">
      <c r="A218" s="92">
        <v>3050006</v>
      </c>
      <c r="B218" s="93" t="s">
        <v>197</v>
      </c>
      <c r="C218" s="94" t="s">
        <v>4</v>
      </c>
      <c r="D218" s="95">
        <v>60.26</v>
      </c>
    </row>
    <row r="219" spans="1:4" ht="12.75" x14ac:dyDescent="0.2">
      <c r="A219" s="92">
        <v>3060000</v>
      </c>
      <c r="B219" s="93" t="s">
        <v>198</v>
      </c>
      <c r="C219" s="94" t="s">
        <v>8</v>
      </c>
      <c r="D219" s="95" t="s">
        <v>8</v>
      </c>
    </row>
    <row r="220" spans="1:4" ht="22.5" x14ac:dyDescent="0.2">
      <c r="A220" s="92">
        <v>3060001</v>
      </c>
      <c r="B220" s="93" t="s">
        <v>199</v>
      </c>
      <c r="C220" s="94" t="s">
        <v>24</v>
      </c>
      <c r="D220" s="95">
        <v>26.42</v>
      </c>
    </row>
    <row r="221" spans="1:4" ht="22.5" x14ac:dyDescent="0.2">
      <c r="A221" s="92">
        <v>3060002</v>
      </c>
      <c r="B221" s="93" t="s">
        <v>200</v>
      </c>
      <c r="C221" s="94" t="s">
        <v>24</v>
      </c>
      <c r="D221" s="95">
        <v>27.67</v>
      </c>
    </row>
    <row r="222" spans="1:4" ht="12.75" x14ac:dyDescent="0.2">
      <c r="A222" s="96">
        <v>4000000</v>
      </c>
      <c r="B222" s="97" t="s">
        <v>201</v>
      </c>
      <c r="C222" s="98"/>
      <c r="D222" s="99"/>
    </row>
    <row r="223" spans="1:4" ht="12.75" x14ac:dyDescent="0.2">
      <c r="A223" s="92">
        <v>4001000</v>
      </c>
      <c r="B223" s="93" t="s">
        <v>202</v>
      </c>
      <c r="C223" s="94" t="s">
        <v>8</v>
      </c>
      <c r="D223" s="95" t="s">
        <v>8</v>
      </c>
    </row>
    <row r="224" spans="1:4" ht="12.75" x14ac:dyDescent="0.2">
      <c r="A224" s="92">
        <v>4001001</v>
      </c>
      <c r="B224" s="93" t="s">
        <v>2240</v>
      </c>
      <c r="C224" s="94" t="s">
        <v>4</v>
      </c>
      <c r="D224" s="95">
        <v>79.989999999999995</v>
      </c>
    </row>
    <row r="225" spans="1:4" ht="12.75" x14ac:dyDescent="0.2">
      <c r="A225" s="92">
        <v>4001002</v>
      </c>
      <c r="B225" s="93" t="s">
        <v>2241</v>
      </c>
      <c r="C225" s="94" t="s">
        <v>4</v>
      </c>
      <c r="D225" s="95">
        <v>148.69</v>
      </c>
    </row>
    <row r="226" spans="1:4" ht="12.75" x14ac:dyDescent="0.2">
      <c r="A226" s="92">
        <v>4001004</v>
      </c>
      <c r="B226" s="93" t="s">
        <v>2242</v>
      </c>
      <c r="C226" s="94" t="s">
        <v>4</v>
      </c>
      <c r="D226" s="95">
        <v>352.65</v>
      </c>
    </row>
    <row r="227" spans="1:4" ht="12.75" x14ac:dyDescent="0.2">
      <c r="A227" s="92">
        <v>4001011</v>
      </c>
      <c r="B227" s="93" t="s">
        <v>2243</v>
      </c>
      <c r="C227" s="94" t="s">
        <v>4</v>
      </c>
      <c r="D227" s="95">
        <v>148.69</v>
      </c>
    </row>
    <row r="228" spans="1:4" ht="12.75" x14ac:dyDescent="0.2">
      <c r="A228" s="92">
        <v>4001012</v>
      </c>
      <c r="B228" s="93" t="s">
        <v>2244</v>
      </c>
      <c r="C228" s="94" t="s">
        <v>4</v>
      </c>
      <c r="D228" s="95">
        <v>257.18</v>
      </c>
    </row>
    <row r="229" spans="1:4" ht="12.75" x14ac:dyDescent="0.2">
      <c r="A229" s="92">
        <v>4001015</v>
      </c>
      <c r="B229" s="93" t="s">
        <v>2245</v>
      </c>
      <c r="C229" s="94" t="s">
        <v>4</v>
      </c>
      <c r="D229" s="95">
        <v>92.05</v>
      </c>
    </row>
    <row r="230" spans="1:4" ht="12.75" x14ac:dyDescent="0.2">
      <c r="A230" s="92">
        <v>4001016</v>
      </c>
      <c r="B230" s="93" t="s">
        <v>2246</v>
      </c>
      <c r="C230" s="94" t="s">
        <v>4</v>
      </c>
      <c r="D230" s="95">
        <v>163.55000000000001</v>
      </c>
    </row>
    <row r="231" spans="1:4" ht="12.75" x14ac:dyDescent="0.2">
      <c r="A231" s="92">
        <v>4001020</v>
      </c>
      <c r="B231" s="93" t="s">
        <v>2247</v>
      </c>
      <c r="C231" s="94" t="s">
        <v>4</v>
      </c>
      <c r="D231" s="95">
        <v>240.77</v>
      </c>
    </row>
    <row r="232" spans="1:4" ht="12.75" x14ac:dyDescent="0.2">
      <c r="A232" s="92">
        <v>4001021</v>
      </c>
      <c r="B232" s="93" t="s">
        <v>2248</v>
      </c>
      <c r="C232" s="94" t="s">
        <v>4</v>
      </c>
      <c r="D232" s="95">
        <v>397.37</v>
      </c>
    </row>
    <row r="233" spans="1:4" ht="12.75" x14ac:dyDescent="0.2">
      <c r="A233" s="92">
        <v>4001022</v>
      </c>
      <c r="B233" s="93" t="s">
        <v>2249</v>
      </c>
      <c r="C233" s="94" t="s">
        <v>4</v>
      </c>
      <c r="D233" s="95">
        <v>721.41</v>
      </c>
    </row>
    <row r="234" spans="1:4" ht="12.75" x14ac:dyDescent="0.2">
      <c r="A234" s="92">
        <v>4001025</v>
      </c>
      <c r="B234" s="93" t="s">
        <v>2250</v>
      </c>
      <c r="C234" s="94" t="s">
        <v>4</v>
      </c>
      <c r="D234" s="95">
        <v>915.46</v>
      </c>
    </row>
    <row r="235" spans="1:4" ht="12.75" x14ac:dyDescent="0.2">
      <c r="A235" s="92">
        <v>4001026</v>
      </c>
      <c r="B235" s="93" t="s">
        <v>2251</v>
      </c>
      <c r="C235" s="94" t="s">
        <v>4</v>
      </c>
      <c r="D235" s="95">
        <v>953.9</v>
      </c>
    </row>
    <row r="236" spans="1:4" ht="12.75" x14ac:dyDescent="0.2">
      <c r="A236" s="92">
        <v>4001027</v>
      </c>
      <c r="B236" s="93" t="s">
        <v>2252</v>
      </c>
      <c r="C236" s="94" t="s">
        <v>4</v>
      </c>
      <c r="D236" s="95">
        <v>1154.1500000000001</v>
      </c>
    </row>
    <row r="237" spans="1:4" ht="12.75" x14ac:dyDescent="0.2">
      <c r="A237" s="92">
        <v>4001031</v>
      </c>
      <c r="B237" s="93" t="s">
        <v>2253</v>
      </c>
      <c r="C237" s="94" t="s">
        <v>4</v>
      </c>
      <c r="D237" s="95">
        <v>118.49</v>
      </c>
    </row>
    <row r="238" spans="1:4" ht="12.75" x14ac:dyDescent="0.2">
      <c r="A238" s="92">
        <v>4001032</v>
      </c>
      <c r="B238" s="93" t="s">
        <v>2254</v>
      </c>
      <c r="C238" s="94" t="s">
        <v>4</v>
      </c>
      <c r="D238" s="95">
        <v>124.65</v>
      </c>
    </row>
    <row r="239" spans="1:4" ht="12.75" x14ac:dyDescent="0.2">
      <c r="A239" s="92">
        <v>4001033</v>
      </c>
      <c r="B239" s="93" t="s">
        <v>2255</v>
      </c>
      <c r="C239" s="94" t="s">
        <v>4</v>
      </c>
      <c r="D239" s="95">
        <v>130.02000000000001</v>
      </c>
    </row>
    <row r="240" spans="1:4" ht="12.75" x14ac:dyDescent="0.2">
      <c r="A240" s="92">
        <v>4001034</v>
      </c>
      <c r="B240" s="93" t="s">
        <v>2256</v>
      </c>
      <c r="C240" s="94" t="s">
        <v>4</v>
      </c>
      <c r="D240" s="95">
        <v>133.94999999999999</v>
      </c>
    </row>
    <row r="241" spans="1:4" ht="12.75" x14ac:dyDescent="0.2">
      <c r="A241" s="92">
        <v>4001035</v>
      </c>
      <c r="B241" s="93" t="s">
        <v>2257</v>
      </c>
      <c r="C241" s="94" t="s">
        <v>4</v>
      </c>
      <c r="D241" s="95">
        <v>142.07</v>
      </c>
    </row>
    <row r="242" spans="1:4" ht="12.75" x14ac:dyDescent="0.2">
      <c r="A242" s="92">
        <v>4001036</v>
      </c>
      <c r="B242" s="93" t="s">
        <v>2258</v>
      </c>
      <c r="C242" s="94" t="s">
        <v>4</v>
      </c>
      <c r="D242" s="95">
        <v>149.54</v>
      </c>
    </row>
    <row r="243" spans="1:4" ht="12.75" x14ac:dyDescent="0.2">
      <c r="A243" s="92">
        <v>4001037</v>
      </c>
      <c r="B243" s="93" t="s">
        <v>2259</v>
      </c>
      <c r="C243" s="94" t="s">
        <v>4</v>
      </c>
      <c r="D243" s="95">
        <v>151.37</v>
      </c>
    </row>
    <row r="244" spans="1:4" ht="12.75" x14ac:dyDescent="0.2">
      <c r="A244" s="92">
        <v>4001038</v>
      </c>
      <c r="B244" s="93" t="s">
        <v>2260</v>
      </c>
      <c r="C244" s="94" t="s">
        <v>4</v>
      </c>
      <c r="D244" s="95">
        <v>163.16</v>
      </c>
    </row>
    <row r="245" spans="1:4" ht="12.75" x14ac:dyDescent="0.2">
      <c r="A245" s="92">
        <v>4001040</v>
      </c>
      <c r="B245" s="93" t="s">
        <v>2261</v>
      </c>
      <c r="C245" s="94" t="s">
        <v>4</v>
      </c>
      <c r="D245" s="95">
        <v>82.13</v>
      </c>
    </row>
    <row r="246" spans="1:4" ht="12.75" x14ac:dyDescent="0.2">
      <c r="A246" s="92">
        <v>4001041</v>
      </c>
      <c r="B246" s="93" t="s">
        <v>2262</v>
      </c>
      <c r="C246" s="94" t="s">
        <v>4</v>
      </c>
      <c r="D246" s="95">
        <v>97.1</v>
      </c>
    </row>
    <row r="247" spans="1:4" ht="12.75" x14ac:dyDescent="0.2">
      <c r="A247" s="92">
        <v>4001042</v>
      </c>
      <c r="B247" s="93" t="s">
        <v>2263</v>
      </c>
      <c r="C247" s="94" t="s">
        <v>4</v>
      </c>
      <c r="D247" s="95">
        <v>117.67</v>
      </c>
    </row>
    <row r="248" spans="1:4" ht="12.75" x14ac:dyDescent="0.2">
      <c r="A248" s="92">
        <v>4001044</v>
      </c>
      <c r="B248" s="93" t="s">
        <v>2264</v>
      </c>
      <c r="C248" s="94" t="s">
        <v>4</v>
      </c>
      <c r="D248" s="95">
        <v>172</v>
      </c>
    </row>
    <row r="249" spans="1:4" ht="12.75" x14ac:dyDescent="0.2">
      <c r="A249" s="92">
        <v>4001045</v>
      </c>
      <c r="B249" s="93" t="s">
        <v>2265</v>
      </c>
      <c r="C249" s="94" t="s">
        <v>4</v>
      </c>
      <c r="D249" s="95">
        <v>211.21</v>
      </c>
    </row>
    <row r="250" spans="1:4" ht="12.75" x14ac:dyDescent="0.2">
      <c r="A250" s="92">
        <v>4001050</v>
      </c>
      <c r="B250" s="93" t="s">
        <v>2266</v>
      </c>
      <c r="C250" s="94" t="s">
        <v>4</v>
      </c>
      <c r="D250" s="95">
        <v>92.76</v>
      </c>
    </row>
    <row r="251" spans="1:4" ht="12.75" x14ac:dyDescent="0.2">
      <c r="A251" s="92">
        <v>4001051</v>
      </c>
      <c r="B251" s="93" t="s">
        <v>2267</v>
      </c>
      <c r="C251" s="94" t="s">
        <v>4</v>
      </c>
      <c r="D251" s="95">
        <v>108.9</v>
      </c>
    </row>
    <row r="252" spans="1:4" ht="12.75" x14ac:dyDescent="0.2">
      <c r="A252" s="92">
        <v>4001052</v>
      </c>
      <c r="B252" s="93" t="s">
        <v>2268</v>
      </c>
      <c r="C252" s="94" t="s">
        <v>4</v>
      </c>
      <c r="D252" s="95">
        <v>130.01</v>
      </c>
    </row>
    <row r="253" spans="1:4" ht="22.5" x14ac:dyDescent="0.2">
      <c r="A253" s="92">
        <v>4001060</v>
      </c>
      <c r="B253" s="93" t="s">
        <v>2269</v>
      </c>
      <c r="C253" s="94" t="s">
        <v>4</v>
      </c>
      <c r="D253" s="95">
        <v>111.68</v>
      </c>
    </row>
    <row r="254" spans="1:4" ht="22.5" x14ac:dyDescent="0.2">
      <c r="A254" s="92">
        <v>4001061</v>
      </c>
      <c r="B254" s="93" t="s">
        <v>2270</v>
      </c>
      <c r="C254" s="94" t="s">
        <v>4</v>
      </c>
      <c r="D254" s="95">
        <v>130.15</v>
      </c>
    </row>
    <row r="255" spans="1:4" ht="12.75" x14ac:dyDescent="0.2">
      <c r="A255" s="92">
        <v>4001062</v>
      </c>
      <c r="B255" s="93" t="s">
        <v>2271</v>
      </c>
      <c r="C255" s="94" t="s">
        <v>4</v>
      </c>
      <c r="D255" s="95">
        <v>115.68</v>
      </c>
    </row>
    <row r="256" spans="1:4" ht="12.75" x14ac:dyDescent="0.2">
      <c r="A256" s="92">
        <v>4001063</v>
      </c>
      <c r="B256" s="93" t="s">
        <v>2272</v>
      </c>
      <c r="C256" s="94" t="s">
        <v>4</v>
      </c>
      <c r="D256" s="95">
        <v>133.11000000000001</v>
      </c>
    </row>
    <row r="257" spans="1:4" ht="12.75" x14ac:dyDescent="0.2">
      <c r="A257" s="92">
        <v>4001070</v>
      </c>
      <c r="B257" s="93" t="s">
        <v>203</v>
      </c>
      <c r="C257" s="94" t="s">
        <v>4</v>
      </c>
      <c r="D257" s="95">
        <v>124.16</v>
      </c>
    </row>
    <row r="258" spans="1:4" ht="12.75" x14ac:dyDescent="0.2">
      <c r="A258" s="92">
        <v>4001071</v>
      </c>
      <c r="B258" s="93" t="s">
        <v>204</v>
      </c>
      <c r="C258" s="94" t="s">
        <v>4</v>
      </c>
      <c r="D258" s="95">
        <v>138.97999999999999</v>
      </c>
    </row>
    <row r="259" spans="1:4" ht="12.75" x14ac:dyDescent="0.2">
      <c r="A259" s="92">
        <v>4001080</v>
      </c>
      <c r="B259" s="93" t="s">
        <v>2273</v>
      </c>
      <c r="C259" s="94" t="s">
        <v>4</v>
      </c>
      <c r="D259" s="95">
        <v>6.29</v>
      </c>
    </row>
    <row r="260" spans="1:4" ht="12.75" x14ac:dyDescent="0.2">
      <c r="A260" s="92">
        <v>4001095</v>
      </c>
      <c r="B260" s="93" t="s">
        <v>2274</v>
      </c>
      <c r="C260" s="94" t="s">
        <v>24</v>
      </c>
      <c r="D260" s="95">
        <v>10.65</v>
      </c>
    </row>
    <row r="261" spans="1:4" ht="12.75" x14ac:dyDescent="0.2">
      <c r="A261" s="92">
        <v>4001096</v>
      </c>
      <c r="B261" s="93" t="s">
        <v>2275</v>
      </c>
      <c r="C261" s="94" t="s">
        <v>24</v>
      </c>
      <c r="D261" s="95">
        <v>10.99</v>
      </c>
    </row>
    <row r="262" spans="1:4" ht="12.75" x14ac:dyDescent="0.2">
      <c r="A262" s="92">
        <v>4001097</v>
      </c>
      <c r="B262" s="93" t="s">
        <v>2276</v>
      </c>
      <c r="C262" s="94" t="s">
        <v>21</v>
      </c>
      <c r="D262" s="95">
        <v>771.1</v>
      </c>
    </row>
    <row r="263" spans="1:4" ht="12.75" x14ac:dyDescent="0.2">
      <c r="A263" s="92">
        <v>4001098</v>
      </c>
      <c r="B263" s="93" t="s">
        <v>2277</v>
      </c>
      <c r="C263" s="94" t="s">
        <v>21</v>
      </c>
      <c r="D263" s="95">
        <v>1901.9</v>
      </c>
    </row>
    <row r="264" spans="1:4" ht="22.5" x14ac:dyDescent="0.2">
      <c r="A264" s="92">
        <v>4001102</v>
      </c>
      <c r="B264" s="93" t="s">
        <v>2278</v>
      </c>
      <c r="C264" s="94" t="s">
        <v>5</v>
      </c>
      <c r="D264" s="95">
        <v>8.4</v>
      </c>
    </row>
    <row r="265" spans="1:4" ht="12.75" x14ac:dyDescent="0.2">
      <c r="A265" s="92">
        <v>4002000</v>
      </c>
      <c r="B265" s="93" t="s">
        <v>205</v>
      </c>
      <c r="C265" s="94" t="s">
        <v>8</v>
      </c>
      <c r="D265" s="95" t="s">
        <v>8</v>
      </c>
    </row>
    <row r="266" spans="1:4" ht="12.75" x14ac:dyDescent="0.2">
      <c r="A266" s="92">
        <v>4002004</v>
      </c>
      <c r="B266" s="93" t="s">
        <v>2279</v>
      </c>
      <c r="C266" s="94" t="s">
        <v>4</v>
      </c>
      <c r="D266" s="95">
        <v>167.3</v>
      </c>
    </row>
    <row r="267" spans="1:4" ht="22.5" x14ac:dyDescent="0.2">
      <c r="A267" s="92">
        <v>4002005</v>
      </c>
      <c r="B267" s="93" t="s">
        <v>2280</v>
      </c>
      <c r="C267" s="94" t="s">
        <v>4</v>
      </c>
      <c r="D267" s="95">
        <v>295.27</v>
      </c>
    </row>
    <row r="268" spans="1:4" ht="22.5" x14ac:dyDescent="0.2">
      <c r="A268" s="92">
        <v>4002006</v>
      </c>
      <c r="B268" s="93" t="s">
        <v>2281</v>
      </c>
      <c r="C268" s="94" t="s">
        <v>4</v>
      </c>
      <c r="D268" s="95">
        <v>217.92</v>
      </c>
    </row>
    <row r="269" spans="1:4" ht="12.75" x14ac:dyDescent="0.2">
      <c r="A269" s="92">
        <v>4003000</v>
      </c>
      <c r="B269" s="93" t="s">
        <v>206</v>
      </c>
      <c r="C269" s="94" t="s">
        <v>8</v>
      </c>
      <c r="D269" s="95" t="s">
        <v>8</v>
      </c>
    </row>
    <row r="270" spans="1:4" ht="12.75" x14ac:dyDescent="0.2">
      <c r="A270" s="92">
        <v>4003030</v>
      </c>
      <c r="B270" s="93" t="s">
        <v>2282</v>
      </c>
      <c r="C270" s="94" t="s">
        <v>4</v>
      </c>
      <c r="D270" s="95">
        <v>348.07</v>
      </c>
    </row>
    <row r="271" spans="1:4" ht="12.75" x14ac:dyDescent="0.2">
      <c r="A271" s="92">
        <v>4003031</v>
      </c>
      <c r="B271" s="93" t="s">
        <v>2283</v>
      </c>
      <c r="C271" s="94" t="s">
        <v>4</v>
      </c>
      <c r="D271" s="95">
        <v>458.21</v>
      </c>
    </row>
    <row r="272" spans="1:4" ht="12.75" x14ac:dyDescent="0.2">
      <c r="A272" s="92">
        <v>4003032</v>
      </c>
      <c r="B272" s="93" t="s">
        <v>2284</v>
      </c>
      <c r="C272" s="94" t="s">
        <v>4</v>
      </c>
      <c r="D272" s="95">
        <v>428.22</v>
      </c>
    </row>
    <row r="273" spans="1:4" ht="12.75" x14ac:dyDescent="0.2">
      <c r="A273" s="92">
        <v>4003035</v>
      </c>
      <c r="B273" s="93" t="s">
        <v>207</v>
      </c>
      <c r="C273" s="94" t="s">
        <v>4</v>
      </c>
      <c r="D273" s="95">
        <v>666.51</v>
      </c>
    </row>
    <row r="274" spans="1:4" ht="22.5" x14ac:dyDescent="0.2">
      <c r="A274" s="92">
        <v>4003051</v>
      </c>
      <c r="B274" s="93" t="s">
        <v>2285</v>
      </c>
      <c r="C274" s="94" t="s">
        <v>4</v>
      </c>
      <c r="D274" s="95">
        <v>166.02</v>
      </c>
    </row>
    <row r="275" spans="1:4" ht="22.5" x14ac:dyDescent="0.2">
      <c r="A275" s="92">
        <v>4003052</v>
      </c>
      <c r="B275" s="93" t="s">
        <v>2286</v>
      </c>
      <c r="C275" s="94" t="s">
        <v>4</v>
      </c>
      <c r="D275" s="95">
        <v>156.34</v>
      </c>
    </row>
    <row r="276" spans="1:4" ht="22.5" x14ac:dyDescent="0.2">
      <c r="A276" s="92">
        <v>4003053</v>
      </c>
      <c r="B276" s="93" t="s">
        <v>2287</v>
      </c>
      <c r="C276" s="94" t="s">
        <v>4</v>
      </c>
      <c r="D276" s="95">
        <v>218.11</v>
      </c>
    </row>
    <row r="277" spans="1:4" ht="22.5" x14ac:dyDescent="0.2">
      <c r="A277" s="92">
        <v>4003054</v>
      </c>
      <c r="B277" s="93" t="s">
        <v>2288</v>
      </c>
      <c r="C277" s="94" t="s">
        <v>4</v>
      </c>
      <c r="D277" s="95">
        <v>181.22</v>
      </c>
    </row>
    <row r="278" spans="1:4" ht="22.5" x14ac:dyDescent="0.2">
      <c r="A278" s="92">
        <v>4003055</v>
      </c>
      <c r="B278" s="93" t="s">
        <v>2289</v>
      </c>
      <c r="C278" s="94" t="s">
        <v>4</v>
      </c>
      <c r="D278" s="95">
        <v>335.31</v>
      </c>
    </row>
    <row r="279" spans="1:4" ht="22.5" x14ac:dyDescent="0.2">
      <c r="A279" s="92">
        <v>4003056</v>
      </c>
      <c r="B279" s="93" t="s">
        <v>2290</v>
      </c>
      <c r="C279" s="94" t="s">
        <v>4</v>
      </c>
      <c r="D279" s="95">
        <v>182.74</v>
      </c>
    </row>
    <row r="280" spans="1:4" ht="22.5" x14ac:dyDescent="0.2">
      <c r="A280" s="92">
        <v>4003057</v>
      </c>
      <c r="B280" s="93" t="s">
        <v>2291</v>
      </c>
      <c r="C280" s="94" t="s">
        <v>4</v>
      </c>
      <c r="D280" s="95">
        <v>199.32</v>
      </c>
    </row>
    <row r="281" spans="1:4" ht="22.5" x14ac:dyDescent="0.2">
      <c r="A281" s="92">
        <v>4003058</v>
      </c>
      <c r="B281" s="93" t="s">
        <v>2292</v>
      </c>
      <c r="C281" s="94" t="s">
        <v>4</v>
      </c>
      <c r="D281" s="95">
        <v>238.15</v>
      </c>
    </row>
    <row r="282" spans="1:4" ht="22.5" x14ac:dyDescent="0.2">
      <c r="A282" s="92">
        <v>4003059</v>
      </c>
      <c r="B282" s="93" t="s">
        <v>2293</v>
      </c>
      <c r="C282" s="94" t="s">
        <v>4</v>
      </c>
      <c r="D282" s="95">
        <v>345.96</v>
      </c>
    </row>
    <row r="283" spans="1:4" ht="22.5" x14ac:dyDescent="0.2">
      <c r="A283" s="92">
        <v>4003070</v>
      </c>
      <c r="B283" s="93" t="s">
        <v>2294</v>
      </c>
      <c r="C283" s="94" t="s">
        <v>4</v>
      </c>
      <c r="D283" s="95">
        <v>200.43</v>
      </c>
    </row>
    <row r="284" spans="1:4" ht="22.5" x14ac:dyDescent="0.2">
      <c r="A284" s="92">
        <v>4003071</v>
      </c>
      <c r="B284" s="93" t="s">
        <v>2295</v>
      </c>
      <c r="C284" s="94" t="s">
        <v>4</v>
      </c>
      <c r="D284" s="95">
        <v>134.72</v>
      </c>
    </row>
    <row r="285" spans="1:4" ht="22.5" x14ac:dyDescent="0.2">
      <c r="A285" s="92">
        <v>4003073</v>
      </c>
      <c r="B285" s="93" t="s">
        <v>2296</v>
      </c>
      <c r="C285" s="94" t="s">
        <v>4</v>
      </c>
      <c r="D285" s="95">
        <v>136.55000000000001</v>
      </c>
    </row>
    <row r="286" spans="1:4" ht="12.75" x14ac:dyDescent="0.2">
      <c r="A286" s="92">
        <v>4003074</v>
      </c>
      <c r="B286" s="93" t="s">
        <v>2297</v>
      </c>
      <c r="C286" s="94" t="s">
        <v>4</v>
      </c>
      <c r="D286" s="95">
        <v>41.1</v>
      </c>
    </row>
    <row r="287" spans="1:4" ht="12.75" x14ac:dyDescent="0.2">
      <c r="A287" s="92">
        <v>4003075</v>
      </c>
      <c r="B287" s="93" t="s">
        <v>2298</v>
      </c>
      <c r="C287" s="94" t="s">
        <v>4</v>
      </c>
      <c r="D287" s="95">
        <v>35.65</v>
      </c>
    </row>
    <row r="288" spans="1:4" ht="12.75" x14ac:dyDescent="0.2">
      <c r="A288" s="92">
        <v>4050000</v>
      </c>
      <c r="B288" s="93" t="s">
        <v>143</v>
      </c>
      <c r="C288" s="94" t="s">
        <v>8</v>
      </c>
      <c r="D288" s="95" t="s">
        <v>8</v>
      </c>
    </row>
    <row r="289" spans="1:4" ht="12.75" x14ac:dyDescent="0.2">
      <c r="A289" s="92">
        <v>4050001</v>
      </c>
      <c r="B289" s="93" t="s">
        <v>208</v>
      </c>
      <c r="C289" s="94" t="s">
        <v>21</v>
      </c>
      <c r="D289" s="95">
        <v>96.42</v>
      </c>
    </row>
    <row r="290" spans="1:4" ht="12.75" x14ac:dyDescent="0.2">
      <c r="A290" s="92">
        <v>4050004</v>
      </c>
      <c r="B290" s="93" t="s">
        <v>209</v>
      </c>
      <c r="C290" s="94" t="s">
        <v>21</v>
      </c>
      <c r="D290" s="95">
        <v>53.27</v>
      </c>
    </row>
    <row r="291" spans="1:4" ht="12.75" x14ac:dyDescent="0.2">
      <c r="A291" s="92">
        <v>4050007</v>
      </c>
      <c r="B291" s="93" t="s">
        <v>210</v>
      </c>
      <c r="C291" s="94" t="s">
        <v>21</v>
      </c>
      <c r="D291" s="95">
        <v>60.26</v>
      </c>
    </row>
    <row r="292" spans="1:4" ht="12.75" x14ac:dyDescent="0.2">
      <c r="A292" s="92">
        <v>4050009</v>
      </c>
      <c r="B292" s="93" t="s">
        <v>211</v>
      </c>
      <c r="C292" s="94" t="s">
        <v>21</v>
      </c>
      <c r="D292" s="95">
        <v>313.35000000000002</v>
      </c>
    </row>
    <row r="293" spans="1:4" ht="12.75" x14ac:dyDescent="0.2">
      <c r="A293" s="92">
        <v>4050010</v>
      </c>
      <c r="B293" s="93" t="s">
        <v>212</v>
      </c>
      <c r="C293" s="94" t="s">
        <v>4</v>
      </c>
      <c r="D293" s="95">
        <v>12.05</v>
      </c>
    </row>
    <row r="294" spans="1:4" ht="22.5" x14ac:dyDescent="0.2">
      <c r="A294" s="92">
        <v>4050015</v>
      </c>
      <c r="B294" s="93" t="s">
        <v>213</v>
      </c>
      <c r="C294" s="94" t="s">
        <v>4</v>
      </c>
      <c r="D294" s="95">
        <v>9.64</v>
      </c>
    </row>
    <row r="295" spans="1:4" ht="12.75" x14ac:dyDescent="0.2">
      <c r="A295" s="92">
        <v>4060000</v>
      </c>
      <c r="B295" s="93" t="s">
        <v>214</v>
      </c>
      <c r="C295" s="94" t="s">
        <v>8</v>
      </c>
      <c r="D295" s="95" t="s">
        <v>8</v>
      </c>
    </row>
    <row r="296" spans="1:4" ht="12.75" x14ac:dyDescent="0.2">
      <c r="A296" s="92">
        <v>4060005</v>
      </c>
      <c r="B296" s="93" t="s">
        <v>215</v>
      </c>
      <c r="C296" s="94" t="s">
        <v>21</v>
      </c>
      <c r="D296" s="95">
        <v>156.68</v>
      </c>
    </row>
    <row r="297" spans="1:4" ht="12.75" x14ac:dyDescent="0.2">
      <c r="A297" s="92">
        <v>4060007</v>
      </c>
      <c r="B297" s="93" t="s">
        <v>216</v>
      </c>
      <c r="C297" s="94" t="s">
        <v>4</v>
      </c>
      <c r="D297" s="95">
        <v>24.1</v>
      </c>
    </row>
    <row r="298" spans="1:4" ht="12.75" x14ac:dyDescent="0.2">
      <c r="A298" s="92">
        <v>4060010</v>
      </c>
      <c r="B298" s="93" t="s">
        <v>217</v>
      </c>
      <c r="C298" s="94" t="s">
        <v>4</v>
      </c>
      <c r="D298" s="95">
        <v>24.1</v>
      </c>
    </row>
    <row r="299" spans="1:4" ht="12.75" x14ac:dyDescent="0.2">
      <c r="A299" s="92">
        <v>4060015</v>
      </c>
      <c r="B299" s="93" t="s">
        <v>218</v>
      </c>
      <c r="C299" s="94" t="s">
        <v>4</v>
      </c>
      <c r="D299" s="95">
        <v>11.96</v>
      </c>
    </row>
    <row r="300" spans="1:4" ht="12.75" x14ac:dyDescent="0.2">
      <c r="A300" s="92">
        <v>4060016</v>
      </c>
      <c r="B300" s="93" t="s">
        <v>219</v>
      </c>
      <c r="C300" s="94" t="s">
        <v>4</v>
      </c>
      <c r="D300" s="95">
        <v>23.92</v>
      </c>
    </row>
    <row r="301" spans="1:4" ht="22.5" x14ac:dyDescent="0.2">
      <c r="A301" s="92">
        <v>4060019</v>
      </c>
      <c r="B301" s="93" t="s">
        <v>220</v>
      </c>
      <c r="C301" s="94" t="s">
        <v>4</v>
      </c>
      <c r="D301" s="95">
        <v>35.89</v>
      </c>
    </row>
    <row r="302" spans="1:4" ht="12.75" x14ac:dyDescent="0.2">
      <c r="A302" s="92">
        <v>4070000</v>
      </c>
      <c r="B302" s="93" t="s">
        <v>221</v>
      </c>
      <c r="C302" s="94" t="s">
        <v>8</v>
      </c>
      <c r="D302" s="95" t="s">
        <v>8</v>
      </c>
    </row>
    <row r="303" spans="1:4" ht="12.75" x14ac:dyDescent="0.2">
      <c r="A303" s="92">
        <v>4070010</v>
      </c>
      <c r="B303" s="93" t="s">
        <v>222</v>
      </c>
      <c r="C303" s="94" t="s">
        <v>4</v>
      </c>
      <c r="D303" s="95">
        <v>73.930000000000007</v>
      </c>
    </row>
    <row r="304" spans="1:4" ht="22.5" x14ac:dyDescent="0.2">
      <c r="A304" s="92">
        <v>4070015</v>
      </c>
      <c r="B304" s="93" t="s">
        <v>223</v>
      </c>
      <c r="C304" s="94" t="s">
        <v>4</v>
      </c>
      <c r="D304" s="95">
        <v>22.48</v>
      </c>
    </row>
    <row r="305" spans="1:4" ht="22.5" x14ac:dyDescent="0.2">
      <c r="A305" s="92">
        <v>4070019</v>
      </c>
      <c r="B305" s="93" t="s">
        <v>224</v>
      </c>
      <c r="C305" s="94" t="s">
        <v>4</v>
      </c>
      <c r="D305" s="95">
        <v>64.81</v>
      </c>
    </row>
    <row r="306" spans="1:4" ht="12.75" x14ac:dyDescent="0.2">
      <c r="A306" s="96">
        <v>5000000</v>
      </c>
      <c r="B306" s="97" t="s">
        <v>225</v>
      </c>
      <c r="C306" s="98"/>
      <c r="D306" s="99"/>
    </row>
    <row r="307" spans="1:4" ht="12.75" x14ac:dyDescent="0.2">
      <c r="A307" s="92">
        <v>5001000</v>
      </c>
      <c r="B307" s="93" t="s">
        <v>226</v>
      </c>
      <c r="C307" s="94" t="s">
        <v>8</v>
      </c>
      <c r="D307" s="95" t="s">
        <v>8</v>
      </c>
    </row>
    <row r="308" spans="1:4" ht="22.5" x14ac:dyDescent="0.2">
      <c r="A308" s="92">
        <v>5001001</v>
      </c>
      <c r="B308" s="93" t="s">
        <v>2299</v>
      </c>
      <c r="C308" s="94" t="s">
        <v>4</v>
      </c>
      <c r="D308" s="95">
        <v>62.07</v>
      </c>
    </row>
    <row r="309" spans="1:4" ht="22.5" x14ac:dyDescent="0.2">
      <c r="A309" s="92">
        <v>5001003</v>
      </c>
      <c r="B309" s="93" t="s">
        <v>2300</v>
      </c>
      <c r="C309" s="94" t="s">
        <v>4</v>
      </c>
      <c r="D309" s="95">
        <v>62.83</v>
      </c>
    </row>
    <row r="310" spans="1:4" ht="22.5" x14ac:dyDescent="0.2">
      <c r="A310" s="92">
        <v>5001030</v>
      </c>
      <c r="B310" s="93" t="s">
        <v>227</v>
      </c>
      <c r="C310" s="94" t="s">
        <v>4</v>
      </c>
      <c r="D310" s="95">
        <v>76.22</v>
      </c>
    </row>
    <row r="311" spans="1:4" ht="22.5" x14ac:dyDescent="0.2">
      <c r="A311" s="92">
        <v>5001040</v>
      </c>
      <c r="B311" s="93" t="s">
        <v>228</v>
      </c>
      <c r="C311" s="94" t="s">
        <v>4</v>
      </c>
      <c r="D311" s="95">
        <v>47.18</v>
      </c>
    </row>
    <row r="312" spans="1:4" ht="22.5" x14ac:dyDescent="0.2">
      <c r="A312" s="92">
        <v>5001043</v>
      </c>
      <c r="B312" s="93" t="s">
        <v>2301</v>
      </c>
      <c r="C312" s="94" t="s">
        <v>4</v>
      </c>
      <c r="D312" s="95">
        <v>19.02</v>
      </c>
    </row>
    <row r="313" spans="1:4" ht="22.5" x14ac:dyDescent="0.2">
      <c r="A313" s="92">
        <v>5001047</v>
      </c>
      <c r="B313" s="93" t="s">
        <v>229</v>
      </c>
      <c r="C313" s="94" t="s">
        <v>4</v>
      </c>
      <c r="D313" s="95">
        <v>44.04</v>
      </c>
    </row>
    <row r="314" spans="1:4" ht="12.75" x14ac:dyDescent="0.2">
      <c r="A314" s="92">
        <v>5002000</v>
      </c>
      <c r="B314" s="93" t="s">
        <v>230</v>
      </c>
      <c r="C314" s="94" t="s">
        <v>8</v>
      </c>
      <c r="D314" s="95" t="s">
        <v>8</v>
      </c>
    </row>
    <row r="315" spans="1:4" ht="22.5" x14ac:dyDescent="0.2">
      <c r="A315" s="92">
        <v>5002002</v>
      </c>
      <c r="B315" s="93" t="s">
        <v>2302</v>
      </c>
      <c r="C315" s="94" t="s">
        <v>4</v>
      </c>
      <c r="D315" s="95">
        <v>121.58</v>
      </c>
    </row>
    <row r="316" spans="1:4" ht="12.75" x14ac:dyDescent="0.2">
      <c r="A316" s="92">
        <v>5002030</v>
      </c>
      <c r="B316" s="93" t="s">
        <v>231</v>
      </c>
      <c r="C316" s="94" t="s">
        <v>4</v>
      </c>
      <c r="D316" s="95">
        <v>78.739999999999995</v>
      </c>
    </row>
    <row r="317" spans="1:4" ht="22.5" x14ac:dyDescent="0.2">
      <c r="A317" s="92">
        <v>5002043</v>
      </c>
      <c r="B317" s="93" t="s">
        <v>232</v>
      </c>
      <c r="C317" s="94" t="s">
        <v>4</v>
      </c>
      <c r="D317" s="95">
        <v>19.02</v>
      </c>
    </row>
    <row r="318" spans="1:4" ht="22.5" x14ac:dyDescent="0.2">
      <c r="A318" s="92">
        <v>5002044</v>
      </c>
      <c r="B318" s="93" t="s">
        <v>2303</v>
      </c>
      <c r="C318" s="94" t="s">
        <v>4</v>
      </c>
      <c r="D318" s="95">
        <v>195.63</v>
      </c>
    </row>
    <row r="319" spans="1:4" ht="12.75" x14ac:dyDescent="0.2">
      <c r="A319" s="92">
        <v>5003000</v>
      </c>
      <c r="B319" s="93" t="s">
        <v>233</v>
      </c>
      <c r="C319" s="94" t="s">
        <v>8</v>
      </c>
      <c r="D319" s="95" t="s">
        <v>8</v>
      </c>
    </row>
    <row r="320" spans="1:4" ht="22.5" x14ac:dyDescent="0.2">
      <c r="A320" s="92">
        <v>5003002</v>
      </c>
      <c r="B320" s="93" t="s">
        <v>2304</v>
      </c>
      <c r="C320" s="94" t="s">
        <v>4</v>
      </c>
      <c r="D320" s="95">
        <v>121.58</v>
      </c>
    </row>
    <row r="321" spans="1:4" ht="22.5" x14ac:dyDescent="0.2">
      <c r="A321" s="92">
        <v>5003008</v>
      </c>
      <c r="B321" s="93" t="s">
        <v>234</v>
      </c>
      <c r="C321" s="94" t="s">
        <v>4</v>
      </c>
      <c r="D321" s="95">
        <v>138.72</v>
      </c>
    </row>
    <row r="322" spans="1:4" ht="22.5" x14ac:dyDescent="0.2">
      <c r="A322" s="92">
        <v>5003009</v>
      </c>
      <c r="B322" s="93" t="s">
        <v>235</v>
      </c>
      <c r="C322" s="94" t="s">
        <v>4</v>
      </c>
      <c r="D322" s="95">
        <v>147.28</v>
      </c>
    </row>
    <row r="323" spans="1:4" ht="12.75" x14ac:dyDescent="0.2">
      <c r="A323" s="92">
        <v>5003011</v>
      </c>
      <c r="B323" s="93" t="s">
        <v>236</v>
      </c>
      <c r="C323" s="94" t="s">
        <v>4</v>
      </c>
      <c r="D323" s="95">
        <v>145.30000000000001</v>
      </c>
    </row>
    <row r="324" spans="1:4" ht="22.5" x14ac:dyDescent="0.2">
      <c r="A324" s="92">
        <v>5003012</v>
      </c>
      <c r="B324" s="93" t="s">
        <v>2305</v>
      </c>
      <c r="C324" s="94" t="s">
        <v>4</v>
      </c>
      <c r="D324" s="95">
        <v>113.6</v>
      </c>
    </row>
    <row r="325" spans="1:4" ht="22.5" x14ac:dyDescent="0.2">
      <c r="A325" s="92">
        <v>5003013</v>
      </c>
      <c r="B325" s="93" t="s">
        <v>2306</v>
      </c>
      <c r="C325" s="94" t="s">
        <v>4</v>
      </c>
      <c r="D325" s="95">
        <v>133.08000000000001</v>
      </c>
    </row>
    <row r="326" spans="1:4" ht="33.75" x14ac:dyDescent="0.2">
      <c r="A326" s="92">
        <v>5003017</v>
      </c>
      <c r="B326" s="93" t="s">
        <v>237</v>
      </c>
      <c r="C326" s="94" t="s">
        <v>4</v>
      </c>
      <c r="D326" s="95">
        <v>137.83000000000001</v>
      </c>
    </row>
    <row r="327" spans="1:4" ht="22.5" x14ac:dyDescent="0.2">
      <c r="A327" s="92">
        <v>5003040</v>
      </c>
      <c r="B327" s="93" t="s">
        <v>228</v>
      </c>
      <c r="C327" s="94" t="s">
        <v>4</v>
      </c>
      <c r="D327" s="95">
        <v>47.18</v>
      </c>
    </row>
    <row r="328" spans="1:4" ht="22.5" x14ac:dyDescent="0.2">
      <c r="A328" s="92">
        <v>5003043</v>
      </c>
      <c r="B328" s="93" t="s">
        <v>232</v>
      </c>
      <c r="C328" s="94" t="s">
        <v>4</v>
      </c>
      <c r="D328" s="95">
        <v>19.02</v>
      </c>
    </row>
    <row r="329" spans="1:4" ht="22.5" x14ac:dyDescent="0.2">
      <c r="A329" s="92">
        <v>5003047</v>
      </c>
      <c r="B329" s="93" t="s">
        <v>229</v>
      </c>
      <c r="C329" s="94" t="s">
        <v>4</v>
      </c>
      <c r="D329" s="95">
        <v>44.04</v>
      </c>
    </row>
    <row r="330" spans="1:4" ht="12.75" x14ac:dyDescent="0.2">
      <c r="A330" s="92">
        <v>5003054</v>
      </c>
      <c r="B330" s="93" t="s">
        <v>238</v>
      </c>
      <c r="C330" s="94" t="s">
        <v>21</v>
      </c>
      <c r="D330" s="95">
        <v>640.49</v>
      </c>
    </row>
    <row r="331" spans="1:4" ht="12.75" x14ac:dyDescent="0.2">
      <c r="A331" s="92">
        <v>5003055</v>
      </c>
      <c r="B331" s="93" t="s">
        <v>239</v>
      </c>
      <c r="C331" s="94" t="s">
        <v>4</v>
      </c>
      <c r="D331" s="95">
        <v>81.62</v>
      </c>
    </row>
    <row r="332" spans="1:4" ht="12.75" x14ac:dyDescent="0.2">
      <c r="A332" s="92">
        <v>5003073</v>
      </c>
      <c r="B332" s="93" t="s">
        <v>240</v>
      </c>
      <c r="C332" s="94" t="s">
        <v>4</v>
      </c>
      <c r="D332" s="95">
        <v>44.29</v>
      </c>
    </row>
    <row r="333" spans="1:4" ht="12.75" x14ac:dyDescent="0.2">
      <c r="A333" s="92">
        <v>5004000</v>
      </c>
      <c r="B333" s="93" t="s">
        <v>241</v>
      </c>
      <c r="C333" s="94" t="s">
        <v>8</v>
      </c>
      <c r="D333" s="95" t="s">
        <v>8</v>
      </c>
    </row>
    <row r="334" spans="1:4" ht="12.75" x14ac:dyDescent="0.2">
      <c r="A334" s="92">
        <v>5004010</v>
      </c>
      <c r="B334" s="93" t="s">
        <v>242</v>
      </c>
      <c r="C334" s="94" t="s">
        <v>27</v>
      </c>
      <c r="D334" s="95">
        <v>92.57</v>
      </c>
    </row>
    <row r="335" spans="1:4" ht="12.75" x14ac:dyDescent="0.2">
      <c r="A335" s="92">
        <v>5004030</v>
      </c>
      <c r="B335" s="93" t="s">
        <v>243</v>
      </c>
      <c r="C335" s="94" t="s">
        <v>27</v>
      </c>
      <c r="D335" s="95">
        <v>170.15</v>
      </c>
    </row>
    <row r="336" spans="1:4" ht="22.5" x14ac:dyDescent="0.2">
      <c r="A336" s="92">
        <v>5004050</v>
      </c>
      <c r="B336" s="93" t="s">
        <v>244</v>
      </c>
      <c r="C336" s="94" t="s">
        <v>5</v>
      </c>
      <c r="D336" s="95">
        <v>555.55999999999995</v>
      </c>
    </row>
    <row r="337" spans="1:4" ht="12.75" x14ac:dyDescent="0.2">
      <c r="A337" s="92">
        <v>5050000</v>
      </c>
      <c r="B337" s="93" t="s">
        <v>143</v>
      </c>
      <c r="C337" s="94" t="s">
        <v>8</v>
      </c>
      <c r="D337" s="95" t="s">
        <v>8</v>
      </c>
    </row>
    <row r="338" spans="1:4" ht="12.75" x14ac:dyDescent="0.2">
      <c r="A338" s="92">
        <v>5050001</v>
      </c>
      <c r="B338" s="93" t="s">
        <v>245</v>
      </c>
      <c r="C338" s="94" t="s">
        <v>4</v>
      </c>
      <c r="D338" s="95">
        <v>12.05</v>
      </c>
    </row>
    <row r="339" spans="1:4" ht="12.75" x14ac:dyDescent="0.2">
      <c r="A339" s="92">
        <v>5050002</v>
      </c>
      <c r="B339" s="93" t="s">
        <v>246</v>
      </c>
      <c r="C339" s="94" t="s">
        <v>4</v>
      </c>
      <c r="D339" s="95">
        <v>4.82</v>
      </c>
    </row>
    <row r="340" spans="1:4" ht="12.75" x14ac:dyDescent="0.2">
      <c r="A340" s="92">
        <v>5050005</v>
      </c>
      <c r="B340" s="93" t="s">
        <v>247</v>
      </c>
      <c r="C340" s="94" t="s">
        <v>4</v>
      </c>
      <c r="D340" s="95">
        <v>2.41</v>
      </c>
    </row>
    <row r="341" spans="1:4" ht="22.5" x14ac:dyDescent="0.2">
      <c r="A341" s="92">
        <v>5050010</v>
      </c>
      <c r="B341" s="93" t="s">
        <v>248</v>
      </c>
      <c r="C341" s="94" t="s">
        <v>4</v>
      </c>
      <c r="D341" s="95">
        <v>7.23</v>
      </c>
    </row>
    <row r="342" spans="1:4" ht="22.5" x14ac:dyDescent="0.2">
      <c r="A342" s="92">
        <v>5050012</v>
      </c>
      <c r="B342" s="93" t="s">
        <v>249</v>
      </c>
      <c r="C342" s="94" t="s">
        <v>4</v>
      </c>
      <c r="D342" s="95">
        <v>14.46</v>
      </c>
    </row>
    <row r="343" spans="1:4" ht="12.75" x14ac:dyDescent="0.2">
      <c r="A343" s="92">
        <v>5050015</v>
      </c>
      <c r="B343" s="93" t="s">
        <v>250</v>
      </c>
      <c r="C343" s="94" t="s">
        <v>4</v>
      </c>
      <c r="D343" s="95">
        <v>12.05</v>
      </c>
    </row>
    <row r="344" spans="1:4" ht="12.75" x14ac:dyDescent="0.2">
      <c r="A344" s="92">
        <v>5060000</v>
      </c>
      <c r="B344" s="93" t="s">
        <v>214</v>
      </c>
      <c r="C344" s="94" t="s">
        <v>8</v>
      </c>
      <c r="D344" s="95" t="s">
        <v>8</v>
      </c>
    </row>
    <row r="345" spans="1:4" ht="12.75" x14ac:dyDescent="0.2">
      <c r="A345" s="92">
        <v>5060005</v>
      </c>
      <c r="B345" s="93" t="s">
        <v>251</v>
      </c>
      <c r="C345" s="94" t="s">
        <v>4</v>
      </c>
      <c r="D345" s="95">
        <v>7.23</v>
      </c>
    </row>
    <row r="346" spans="1:4" ht="12.75" x14ac:dyDescent="0.2">
      <c r="A346" s="92">
        <v>5060006</v>
      </c>
      <c r="B346" s="93" t="s">
        <v>252</v>
      </c>
      <c r="C346" s="94" t="s">
        <v>21</v>
      </c>
      <c r="D346" s="95">
        <v>48.21</v>
      </c>
    </row>
    <row r="347" spans="1:4" ht="12.75" x14ac:dyDescent="0.2">
      <c r="A347" s="92">
        <v>5070000</v>
      </c>
      <c r="B347" s="93" t="s">
        <v>214</v>
      </c>
      <c r="C347" s="94" t="s">
        <v>8</v>
      </c>
      <c r="D347" s="95" t="s">
        <v>8</v>
      </c>
    </row>
    <row r="348" spans="1:4" ht="12.75" x14ac:dyDescent="0.2">
      <c r="A348" s="92">
        <v>5070006</v>
      </c>
      <c r="B348" s="93" t="s">
        <v>253</v>
      </c>
      <c r="C348" s="94" t="s">
        <v>21</v>
      </c>
      <c r="D348" s="95">
        <v>108.47</v>
      </c>
    </row>
    <row r="349" spans="1:4" ht="12.75" x14ac:dyDescent="0.2">
      <c r="A349" s="92">
        <v>5080000</v>
      </c>
      <c r="B349" s="93" t="s">
        <v>254</v>
      </c>
      <c r="C349" s="94" t="s">
        <v>8</v>
      </c>
      <c r="D349" s="95" t="s">
        <v>8</v>
      </c>
    </row>
    <row r="350" spans="1:4" ht="12.75" x14ac:dyDescent="0.2">
      <c r="A350" s="92">
        <v>5090000</v>
      </c>
      <c r="B350" s="93" t="s">
        <v>255</v>
      </c>
      <c r="C350" s="94" t="s">
        <v>8</v>
      </c>
      <c r="D350" s="95" t="s">
        <v>8</v>
      </c>
    </row>
    <row r="351" spans="1:4" ht="12.75" x14ac:dyDescent="0.2">
      <c r="A351" s="96">
        <v>6000000</v>
      </c>
      <c r="B351" s="97" t="s">
        <v>262</v>
      </c>
      <c r="C351" s="98"/>
      <c r="D351" s="99"/>
    </row>
    <row r="352" spans="1:4" ht="12.75" x14ac:dyDescent="0.2">
      <c r="A352" s="92">
        <v>6001000</v>
      </c>
      <c r="B352" s="93" t="s">
        <v>263</v>
      </c>
      <c r="C352" s="94" t="s">
        <v>8</v>
      </c>
      <c r="D352" s="95" t="s">
        <v>8</v>
      </c>
    </row>
    <row r="353" spans="1:4" ht="22.5" x14ac:dyDescent="0.2">
      <c r="A353" s="92">
        <v>6001010</v>
      </c>
      <c r="B353" s="93" t="s">
        <v>2150</v>
      </c>
      <c r="C353" s="94" t="s">
        <v>4</v>
      </c>
      <c r="D353" s="95">
        <v>69.47</v>
      </c>
    </row>
    <row r="354" spans="1:4" ht="22.5" x14ac:dyDescent="0.2">
      <c r="A354" s="92">
        <v>6001013</v>
      </c>
      <c r="B354" s="93" t="s">
        <v>2151</v>
      </c>
      <c r="C354" s="94" t="s">
        <v>4</v>
      </c>
      <c r="D354" s="95">
        <v>245.12</v>
      </c>
    </row>
    <row r="355" spans="1:4" ht="22.5" x14ac:dyDescent="0.2">
      <c r="A355" s="92">
        <v>6001015</v>
      </c>
      <c r="B355" s="93" t="s">
        <v>2152</v>
      </c>
      <c r="C355" s="94" t="s">
        <v>4</v>
      </c>
      <c r="D355" s="95">
        <v>156.29</v>
      </c>
    </row>
    <row r="356" spans="1:4" ht="22.5" x14ac:dyDescent="0.2">
      <c r="A356" s="92">
        <v>6001016</v>
      </c>
      <c r="B356" s="93" t="s">
        <v>2153</v>
      </c>
      <c r="C356" s="94" t="s">
        <v>4</v>
      </c>
      <c r="D356" s="95">
        <v>172.17</v>
      </c>
    </row>
    <row r="357" spans="1:4" ht="22.5" x14ac:dyDescent="0.2">
      <c r="A357" s="92">
        <v>6001017</v>
      </c>
      <c r="B357" s="93" t="s">
        <v>2154</v>
      </c>
      <c r="C357" s="94" t="s">
        <v>4</v>
      </c>
      <c r="D357" s="95">
        <v>203.46</v>
      </c>
    </row>
    <row r="358" spans="1:4" ht="22.5" x14ac:dyDescent="0.2">
      <c r="A358" s="92">
        <v>6001018</v>
      </c>
      <c r="B358" s="93" t="s">
        <v>2155</v>
      </c>
      <c r="C358" s="94" t="s">
        <v>4</v>
      </c>
      <c r="D358" s="95">
        <v>241.67</v>
      </c>
    </row>
    <row r="359" spans="1:4" ht="12.75" x14ac:dyDescent="0.2">
      <c r="A359" s="92">
        <v>6001030</v>
      </c>
      <c r="B359" s="93" t="s">
        <v>264</v>
      </c>
      <c r="C359" s="94" t="s">
        <v>24</v>
      </c>
      <c r="D359" s="95">
        <v>15.05</v>
      </c>
    </row>
    <row r="360" spans="1:4" ht="12.75" x14ac:dyDescent="0.2">
      <c r="A360" s="92">
        <v>6001031</v>
      </c>
      <c r="B360" s="93" t="s">
        <v>265</v>
      </c>
      <c r="C360" s="94" t="s">
        <v>24</v>
      </c>
      <c r="D360" s="95">
        <v>3.31</v>
      </c>
    </row>
    <row r="361" spans="1:4" ht="12.75" x14ac:dyDescent="0.2">
      <c r="A361" s="92">
        <v>6002000</v>
      </c>
      <c r="B361" s="93" t="s">
        <v>266</v>
      </c>
      <c r="C361" s="94" t="s">
        <v>8</v>
      </c>
      <c r="D361" s="95" t="s">
        <v>8</v>
      </c>
    </row>
    <row r="362" spans="1:4" ht="12.75" x14ac:dyDescent="0.2">
      <c r="A362" s="92">
        <v>6002003</v>
      </c>
      <c r="B362" s="93" t="s">
        <v>267</v>
      </c>
      <c r="C362" s="94" t="s">
        <v>4</v>
      </c>
      <c r="D362" s="95">
        <v>171.92</v>
      </c>
    </row>
    <row r="363" spans="1:4" ht="12.75" x14ac:dyDescent="0.2">
      <c r="A363" s="92">
        <v>6002004</v>
      </c>
      <c r="B363" s="93" t="s">
        <v>268</v>
      </c>
      <c r="C363" s="94" t="s">
        <v>4</v>
      </c>
      <c r="D363" s="95">
        <v>161.1</v>
      </c>
    </row>
    <row r="364" spans="1:4" ht="12.75" x14ac:dyDescent="0.2">
      <c r="A364" s="92">
        <v>6002005</v>
      </c>
      <c r="B364" s="93" t="s">
        <v>269</v>
      </c>
      <c r="C364" s="94" t="s">
        <v>4</v>
      </c>
      <c r="D364" s="95">
        <v>103.83</v>
      </c>
    </row>
    <row r="365" spans="1:4" ht="12.75" x14ac:dyDescent="0.2">
      <c r="A365" s="92">
        <v>6002021</v>
      </c>
      <c r="B365" s="93" t="s">
        <v>2307</v>
      </c>
      <c r="C365" s="94" t="s">
        <v>4</v>
      </c>
      <c r="D365" s="95">
        <v>43.87</v>
      </c>
    </row>
    <row r="366" spans="1:4" ht="12.75" x14ac:dyDescent="0.2">
      <c r="A366" s="92">
        <v>6002022</v>
      </c>
      <c r="B366" s="93" t="s">
        <v>2308</v>
      </c>
      <c r="C366" s="94" t="s">
        <v>4</v>
      </c>
      <c r="D366" s="95">
        <v>69.37</v>
      </c>
    </row>
    <row r="367" spans="1:4" ht="22.5" x14ac:dyDescent="0.2">
      <c r="A367" s="92">
        <v>6002023</v>
      </c>
      <c r="B367" s="93" t="s">
        <v>270</v>
      </c>
      <c r="C367" s="94" t="s">
        <v>4</v>
      </c>
      <c r="D367" s="95">
        <v>152.1</v>
      </c>
    </row>
    <row r="368" spans="1:4" ht="22.5" x14ac:dyDescent="0.2">
      <c r="A368" s="92">
        <v>6002025</v>
      </c>
      <c r="B368" s="93" t="s">
        <v>271</v>
      </c>
      <c r="C368" s="94" t="s">
        <v>4</v>
      </c>
      <c r="D368" s="95">
        <v>136.91</v>
      </c>
    </row>
    <row r="369" spans="1:4" ht="33.75" x14ac:dyDescent="0.2">
      <c r="A369" s="92">
        <v>6002043</v>
      </c>
      <c r="B369" s="93" t="s">
        <v>272</v>
      </c>
      <c r="C369" s="94" t="s">
        <v>4</v>
      </c>
      <c r="D369" s="95">
        <v>309.77</v>
      </c>
    </row>
    <row r="370" spans="1:4" ht="22.5" x14ac:dyDescent="0.2">
      <c r="A370" s="92">
        <v>6002044</v>
      </c>
      <c r="B370" s="93" t="s">
        <v>273</v>
      </c>
      <c r="C370" s="94" t="s">
        <v>4</v>
      </c>
      <c r="D370" s="95">
        <v>84.29</v>
      </c>
    </row>
    <row r="371" spans="1:4" ht="22.5" x14ac:dyDescent="0.2">
      <c r="A371" s="92">
        <v>6002045</v>
      </c>
      <c r="B371" s="93" t="s">
        <v>274</v>
      </c>
      <c r="C371" s="94" t="s">
        <v>4</v>
      </c>
      <c r="D371" s="95">
        <v>88.01</v>
      </c>
    </row>
    <row r="372" spans="1:4" ht="22.5" x14ac:dyDescent="0.2">
      <c r="A372" s="92">
        <v>6002046</v>
      </c>
      <c r="B372" s="93" t="s">
        <v>275</v>
      </c>
      <c r="C372" s="94" t="s">
        <v>4</v>
      </c>
      <c r="D372" s="95">
        <v>190.31</v>
      </c>
    </row>
    <row r="373" spans="1:4" ht="22.5" x14ac:dyDescent="0.2">
      <c r="A373" s="92">
        <v>6002047</v>
      </c>
      <c r="B373" s="93" t="s">
        <v>276</v>
      </c>
      <c r="C373" s="94" t="s">
        <v>4</v>
      </c>
      <c r="D373" s="95">
        <v>105.52</v>
      </c>
    </row>
    <row r="374" spans="1:4" ht="22.5" x14ac:dyDescent="0.2">
      <c r="A374" s="92">
        <v>6002048</v>
      </c>
      <c r="B374" s="93" t="s">
        <v>277</v>
      </c>
      <c r="C374" s="94" t="s">
        <v>4</v>
      </c>
      <c r="D374" s="95">
        <v>73.38</v>
      </c>
    </row>
    <row r="375" spans="1:4" ht="22.5" x14ac:dyDescent="0.2">
      <c r="A375" s="92">
        <v>6002049</v>
      </c>
      <c r="B375" s="93" t="s">
        <v>278</v>
      </c>
      <c r="C375" s="94" t="s">
        <v>4</v>
      </c>
      <c r="D375" s="95">
        <v>218.65</v>
      </c>
    </row>
    <row r="376" spans="1:4" ht="22.5" x14ac:dyDescent="0.2">
      <c r="A376" s="92">
        <v>6002050</v>
      </c>
      <c r="B376" s="93" t="s">
        <v>279</v>
      </c>
      <c r="C376" s="94" t="s">
        <v>4</v>
      </c>
      <c r="D376" s="95">
        <v>558.15</v>
      </c>
    </row>
    <row r="377" spans="1:4" ht="22.5" x14ac:dyDescent="0.2">
      <c r="A377" s="92">
        <v>6002051</v>
      </c>
      <c r="B377" s="93" t="s">
        <v>280</v>
      </c>
      <c r="C377" s="94" t="s">
        <v>5</v>
      </c>
      <c r="D377" s="95">
        <v>38.979999999999997</v>
      </c>
    </row>
    <row r="378" spans="1:4" ht="22.5" x14ac:dyDescent="0.2">
      <c r="A378" s="92">
        <v>6002055</v>
      </c>
      <c r="B378" s="93" t="s">
        <v>2309</v>
      </c>
      <c r="C378" s="94" t="s">
        <v>5</v>
      </c>
      <c r="D378" s="95">
        <v>78.86</v>
      </c>
    </row>
    <row r="379" spans="1:4" ht="22.5" x14ac:dyDescent="0.2">
      <c r="A379" s="92">
        <v>6002056</v>
      </c>
      <c r="B379" s="93" t="s">
        <v>2310</v>
      </c>
      <c r="C379" s="94" t="s">
        <v>5</v>
      </c>
      <c r="D379" s="95">
        <v>98.96</v>
      </c>
    </row>
    <row r="380" spans="1:4" ht="22.5" x14ac:dyDescent="0.2">
      <c r="A380" s="92">
        <v>6002057</v>
      </c>
      <c r="B380" s="93" t="s">
        <v>2311</v>
      </c>
      <c r="C380" s="94" t="s">
        <v>5</v>
      </c>
      <c r="D380" s="95">
        <v>437.45</v>
      </c>
    </row>
    <row r="381" spans="1:4" ht="12.75" x14ac:dyDescent="0.2">
      <c r="A381" s="92">
        <v>6002090</v>
      </c>
      <c r="B381" s="93" t="s">
        <v>2312</v>
      </c>
      <c r="C381" s="94" t="s">
        <v>5</v>
      </c>
      <c r="D381" s="95">
        <v>117.64</v>
      </c>
    </row>
    <row r="382" spans="1:4" ht="12.75" x14ac:dyDescent="0.2">
      <c r="A382" s="92">
        <v>6002091</v>
      </c>
      <c r="B382" s="93" t="s">
        <v>2313</v>
      </c>
      <c r="C382" s="94" t="s">
        <v>5</v>
      </c>
      <c r="D382" s="95">
        <v>117.36</v>
      </c>
    </row>
    <row r="383" spans="1:4" ht="12.75" x14ac:dyDescent="0.2">
      <c r="A383" s="92">
        <v>6002092</v>
      </c>
      <c r="B383" s="93" t="s">
        <v>2314</v>
      </c>
      <c r="C383" s="94" t="s">
        <v>5</v>
      </c>
      <c r="D383" s="95">
        <v>125.88</v>
      </c>
    </row>
    <row r="384" spans="1:4" ht="12.75" x14ac:dyDescent="0.2">
      <c r="A384" s="92">
        <v>6002093</v>
      </c>
      <c r="B384" s="93" t="s">
        <v>2315</v>
      </c>
      <c r="C384" s="94" t="s">
        <v>5</v>
      </c>
      <c r="D384" s="95">
        <v>124.76</v>
      </c>
    </row>
    <row r="385" spans="1:4" ht="22.5" x14ac:dyDescent="0.2">
      <c r="A385" s="92">
        <v>6002094</v>
      </c>
      <c r="B385" s="93" t="s">
        <v>2316</v>
      </c>
      <c r="C385" s="94" t="s">
        <v>5</v>
      </c>
      <c r="D385" s="95">
        <v>77.739999999999995</v>
      </c>
    </row>
    <row r="386" spans="1:4" ht="22.5" x14ac:dyDescent="0.2">
      <c r="A386" s="92">
        <v>6002095</v>
      </c>
      <c r="B386" s="93" t="s">
        <v>2317</v>
      </c>
      <c r="C386" s="94" t="s">
        <v>5</v>
      </c>
      <c r="D386" s="95">
        <v>74</v>
      </c>
    </row>
    <row r="387" spans="1:4" ht="22.5" x14ac:dyDescent="0.2">
      <c r="A387" s="92">
        <v>6002096</v>
      </c>
      <c r="B387" s="93" t="s">
        <v>2318</v>
      </c>
      <c r="C387" s="94" t="s">
        <v>5</v>
      </c>
      <c r="D387" s="95">
        <v>95.7</v>
      </c>
    </row>
    <row r="388" spans="1:4" ht="22.5" x14ac:dyDescent="0.2">
      <c r="A388" s="92">
        <v>6002097</v>
      </c>
      <c r="B388" s="93" t="s">
        <v>2319</v>
      </c>
      <c r="C388" s="94" t="s">
        <v>5</v>
      </c>
      <c r="D388" s="95">
        <v>80.34</v>
      </c>
    </row>
    <row r="389" spans="1:4" ht="12.75" x14ac:dyDescent="0.2">
      <c r="A389" s="92">
        <v>6002099</v>
      </c>
      <c r="B389" s="93" t="s">
        <v>1760</v>
      </c>
      <c r="C389" s="94" t="s">
        <v>4</v>
      </c>
      <c r="D389" s="95">
        <v>13.53</v>
      </c>
    </row>
    <row r="390" spans="1:4" ht="12.75" x14ac:dyDescent="0.2">
      <c r="A390" s="92">
        <v>6003000</v>
      </c>
      <c r="B390" s="93" t="s">
        <v>281</v>
      </c>
      <c r="C390" s="94" t="s">
        <v>8</v>
      </c>
      <c r="D390" s="95" t="s">
        <v>8</v>
      </c>
    </row>
    <row r="391" spans="1:4" ht="12.75" x14ac:dyDescent="0.2">
      <c r="A391" s="92">
        <v>6003098</v>
      </c>
      <c r="B391" s="93" t="s">
        <v>2320</v>
      </c>
      <c r="C391" s="94" t="s">
        <v>4</v>
      </c>
      <c r="D391" s="95">
        <v>841.31</v>
      </c>
    </row>
    <row r="392" spans="1:4" ht="12.75" x14ac:dyDescent="0.2">
      <c r="A392" s="92">
        <v>6050000</v>
      </c>
      <c r="B392" s="93" t="s">
        <v>143</v>
      </c>
      <c r="C392" s="94" t="s">
        <v>8</v>
      </c>
      <c r="D392" s="95" t="s">
        <v>8</v>
      </c>
    </row>
    <row r="393" spans="1:4" ht="12.75" x14ac:dyDescent="0.2">
      <c r="A393" s="92">
        <v>6050020</v>
      </c>
      <c r="B393" s="93" t="s">
        <v>282</v>
      </c>
      <c r="C393" s="94" t="s">
        <v>4</v>
      </c>
      <c r="D393" s="95">
        <v>14.46</v>
      </c>
    </row>
    <row r="394" spans="1:4" ht="22.5" x14ac:dyDescent="0.2">
      <c r="A394" s="92">
        <v>6050025</v>
      </c>
      <c r="B394" s="93" t="s">
        <v>283</v>
      </c>
      <c r="C394" s="94" t="s">
        <v>4</v>
      </c>
      <c r="D394" s="95">
        <v>6.03</v>
      </c>
    </row>
    <row r="395" spans="1:4" ht="12.75" x14ac:dyDescent="0.2">
      <c r="A395" s="92">
        <v>6060000</v>
      </c>
      <c r="B395" s="93" t="s">
        <v>214</v>
      </c>
      <c r="C395" s="94" t="s">
        <v>8</v>
      </c>
      <c r="D395" s="95" t="s">
        <v>8</v>
      </c>
    </row>
    <row r="396" spans="1:4" ht="22.5" x14ac:dyDescent="0.2">
      <c r="A396" s="92">
        <v>6060003</v>
      </c>
      <c r="B396" s="93" t="s">
        <v>284</v>
      </c>
      <c r="C396" s="94" t="s">
        <v>4</v>
      </c>
      <c r="D396" s="95">
        <v>16.2</v>
      </c>
    </row>
    <row r="397" spans="1:4" ht="22.5" x14ac:dyDescent="0.2">
      <c r="A397" s="92">
        <v>6060004</v>
      </c>
      <c r="B397" s="93" t="s">
        <v>285</v>
      </c>
      <c r="C397" s="94" t="s">
        <v>4</v>
      </c>
      <c r="D397" s="95">
        <v>10.8</v>
      </c>
    </row>
    <row r="398" spans="1:4" ht="22.5" x14ac:dyDescent="0.2">
      <c r="A398" s="92">
        <v>6060005</v>
      </c>
      <c r="B398" s="93" t="s">
        <v>286</v>
      </c>
      <c r="C398" s="94" t="s">
        <v>4</v>
      </c>
      <c r="D398" s="95">
        <v>27</v>
      </c>
    </row>
    <row r="399" spans="1:4" ht="22.5" x14ac:dyDescent="0.2">
      <c r="A399" s="92">
        <v>6060006</v>
      </c>
      <c r="B399" s="93" t="s">
        <v>287</v>
      </c>
      <c r="C399" s="94" t="s">
        <v>4</v>
      </c>
      <c r="D399" s="95">
        <v>21.6</v>
      </c>
    </row>
    <row r="400" spans="1:4" ht="12.75" x14ac:dyDescent="0.2">
      <c r="A400" s="92">
        <v>6060008</v>
      </c>
      <c r="B400" s="93" t="s">
        <v>288</v>
      </c>
      <c r="C400" s="94" t="s">
        <v>24</v>
      </c>
      <c r="D400" s="95">
        <v>2.3199999999999998</v>
      </c>
    </row>
    <row r="401" spans="1:4" ht="12.75" x14ac:dyDescent="0.2">
      <c r="A401" s="92">
        <v>6060010</v>
      </c>
      <c r="B401" s="93" t="s">
        <v>289</v>
      </c>
      <c r="C401" s="94" t="s">
        <v>5</v>
      </c>
      <c r="D401" s="95">
        <v>0.54</v>
      </c>
    </row>
    <row r="402" spans="1:4" ht="12.75" x14ac:dyDescent="0.2">
      <c r="A402" s="92">
        <v>6060011</v>
      </c>
      <c r="B402" s="93" t="s">
        <v>290</v>
      </c>
      <c r="C402" s="94" t="s">
        <v>5</v>
      </c>
      <c r="D402" s="95">
        <v>3.24</v>
      </c>
    </row>
    <row r="403" spans="1:4" ht="12.75" x14ac:dyDescent="0.2">
      <c r="A403" s="92">
        <v>6060012</v>
      </c>
      <c r="B403" s="93" t="s">
        <v>291</v>
      </c>
      <c r="C403" s="94" t="s">
        <v>5</v>
      </c>
      <c r="D403" s="95">
        <v>5.4</v>
      </c>
    </row>
    <row r="404" spans="1:4" ht="12.75" x14ac:dyDescent="0.2">
      <c r="A404" s="92">
        <v>6060015</v>
      </c>
      <c r="B404" s="93" t="s">
        <v>292</v>
      </c>
      <c r="C404" s="94" t="s">
        <v>6</v>
      </c>
      <c r="D404" s="95">
        <v>8.1</v>
      </c>
    </row>
    <row r="405" spans="1:4" ht="12.75" x14ac:dyDescent="0.2">
      <c r="A405" s="92">
        <v>6060020</v>
      </c>
      <c r="B405" s="93" t="s">
        <v>293</v>
      </c>
      <c r="C405" s="94" t="s">
        <v>4</v>
      </c>
      <c r="D405" s="95">
        <v>12.05</v>
      </c>
    </row>
    <row r="406" spans="1:4" ht="12.75" x14ac:dyDescent="0.2">
      <c r="A406" s="92">
        <v>6060021</v>
      </c>
      <c r="B406" s="93" t="s">
        <v>294</v>
      </c>
      <c r="C406" s="94" t="s">
        <v>4</v>
      </c>
      <c r="D406" s="95">
        <v>21.69</v>
      </c>
    </row>
    <row r="407" spans="1:4" ht="12.75" x14ac:dyDescent="0.2">
      <c r="A407" s="92">
        <v>6060022</v>
      </c>
      <c r="B407" s="93" t="s">
        <v>295</v>
      </c>
      <c r="C407" s="94" t="s">
        <v>4</v>
      </c>
      <c r="D407" s="95">
        <v>16.87</v>
      </c>
    </row>
    <row r="408" spans="1:4" ht="22.5" x14ac:dyDescent="0.2">
      <c r="A408" s="92">
        <v>6060025</v>
      </c>
      <c r="B408" s="93" t="s">
        <v>296</v>
      </c>
      <c r="C408" s="94" t="s">
        <v>4</v>
      </c>
      <c r="D408" s="95">
        <v>8.44</v>
      </c>
    </row>
    <row r="409" spans="1:4" ht="22.5" x14ac:dyDescent="0.2">
      <c r="A409" s="92">
        <v>6060028</v>
      </c>
      <c r="B409" s="93" t="s">
        <v>297</v>
      </c>
      <c r="C409" s="94" t="s">
        <v>4</v>
      </c>
      <c r="D409" s="95">
        <v>7.23</v>
      </c>
    </row>
    <row r="410" spans="1:4" ht="22.5" x14ac:dyDescent="0.2">
      <c r="A410" s="92">
        <v>6060029</v>
      </c>
      <c r="B410" s="93" t="s">
        <v>298</v>
      </c>
      <c r="C410" s="94" t="s">
        <v>4</v>
      </c>
      <c r="D410" s="95">
        <v>7.23</v>
      </c>
    </row>
    <row r="411" spans="1:4" ht="12.75" x14ac:dyDescent="0.2">
      <c r="A411" s="92">
        <v>6060040</v>
      </c>
      <c r="B411" s="93" t="s">
        <v>299</v>
      </c>
      <c r="C411" s="94" t="s">
        <v>5</v>
      </c>
      <c r="D411" s="95">
        <v>7.23</v>
      </c>
    </row>
    <row r="412" spans="1:4" ht="22.5" x14ac:dyDescent="0.2">
      <c r="A412" s="92">
        <v>6060090</v>
      </c>
      <c r="B412" s="93" t="s">
        <v>300</v>
      </c>
      <c r="C412" s="94" t="s">
        <v>5</v>
      </c>
      <c r="D412" s="95">
        <v>4.82</v>
      </c>
    </row>
    <row r="413" spans="1:4" ht="12.75" x14ac:dyDescent="0.2">
      <c r="A413" s="92">
        <v>6070000</v>
      </c>
      <c r="B413" s="93" t="s">
        <v>221</v>
      </c>
      <c r="C413" s="94" t="s">
        <v>8</v>
      </c>
      <c r="D413" s="95" t="s">
        <v>8</v>
      </c>
    </row>
    <row r="414" spans="1:4" ht="12.75" x14ac:dyDescent="0.2">
      <c r="A414" s="92">
        <v>6070010</v>
      </c>
      <c r="B414" s="93" t="s">
        <v>301</v>
      </c>
      <c r="C414" s="94" t="s">
        <v>5</v>
      </c>
      <c r="D414" s="95">
        <v>2.71</v>
      </c>
    </row>
    <row r="415" spans="1:4" ht="12.75" x14ac:dyDescent="0.2">
      <c r="A415" s="92">
        <v>6070011</v>
      </c>
      <c r="B415" s="93" t="s">
        <v>302</v>
      </c>
      <c r="C415" s="94" t="s">
        <v>5</v>
      </c>
      <c r="D415" s="95">
        <v>8.2100000000000009</v>
      </c>
    </row>
    <row r="416" spans="1:4" ht="12.75" x14ac:dyDescent="0.2">
      <c r="A416" s="92">
        <v>6070012</v>
      </c>
      <c r="B416" s="93" t="s">
        <v>303</v>
      </c>
      <c r="C416" s="94" t="s">
        <v>5</v>
      </c>
      <c r="D416" s="95">
        <v>21.88</v>
      </c>
    </row>
    <row r="417" spans="1:4" ht="12.75" x14ac:dyDescent="0.2">
      <c r="A417" s="92">
        <v>6070015</v>
      </c>
      <c r="B417" s="93" t="s">
        <v>304</v>
      </c>
      <c r="C417" s="94" t="s">
        <v>6</v>
      </c>
      <c r="D417" s="95">
        <v>16.2</v>
      </c>
    </row>
    <row r="418" spans="1:4" ht="12.75" x14ac:dyDescent="0.2">
      <c r="A418" s="92">
        <v>6070020</v>
      </c>
      <c r="B418" s="93" t="s">
        <v>305</v>
      </c>
      <c r="C418" s="94" t="s">
        <v>4</v>
      </c>
      <c r="D418" s="95">
        <v>38.89</v>
      </c>
    </row>
    <row r="419" spans="1:4" ht="12.75" x14ac:dyDescent="0.2">
      <c r="A419" s="92">
        <v>6070021</v>
      </c>
      <c r="B419" s="93" t="s">
        <v>306</v>
      </c>
      <c r="C419" s="94" t="s">
        <v>4</v>
      </c>
      <c r="D419" s="95">
        <v>93.99</v>
      </c>
    </row>
    <row r="420" spans="1:4" ht="12.75" x14ac:dyDescent="0.2">
      <c r="A420" s="92">
        <v>6070022</v>
      </c>
      <c r="B420" s="93" t="s">
        <v>307</v>
      </c>
      <c r="C420" s="94" t="s">
        <v>4</v>
      </c>
      <c r="D420" s="95">
        <v>60.48</v>
      </c>
    </row>
    <row r="421" spans="1:4" ht="22.5" x14ac:dyDescent="0.2">
      <c r="A421" s="92">
        <v>6070025</v>
      </c>
      <c r="B421" s="93" t="s">
        <v>308</v>
      </c>
      <c r="C421" s="94" t="s">
        <v>4</v>
      </c>
      <c r="D421" s="95">
        <v>16.190000000000001</v>
      </c>
    </row>
    <row r="422" spans="1:4" ht="22.5" x14ac:dyDescent="0.2">
      <c r="A422" s="92">
        <v>6070028</v>
      </c>
      <c r="B422" s="93" t="s">
        <v>309</v>
      </c>
      <c r="C422" s="94" t="s">
        <v>4</v>
      </c>
      <c r="D422" s="95">
        <v>16.22</v>
      </c>
    </row>
    <row r="423" spans="1:4" ht="22.5" x14ac:dyDescent="0.2">
      <c r="A423" s="92">
        <v>6070029</v>
      </c>
      <c r="B423" s="93" t="s">
        <v>310</v>
      </c>
      <c r="C423" s="94" t="s">
        <v>4</v>
      </c>
      <c r="D423" s="95">
        <v>16.14</v>
      </c>
    </row>
    <row r="424" spans="1:4" ht="12.75" x14ac:dyDescent="0.2">
      <c r="A424" s="92">
        <v>6070040</v>
      </c>
      <c r="B424" s="93" t="s">
        <v>311</v>
      </c>
      <c r="C424" s="94" t="s">
        <v>5</v>
      </c>
      <c r="D424" s="95">
        <v>28.27</v>
      </c>
    </row>
    <row r="425" spans="1:4" ht="22.5" x14ac:dyDescent="0.2">
      <c r="A425" s="92">
        <v>6070090</v>
      </c>
      <c r="B425" s="93" t="s">
        <v>312</v>
      </c>
      <c r="C425" s="94" t="s">
        <v>5</v>
      </c>
      <c r="D425" s="95">
        <v>11.61</v>
      </c>
    </row>
    <row r="426" spans="1:4" ht="12.75" x14ac:dyDescent="0.2">
      <c r="A426" s="92">
        <v>6080000</v>
      </c>
      <c r="B426" s="93" t="s">
        <v>254</v>
      </c>
      <c r="C426" s="94" t="s">
        <v>8</v>
      </c>
      <c r="D426" s="95" t="s">
        <v>8</v>
      </c>
    </row>
    <row r="427" spans="1:4" ht="12.75" x14ac:dyDescent="0.2">
      <c r="A427" s="92">
        <v>6080001</v>
      </c>
      <c r="B427" s="93" t="s">
        <v>313</v>
      </c>
      <c r="C427" s="94" t="s">
        <v>4</v>
      </c>
      <c r="D427" s="95">
        <v>10.19</v>
      </c>
    </row>
    <row r="428" spans="1:4" ht="12.75" x14ac:dyDescent="0.2">
      <c r="A428" s="92">
        <v>6080002</v>
      </c>
      <c r="B428" s="93" t="s">
        <v>314</v>
      </c>
      <c r="C428" s="94" t="s">
        <v>4</v>
      </c>
      <c r="D428" s="95">
        <v>38.89</v>
      </c>
    </row>
    <row r="429" spans="1:4" ht="22.5" x14ac:dyDescent="0.2">
      <c r="A429" s="92">
        <v>6080003</v>
      </c>
      <c r="B429" s="93" t="s">
        <v>315</v>
      </c>
      <c r="C429" s="94" t="s">
        <v>4</v>
      </c>
      <c r="D429" s="95">
        <v>32.21</v>
      </c>
    </row>
    <row r="430" spans="1:4" ht="12.75" x14ac:dyDescent="0.2">
      <c r="A430" s="92">
        <v>6080010</v>
      </c>
      <c r="B430" s="93" t="s">
        <v>316</v>
      </c>
      <c r="C430" s="94" t="s">
        <v>5</v>
      </c>
      <c r="D430" s="95">
        <v>8.0299999999999994</v>
      </c>
    </row>
    <row r="431" spans="1:4" ht="12.75" x14ac:dyDescent="0.2">
      <c r="A431" s="92">
        <v>6080012</v>
      </c>
      <c r="B431" s="93" t="s">
        <v>317</v>
      </c>
      <c r="C431" s="94" t="s">
        <v>5</v>
      </c>
      <c r="D431" s="95">
        <v>24.91</v>
      </c>
    </row>
    <row r="432" spans="1:4" ht="12.75" x14ac:dyDescent="0.2">
      <c r="A432" s="92">
        <v>6080016</v>
      </c>
      <c r="B432" s="93" t="s">
        <v>318</v>
      </c>
      <c r="C432" s="94" t="s">
        <v>5</v>
      </c>
      <c r="D432" s="95">
        <v>70.33</v>
      </c>
    </row>
    <row r="433" spans="1:4" ht="22.5" x14ac:dyDescent="0.2">
      <c r="A433" s="92">
        <v>6080047</v>
      </c>
      <c r="B433" s="93" t="s">
        <v>319</v>
      </c>
      <c r="C433" s="94" t="s">
        <v>6</v>
      </c>
      <c r="D433" s="95">
        <v>7.7</v>
      </c>
    </row>
    <row r="434" spans="1:4" ht="22.5" x14ac:dyDescent="0.2">
      <c r="A434" s="92">
        <v>6080049</v>
      </c>
      <c r="B434" s="93" t="s">
        <v>320</v>
      </c>
      <c r="C434" s="94" t="s">
        <v>6</v>
      </c>
      <c r="D434" s="95">
        <v>8.9</v>
      </c>
    </row>
    <row r="435" spans="1:4" ht="12.75" x14ac:dyDescent="0.2">
      <c r="A435" s="92">
        <v>6080084</v>
      </c>
      <c r="B435" s="93" t="s">
        <v>321</v>
      </c>
      <c r="C435" s="94" t="s">
        <v>6</v>
      </c>
      <c r="D435" s="95">
        <v>17.46</v>
      </c>
    </row>
    <row r="436" spans="1:4" ht="12.75" x14ac:dyDescent="0.2">
      <c r="A436" s="96">
        <v>7000000</v>
      </c>
      <c r="B436" s="97" t="s">
        <v>322</v>
      </c>
      <c r="C436" s="98"/>
      <c r="D436" s="99"/>
    </row>
    <row r="437" spans="1:4" ht="12.75" x14ac:dyDescent="0.2">
      <c r="A437" s="92">
        <v>7001000</v>
      </c>
      <c r="B437" s="93" t="s">
        <v>323</v>
      </c>
      <c r="C437" s="94" t="s">
        <v>8</v>
      </c>
      <c r="D437" s="95" t="s">
        <v>8</v>
      </c>
    </row>
    <row r="438" spans="1:4" ht="22.5" x14ac:dyDescent="0.2">
      <c r="A438" s="92">
        <v>7001003</v>
      </c>
      <c r="B438" s="93" t="s">
        <v>2321</v>
      </c>
      <c r="C438" s="94" t="s">
        <v>6</v>
      </c>
      <c r="D438" s="95">
        <v>873.49</v>
      </c>
    </row>
    <row r="439" spans="1:4" ht="22.5" x14ac:dyDescent="0.2">
      <c r="A439" s="92">
        <v>7001004</v>
      </c>
      <c r="B439" s="93" t="s">
        <v>2322</v>
      </c>
      <c r="C439" s="94" t="s">
        <v>6</v>
      </c>
      <c r="D439" s="95">
        <v>893.25</v>
      </c>
    </row>
    <row r="440" spans="1:4" ht="12.75" x14ac:dyDescent="0.2">
      <c r="A440" s="92">
        <v>7001005</v>
      </c>
      <c r="B440" s="93" t="s">
        <v>2323</v>
      </c>
      <c r="C440" s="94" t="s">
        <v>6</v>
      </c>
      <c r="D440" s="95">
        <v>565.52</v>
      </c>
    </row>
    <row r="441" spans="1:4" ht="12.75" x14ac:dyDescent="0.2">
      <c r="A441" s="92">
        <v>7001007</v>
      </c>
      <c r="B441" s="93" t="s">
        <v>2324</v>
      </c>
      <c r="C441" s="94" t="s">
        <v>6</v>
      </c>
      <c r="D441" s="95">
        <v>582.59</v>
      </c>
    </row>
    <row r="442" spans="1:4" ht="12.75" x14ac:dyDescent="0.2">
      <c r="A442" s="92">
        <v>7001008</v>
      </c>
      <c r="B442" s="93" t="s">
        <v>2325</v>
      </c>
      <c r="C442" s="94" t="s">
        <v>6</v>
      </c>
      <c r="D442" s="95">
        <v>629.46</v>
      </c>
    </row>
    <row r="443" spans="1:4" ht="12.75" x14ac:dyDescent="0.2">
      <c r="A443" s="92">
        <v>7001009</v>
      </c>
      <c r="B443" s="93" t="s">
        <v>2326</v>
      </c>
      <c r="C443" s="94" t="s">
        <v>6</v>
      </c>
      <c r="D443" s="95">
        <v>703.18</v>
      </c>
    </row>
    <row r="444" spans="1:4" ht="12.75" x14ac:dyDescent="0.2">
      <c r="A444" s="92">
        <v>7001012</v>
      </c>
      <c r="B444" s="93" t="s">
        <v>2327</v>
      </c>
      <c r="C444" s="94" t="s">
        <v>6</v>
      </c>
      <c r="D444" s="95">
        <v>369.66</v>
      </c>
    </row>
    <row r="445" spans="1:4" ht="12.75" x14ac:dyDescent="0.2">
      <c r="A445" s="92">
        <v>7001013</v>
      </c>
      <c r="B445" s="93" t="s">
        <v>2328</v>
      </c>
      <c r="C445" s="94" t="s">
        <v>6</v>
      </c>
      <c r="D445" s="95">
        <v>462.76</v>
      </c>
    </row>
    <row r="446" spans="1:4" ht="12.75" x14ac:dyDescent="0.2">
      <c r="A446" s="92">
        <v>7001014</v>
      </c>
      <c r="B446" s="93" t="s">
        <v>2329</v>
      </c>
      <c r="C446" s="94" t="s">
        <v>6</v>
      </c>
      <c r="D446" s="95">
        <v>511.49</v>
      </c>
    </row>
    <row r="447" spans="1:4" ht="22.5" x14ac:dyDescent="0.2">
      <c r="A447" s="92">
        <v>7001017</v>
      </c>
      <c r="B447" s="93" t="s">
        <v>2330</v>
      </c>
      <c r="C447" s="94" t="s">
        <v>6</v>
      </c>
      <c r="D447" s="95">
        <v>918.25</v>
      </c>
    </row>
    <row r="448" spans="1:4" ht="22.5" x14ac:dyDescent="0.2">
      <c r="A448" s="92">
        <v>7001018</v>
      </c>
      <c r="B448" s="93" t="s">
        <v>2331</v>
      </c>
      <c r="C448" s="94" t="s">
        <v>6</v>
      </c>
      <c r="D448" s="95">
        <v>1055.8800000000001</v>
      </c>
    </row>
    <row r="449" spans="1:4" ht="22.5" x14ac:dyDescent="0.2">
      <c r="A449" s="92">
        <v>7001019</v>
      </c>
      <c r="B449" s="93" t="s">
        <v>2332</v>
      </c>
      <c r="C449" s="94" t="s">
        <v>6</v>
      </c>
      <c r="D449" s="95">
        <v>1149.68</v>
      </c>
    </row>
    <row r="450" spans="1:4" ht="12.75" x14ac:dyDescent="0.2">
      <c r="A450" s="92">
        <v>7001037</v>
      </c>
      <c r="B450" s="93" t="s">
        <v>2333</v>
      </c>
      <c r="C450" s="94" t="s">
        <v>6</v>
      </c>
      <c r="D450" s="95">
        <v>1134.97</v>
      </c>
    </row>
    <row r="451" spans="1:4" ht="12.75" x14ac:dyDescent="0.2">
      <c r="A451" s="92">
        <v>7001038</v>
      </c>
      <c r="B451" s="93" t="s">
        <v>2334</v>
      </c>
      <c r="C451" s="94" t="s">
        <v>6</v>
      </c>
      <c r="D451" s="95">
        <v>1244.3900000000001</v>
      </c>
    </row>
    <row r="452" spans="1:4" ht="22.5" x14ac:dyDescent="0.2">
      <c r="A452" s="92">
        <v>7001039</v>
      </c>
      <c r="B452" s="93" t="s">
        <v>2335</v>
      </c>
      <c r="C452" s="94" t="s">
        <v>4</v>
      </c>
      <c r="D452" s="95">
        <v>422.33</v>
      </c>
    </row>
    <row r="453" spans="1:4" ht="12.75" x14ac:dyDescent="0.2">
      <c r="A453" s="92">
        <v>7001045</v>
      </c>
      <c r="B453" s="93" t="s">
        <v>2336</v>
      </c>
      <c r="C453" s="94" t="s">
        <v>6</v>
      </c>
      <c r="D453" s="95">
        <v>823.89</v>
      </c>
    </row>
    <row r="454" spans="1:4" ht="12.75" x14ac:dyDescent="0.2">
      <c r="A454" s="92">
        <v>7001046</v>
      </c>
      <c r="B454" s="93" t="s">
        <v>2337</v>
      </c>
      <c r="C454" s="94" t="s">
        <v>6</v>
      </c>
      <c r="D454" s="95">
        <v>823.89</v>
      </c>
    </row>
    <row r="455" spans="1:4" ht="12.75" x14ac:dyDescent="0.2">
      <c r="A455" s="92">
        <v>7001047</v>
      </c>
      <c r="B455" s="93" t="s">
        <v>2338</v>
      </c>
      <c r="C455" s="94" t="s">
        <v>6</v>
      </c>
      <c r="D455" s="95">
        <v>824.67</v>
      </c>
    </row>
    <row r="456" spans="1:4" ht="12.75" x14ac:dyDescent="0.2">
      <c r="A456" s="92">
        <v>7001048</v>
      </c>
      <c r="B456" s="93" t="s">
        <v>2339</v>
      </c>
      <c r="C456" s="94" t="s">
        <v>6</v>
      </c>
      <c r="D456" s="95">
        <v>942.17</v>
      </c>
    </row>
    <row r="457" spans="1:4" ht="12.75" x14ac:dyDescent="0.2">
      <c r="A457" s="92">
        <v>7001049</v>
      </c>
      <c r="B457" s="93" t="s">
        <v>2340</v>
      </c>
      <c r="C457" s="94" t="s">
        <v>6</v>
      </c>
      <c r="D457" s="95">
        <v>1039.6300000000001</v>
      </c>
    </row>
    <row r="458" spans="1:4" ht="12.75" x14ac:dyDescent="0.2">
      <c r="A458" s="92">
        <v>7001050</v>
      </c>
      <c r="B458" s="93" t="s">
        <v>2341</v>
      </c>
      <c r="C458" s="94" t="s">
        <v>324</v>
      </c>
      <c r="D458" s="95">
        <v>748.11</v>
      </c>
    </row>
    <row r="459" spans="1:4" ht="12.75" x14ac:dyDescent="0.2">
      <c r="A459" s="92">
        <v>7001051</v>
      </c>
      <c r="B459" s="93" t="s">
        <v>2342</v>
      </c>
      <c r="C459" s="94" t="s">
        <v>324</v>
      </c>
      <c r="D459" s="95">
        <v>811.6</v>
      </c>
    </row>
    <row r="460" spans="1:4" ht="12.75" x14ac:dyDescent="0.2">
      <c r="A460" s="92">
        <v>7001052</v>
      </c>
      <c r="B460" s="93" t="s">
        <v>2343</v>
      </c>
      <c r="C460" s="94" t="s">
        <v>324</v>
      </c>
      <c r="D460" s="95">
        <v>771.18</v>
      </c>
    </row>
    <row r="461" spans="1:4" ht="12.75" x14ac:dyDescent="0.2">
      <c r="A461" s="92">
        <v>7001053</v>
      </c>
      <c r="B461" s="93" t="s">
        <v>2344</v>
      </c>
      <c r="C461" s="94" t="s">
        <v>324</v>
      </c>
      <c r="D461" s="95">
        <v>755.79</v>
      </c>
    </row>
    <row r="462" spans="1:4" ht="12.75" x14ac:dyDescent="0.2">
      <c r="A462" s="92">
        <v>7001054</v>
      </c>
      <c r="B462" s="93" t="s">
        <v>2345</v>
      </c>
      <c r="C462" s="94" t="s">
        <v>324</v>
      </c>
      <c r="D462" s="95">
        <v>847.39</v>
      </c>
    </row>
    <row r="463" spans="1:4" ht="12.75" x14ac:dyDescent="0.2">
      <c r="A463" s="92">
        <v>7001055</v>
      </c>
      <c r="B463" s="93" t="s">
        <v>2346</v>
      </c>
      <c r="C463" s="94" t="s">
        <v>324</v>
      </c>
      <c r="D463" s="95">
        <v>1251.3499999999999</v>
      </c>
    </row>
    <row r="464" spans="1:4" ht="12.75" x14ac:dyDescent="0.2">
      <c r="A464" s="92">
        <v>7001056</v>
      </c>
      <c r="B464" s="93" t="s">
        <v>2347</v>
      </c>
      <c r="C464" s="94" t="s">
        <v>324</v>
      </c>
      <c r="D464" s="95">
        <v>1418.7</v>
      </c>
    </row>
    <row r="465" spans="1:4" ht="12.75" x14ac:dyDescent="0.2">
      <c r="A465" s="92">
        <v>7001057</v>
      </c>
      <c r="B465" s="93" t="s">
        <v>2348</v>
      </c>
      <c r="C465" s="94" t="s">
        <v>5</v>
      </c>
      <c r="D465" s="95">
        <v>76.209999999999994</v>
      </c>
    </row>
    <row r="466" spans="1:4" ht="12.75" x14ac:dyDescent="0.2">
      <c r="A466" s="92">
        <v>7001075</v>
      </c>
      <c r="B466" s="93" t="s">
        <v>2349</v>
      </c>
      <c r="C466" s="94" t="s">
        <v>6</v>
      </c>
      <c r="D466" s="95">
        <v>279.33</v>
      </c>
    </row>
    <row r="467" spans="1:4" ht="12.75" x14ac:dyDescent="0.2">
      <c r="A467" s="92">
        <v>7001080</v>
      </c>
      <c r="B467" s="93" t="s">
        <v>2350</v>
      </c>
      <c r="C467" s="94" t="s">
        <v>4</v>
      </c>
      <c r="D467" s="95">
        <v>154.62</v>
      </c>
    </row>
    <row r="468" spans="1:4" ht="12.75" x14ac:dyDescent="0.2">
      <c r="A468" s="92">
        <v>7001101</v>
      </c>
      <c r="B468" s="93" t="s">
        <v>2351</v>
      </c>
      <c r="C468" s="94" t="s">
        <v>6</v>
      </c>
      <c r="D468" s="95">
        <v>347.74</v>
      </c>
    </row>
    <row r="469" spans="1:4" ht="12.75" x14ac:dyDescent="0.2">
      <c r="A469" s="92">
        <v>7002000</v>
      </c>
      <c r="B469" s="93" t="s">
        <v>325</v>
      </c>
      <c r="C469" s="94" t="s">
        <v>8</v>
      </c>
      <c r="D469" s="95" t="s">
        <v>8</v>
      </c>
    </row>
    <row r="470" spans="1:4" ht="33.75" x14ac:dyDescent="0.2">
      <c r="A470" s="92">
        <v>7002002</v>
      </c>
      <c r="B470" s="93" t="s">
        <v>326</v>
      </c>
      <c r="C470" s="94" t="s">
        <v>6</v>
      </c>
      <c r="D470" s="95">
        <v>389.8</v>
      </c>
    </row>
    <row r="471" spans="1:4" ht="22.5" x14ac:dyDescent="0.2">
      <c r="A471" s="92">
        <v>7002008</v>
      </c>
      <c r="B471" s="93" t="s">
        <v>327</v>
      </c>
      <c r="C471" s="94" t="s">
        <v>6</v>
      </c>
      <c r="D471" s="95">
        <v>360.66</v>
      </c>
    </row>
    <row r="472" spans="1:4" ht="22.5" x14ac:dyDescent="0.2">
      <c r="A472" s="92">
        <v>7002010</v>
      </c>
      <c r="B472" s="93" t="s">
        <v>328</v>
      </c>
      <c r="C472" s="94" t="s">
        <v>6</v>
      </c>
      <c r="D472" s="95">
        <v>202.19</v>
      </c>
    </row>
    <row r="473" spans="1:4" ht="22.5" x14ac:dyDescent="0.2">
      <c r="A473" s="92">
        <v>7002012</v>
      </c>
      <c r="B473" s="93" t="s">
        <v>329</v>
      </c>
      <c r="C473" s="94" t="s">
        <v>6</v>
      </c>
      <c r="D473" s="95">
        <v>368.04</v>
      </c>
    </row>
    <row r="474" spans="1:4" ht="22.5" x14ac:dyDescent="0.2">
      <c r="A474" s="92">
        <v>7002016</v>
      </c>
      <c r="B474" s="93" t="s">
        <v>2185</v>
      </c>
      <c r="C474" s="94" t="s">
        <v>6</v>
      </c>
      <c r="D474" s="95">
        <v>352.61</v>
      </c>
    </row>
    <row r="475" spans="1:4" ht="33.75" x14ac:dyDescent="0.2">
      <c r="A475" s="92">
        <v>7002031</v>
      </c>
      <c r="B475" s="93" t="s">
        <v>330</v>
      </c>
      <c r="C475" s="94" t="s">
        <v>6</v>
      </c>
      <c r="D475" s="95">
        <v>200.58</v>
      </c>
    </row>
    <row r="476" spans="1:4" ht="12.75" x14ac:dyDescent="0.2">
      <c r="A476" s="92">
        <v>7002040</v>
      </c>
      <c r="B476" s="93" t="s">
        <v>331</v>
      </c>
      <c r="C476" s="94" t="s">
        <v>332</v>
      </c>
      <c r="D476" s="95">
        <v>114.89</v>
      </c>
    </row>
    <row r="477" spans="1:4" ht="12.75" x14ac:dyDescent="0.2">
      <c r="A477" s="92">
        <v>7002050</v>
      </c>
      <c r="B477" s="93" t="s">
        <v>333</v>
      </c>
      <c r="C477" s="94" t="s">
        <v>6</v>
      </c>
      <c r="D477" s="95">
        <v>202.6</v>
      </c>
    </row>
    <row r="478" spans="1:4" ht="22.5" x14ac:dyDescent="0.2">
      <c r="A478" s="92">
        <v>7002051</v>
      </c>
      <c r="B478" s="93" t="s">
        <v>334</v>
      </c>
      <c r="C478" s="94" t="s">
        <v>6</v>
      </c>
      <c r="D478" s="95">
        <v>267.75</v>
      </c>
    </row>
    <row r="479" spans="1:4" ht="22.5" x14ac:dyDescent="0.2">
      <c r="A479" s="92">
        <v>7002052</v>
      </c>
      <c r="B479" s="93" t="s">
        <v>2352</v>
      </c>
      <c r="C479" s="94" t="s">
        <v>6</v>
      </c>
      <c r="D479" s="95">
        <v>233.22</v>
      </c>
    </row>
    <row r="480" spans="1:4" ht="12.75" x14ac:dyDescent="0.2">
      <c r="A480" s="92">
        <v>7002064</v>
      </c>
      <c r="B480" s="93" t="s">
        <v>335</v>
      </c>
      <c r="C480" s="94" t="s">
        <v>6</v>
      </c>
      <c r="D480" s="95">
        <v>257.06</v>
      </c>
    </row>
    <row r="481" spans="1:4" ht="12.75" x14ac:dyDescent="0.2">
      <c r="A481" s="92">
        <v>7002065</v>
      </c>
      <c r="B481" s="93" t="s">
        <v>336</v>
      </c>
      <c r="C481" s="94" t="s">
        <v>6</v>
      </c>
      <c r="D481" s="95">
        <v>328.74</v>
      </c>
    </row>
    <row r="482" spans="1:4" ht="12.75" x14ac:dyDescent="0.2">
      <c r="A482" s="92">
        <v>7002066</v>
      </c>
      <c r="B482" s="93" t="s">
        <v>337</v>
      </c>
      <c r="C482" s="94" t="s">
        <v>6</v>
      </c>
      <c r="D482" s="95">
        <v>548.52</v>
      </c>
    </row>
    <row r="483" spans="1:4" ht="22.5" x14ac:dyDescent="0.2">
      <c r="A483" s="92">
        <v>7002073</v>
      </c>
      <c r="B483" s="93" t="s">
        <v>338</v>
      </c>
      <c r="C483" s="94" t="s">
        <v>6</v>
      </c>
      <c r="D483" s="95">
        <v>29.35</v>
      </c>
    </row>
    <row r="484" spans="1:4" ht="12.75" x14ac:dyDescent="0.2">
      <c r="A484" s="92">
        <v>7002080</v>
      </c>
      <c r="B484" s="93" t="s">
        <v>339</v>
      </c>
      <c r="C484" s="94" t="s">
        <v>6</v>
      </c>
      <c r="D484" s="95">
        <v>12.48</v>
      </c>
    </row>
    <row r="485" spans="1:4" ht="12.75" x14ac:dyDescent="0.2">
      <c r="A485" s="92">
        <v>7002081</v>
      </c>
      <c r="B485" s="93" t="s">
        <v>340</v>
      </c>
      <c r="C485" s="94" t="s">
        <v>6</v>
      </c>
      <c r="D485" s="95">
        <v>17.66</v>
      </c>
    </row>
    <row r="486" spans="1:4" ht="12.75" x14ac:dyDescent="0.2">
      <c r="A486" s="92">
        <v>7002090</v>
      </c>
      <c r="B486" s="93" t="s">
        <v>341</v>
      </c>
      <c r="C486" s="94" t="s">
        <v>6</v>
      </c>
      <c r="D486" s="95">
        <v>1133.04</v>
      </c>
    </row>
    <row r="487" spans="1:4" ht="12.75" x14ac:dyDescent="0.2">
      <c r="A487" s="92">
        <v>7002095</v>
      </c>
      <c r="B487" s="93" t="s">
        <v>342</v>
      </c>
      <c r="C487" s="94" t="s">
        <v>6</v>
      </c>
      <c r="D487" s="95">
        <v>59.59</v>
      </c>
    </row>
    <row r="488" spans="1:4" ht="12.75" x14ac:dyDescent="0.2">
      <c r="A488" s="92">
        <v>7003000</v>
      </c>
      <c r="B488" s="93" t="s">
        <v>343</v>
      </c>
      <c r="C488" s="94" t="s">
        <v>8</v>
      </c>
      <c r="D488" s="95" t="s">
        <v>8</v>
      </c>
    </row>
    <row r="489" spans="1:4" ht="22.5" x14ac:dyDescent="0.2">
      <c r="A489" s="92">
        <v>7003001</v>
      </c>
      <c r="B489" s="93" t="s">
        <v>2353</v>
      </c>
      <c r="C489" s="94" t="s">
        <v>6</v>
      </c>
      <c r="D489" s="95">
        <v>1432.92</v>
      </c>
    </row>
    <row r="490" spans="1:4" ht="22.5" x14ac:dyDescent="0.2">
      <c r="A490" s="92">
        <v>7003002</v>
      </c>
      <c r="B490" s="93" t="s">
        <v>2354</v>
      </c>
      <c r="C490" s="94" t="s">
        <v>6</v>
      </c>
      <c r="D490" s="95">
        <v>1534.33</v>
      </c>
    </row>
    <row r="491" spans="1:4" ht="22.5" x14ac:dyDescent="0.2">
      <c r="A491" s="92">
        <v>7003003</v>
      </c>
      <c r="B491" s="93" t="s">
        <v>2355</v>
      </c>
      <c r="C491" s="94" t="s">
        <v>6</v>
      </c>
      <c r="D491" s="95">
        <v>1634.54</v>
      </c>
    </row>
    <row r="492" spans="1:4" ht="22.5" x14ac:dyDescent="0.2">
      <c r="A492" s="92">
        <v>7003004</v>
      </c>
      <c r="B492" s="93" t="s">
        <v>2356</v>
      </c>
      <c r="C492" s="94" t="s">
        <v>6</v>
      </c>
      <c r="D492" s="95">
        <v>1848.82</v>
      </c>
    </row>
    <row r="493" spans="1:4" ht="22.5" x14ac:dyDescent="0.2">
      <c r="A493" s="92">
        <v>7003005</v>
      </c>
      <c r="B493" s="93" t="s">
        <v>2357</v>
      </c>
      <c r="C493" s="94" t="s">
        <v>6</v>
      </c>
      <c r="D493" s="95">
        <v>2044.78</v>
      </c>
    </row>
    <row r="494" spans="1:4" ht="22.5" x14ac:dyDescent="0.2">
      <c r="A494" s="92">
        <v>7003022</v>
      </c>
      <c r="B494" s="93" t="s">
        <v>2358</v>
      </c>
      <c r="C494" s="94" t="s">
        <v>6</v>
      </c>
      <c r="D494" s="95">
        <v>1294.31</v>
      </c>
    </row>
    <row r="495" spans="1:4" ht="12.75" x14ac:dyDescent="0.2">
      <c r="A495" s="92">
        <v>7009000</v>
      </c>
      <c r="B495" s="93" t="s">
        <v>344</v>
      </c>
      <c r="C495" s="94" t="s">
        <v>8</v>
      </c>
      <c r="D495" s="95" t="s">
        <v>8</v>
      </c>
    </row>
    <row r="496" spans="1:4" ht="22.5" x14ac:dyDescent="0.2">
      <c r="A496" s="92">
        <v>7009010</v>
      </c>
      <c r="B496" s="93" t="s">
        <v>345</v>
      </c>
      <c r="C496" s="94" t="s">
        <v>4</v>
      </c>
      <c r="D496" s="95">
        <v>1390.75</v>
      </c>
    </row>
    <row r="497" spans="1:4" ht="12.75" x14ac:dyDescent="0.2">
      <c r="A497" s="92">
        <v>7009012</v>
      </c>
      <c r="B497" s="93" t="s">
        <v>346</v>
      </c>
      <c r="C497" s="94" t="s">
        <v>4</v>
      </c>
      <c r="D497" s="95">
        <v>502.08</v>
      </c>
    </row>
    <row r="498" spans="1:4" ht="22.5" x14ac:dyDescent="0.2">
      <c r="A498" s="92">
        <v>7009014</v>
      </c>
      <c r="B498" s="93" t="s">
        <v>347</v>
      </c>
      <c r="C498" s="94" t="s">
        <v>4</v>
      </c>
      <c r="D498" s="95">
        <v>1859.55</v>
      </c>
    </row>
    <row r="499" spans="1:4" ht="12.75" x14ac:dyDescent="0.2">
      <c r="A499" s="92">
        <v>7009018</v>
      </c>
      <c r="B499" s="93" t="s">
        <v>348</v>
      </c>
      <c r="C499" s="94" t="s">
        <v>4</v>
      </c>
      <c r="D499" s="95">
        <v>125.16</v>
      </c>
    </row>
    <row r="500" spans="1:4" ht="22.5" x14ac:dyDescent="0.2">
      <c r="A500" s="92">
        <v>7009019</v>
      </c>
      <c r="B500" s="93" t="s">
        <v>349</v>
      </c>
      <c r="C500" s="94" t="s">
        <v>4</v>
      </c>
      <c r="D500" s="95">
        <v>299</v>
      </c>
    </row>
    <row r="501" spans="1:4" ht="22.5" x14ac:dyDescent="0.2">
      <c r="A501" s="92">
        <v>7009020</v>
      </c>
      <c r="B501" s="93" t="s">
        <v>350</v>
      </c>
      <c r="C501" s="94" t="s">
        <v>4</v>
      </c>
      <c r="D501" s="95">
        <v>468.8</v>
      </c>
    </row>
    <row r="502" spans="1:4" ht="12.75" x14ac:dyDescent="0.2">
      <c r="A502" s="92">
        <v>7009025</v>
      </c>
      <c r="B502" s="93" t="s">
        <v>351</v>
      </c>
      <c r="C502" s="94" t="s">
        <v>4</v>
      </c>
      <c r="D502" s="95">
        <v>107.58</v>
      </c>
    </row>
    <row r="503" spans="1:4" ht="22.5" x14ac:dyDescent="0.2">
      <c r="A503" s="92">
        <v>7009026</v>
      </c>
      <c r="B503" s="93" t="s">
        <v>352</v>
      </c>
      <c r="C503" s="94" t="s">
        <v>4</v>
      </c>
      <c r="D503" s="95">
        <v>281.42</v>
      </c>
    </row>
    <row r="504" spans="1:4" ht="22.5" x14ac:dyDescent="0.2">
      <c r="A504" s="92">
        <v>7009027</v>
      </c>
      <c r="B504" s="93" t="s">
        <v>353</v>
      </c>
      <c r="C504" s="94" t="s">
        <v>4</v>
      </c>
      <c r="D504" s="95">
        <v>451.22</v>
      </c>
    </row>
    <row r="505" spans="1:4" ht="12.75" x14ac:dyDescent="0.2">
      <c r="A505" s="92">
        <v>7009030</v>
      </c>
      <c r="B505" s="93" t="s">
        <v>354</v>
      </c>
      <c r="C505" s="94" t="s">
        <v>6</v>
      </c>
      <c r="D505" s="95">
        <v>51.54</v>
      </c>
    </row>
    <row r="506" spans="1:4" ht="22.5" x14ac:dyDescent="0.2">
      <c r="A506" s="92">
        <v>7009031</v>
      </c>
      <c r="B506" s="93" t="s">
        <v>355</v>
      </c>
      <c r="C506" s="94" t="s">
        <v>6</v>
      </c>
      <c r="D506" s="95">
        <v>106.56</v>
      </c>
    </row>
    <row r="507" spans="1:4" ht="22.5" x14ac:dyDescent="0.2">
      <c r="A507" s="92">
        <v>7009032</v>
      </c>
      <c r="B507" s="93" t="s">
        <v>356</v>
      </c>
      <c r="C507" s="94" t="s">
        <v>6</v>
      </c>
      <c r="D507" s="95">
        <v>205.62</v>
      </c>
    </row>
    <row r="508" spans="1:4" ht="12.75" x14ac:dyDescent="0.2">
      <c r="A508" s="92">
        <v>7010000</v>
      </c>
      <c r="B508" s="93" t="s">
        <v>344</v>
      </c>
      <c r="C508" s="94" t="s">
        <v>8</v>
      </c>
      <c r="D508" s="95" t="s">
        <v>8</v>
      </c>
    </row>
    <row r="509" spans="1:4" ht="12.75" x14ac:dyDescent="0.2">
      <c r="A509" s="92">
        <v>7010013</v>
      </c>
      <c r="B509" s="93" t="s">
        <v>2359</v>
      </c>
      <c r="C509" s="94" t="s">
        <v>6</v>
      </c>
      <c r="D509" s="95">
        <v>2436.62</v>
      </c>
    </row>
    <row r="510" spans="1:4" ht="12.75" x14ac:dyDescent="0.2">
      <c r="A510" s="92">
        <v>7010014</v>
      </c>
      <c r="B510" s="93" t="s">
        <v>2360</v>
      </c>
      <c r="C510" s="94" t="s">
        <v>6</v>
      </c>
      <c r="D510" s="95">
        <v>2496.62</v>
      </c>
    </row>
    <row r="511" spans="1:4" ht="12.75" x14ac:dyDescent="0.2">
      <c r="A511" s="92">
        <v>7010015</v>
      </c>
      <c r="B511" s="93" t="s">
        <v>2361</v>
      </c>
      <c r="C511" s="94" t="s">
        <v>6</v>
      </c>
      <c r="D511" s="95">
        <v>2700.8</v>
      </c>
    </row>
    <row r="512" spans="1:4" ht="12.75" x14ac:dyDescent="0.2">
      <c r="A512" s="92">
        <v>7010020</v>
      </c>
      <c r="B512" s="93" t="s">
        <v>2362</v>
      </c>
      <c r="C512" s="94" t="s">
        <v>5</v>
      </c>
      <c r="D512" s="95">
        <v>440.82</v>
      </c>
    </row>
    <row r="513" spans="1:4" ht="12.75" x14ac:dyDescent="0.2">
      <c r="A513" s="92">
        <v>7020010</v>
      </c>
      <c r="B513" s="93" t="s">
        <v>2363</v>
      </c>
      <c r="C513" s="94" t="s">
        <v>5</v>
      </c>
      <c r="D513" s="95">
        <v>260.74</v>
      </c>
    </row>
    <row r="514" spans="1:4" ht="12.75" x14ac:dyDescent="0.2">
      <c r="A514" s="92">
        <v>7060000</v>
      </c>
      <c r="B514" s="93" t="s">
        <v>214</v>
      </c>
      <c r="C514" s="94" t="s">
        <v>8</v>
      </c>
      <c r="D514" s="95" t="s">
        <v>8</v>
      </c>
    </row>
    <row r="515" spans="1:4" ht="12.75" x14ac:dyDescent="0.2">
      <c r="A515" s="92">
        <v>7060001</v>
      </c>
      <c r="B515" s="93" t="s">
        <v>357</v>
      </c>
      <c r="C515" s="94" t="s">
        <v>6</v>
      </c>
      <c r="D515" s="95">
        <v>14.95</v>
      </c>
    </row>
    <row r="516" spans="1:4" ht="12.75" x14ac:dyDescent="0.2">
      <c r="A516" s="92">
        <v>7060002</v>
      </c>
      <c r="B516" s="93" t="s">
        <v>358</v>
      </c>
      <c r="C516" s="94" t="s">
        <v>6</v>
      </c>
      <c r="D516" s="95">
        <v>64.41</v>
      </c>
    </row>
    <row r="517" spans="1:4" ht="12.75" x14ac:dyDescent="0.2">
      <c r="A517" s="92">
        <v>7060008</v>
      </c>
      <c r="B517" s="93" t="s">
        <v>359</v>
      </c>
      <c r="C517" s="94" t="s">
        <v>5</v>
      </c>
      <c r="D517" s="95">
        <v>2.09</v>
      </c>
    </row>
    <row r="518" spans="1:4" ht="12.75" x14ac:dyDescent="0.2">
      <c r="A518" s="92">
        <v>7060010</v>
      </c>
      <c r="B518" s="93" t="s">
        <v>360</v>
      </c>
      <c r="C518" s="94" t="s">
        <v>6</v>
      </c>
      <c r="D518" s="95">
        <v>64.41</v>
      </c>
    </row>
    <row r="519" spans="1:4" ht="12.75" x14ac:dyDescent="0.2">
      <c r="A519" s="92">
        <v>7060050</v>
      </c>
      <c r="B519" s="93" t="s">
        <v>361</v>
      </c>
      <c r="C519" s="94" t="s">
        <v>6</v>
      </c>
      <c r="D519" s="95">
        <v>14.95</v>
      </c>
    </row>
    <row r="520" spans="1:4" ht="12.75" x14ac:dyDescent="0.2">
      <c r="A520" s="92">
        <v>7060051</v>
      </c>
      <c r="B520" s="93" t="s">
        <v>362</v>
      </c>
      <c r="C520" s="94" t="s">
        <v>6</v>
      </c>
      <c r="D520" s="95">
        <v>5.98</v>
      </c>
    </row>
    <row r="521" spans="1:4" ht="12.75" x14ac:dyDescent="0.2">
      <c r="A521" s="92">
        <v>7060065</v>
      </c>
      <c r="B521" s="93" t="s">
        <v>363</v>
      </c>
      <c r="C521" s="94" t="s">
        <v>391</v>
      </c>
      <c r="D521" s="95">
        <v>8.07</v>
      </c>
    </row>
    <row r="522" spans="1:4" ht="12.75" x14ac:dyDescent="0.2">
      <c r="A522" s="92">
        <v>7060066</v>
      </c>
      <c r="B522" s="93" t="s">
        <v>364</v>
      </c>
      <c r="C522" s="94" t="s">
        <v>391</v>
      </c>
      <c r="D522" s="95">
        <v>5.08</v>
      </c>
    </row>
    <row r="523" spans="1:4" ht="12.75" x14ac:dyDescent="0.2">
      <c r="A523" s="92">
        <v>7060067</v>
      </c>
      <c r="B523" s="93" t="s">
        <v>365</v>
      </c>
      <c r="C523" s="94" t="s">
        <v>391</v>
      </c>
      <c r="D523" s="95">
        <v>5.08</v>
      </c>
    </row>
    <row r="524" spans="1:4" ht="12.75" x14ac:dyDescent="0.2">
      <c r="A524" s="92">
        <v>7060068</v>
      </c>
      <c r="B524" s="93" t="s">
        <v>366</v>
      </c>
      <c r="C524" s="94" t="s">
        <v>6</v>
      </c>
      <c r="D524" s="95">
        <v>4.04</v>
      </c>
    </row>
    <row r="525" spans="1:4" ht="12.75" x14ac:dyDescent="0.2">
      <c r="A525" s="92">
        <v>7060070</v>
      </c>
      <c r="B525" s="93" t="s">
        <v>367</v>
      </c>
      <c r="C525" s="94" t="s">
        <v>6</v>
      </c>
      <c r="D525" s="95">
        <v>5.98</v>
      </c>
    </row>
    <row r="526" spans="1:4" ht="12.75" x14ac:dyDescent="0.2">
      <c r="A526" s="92">
        <v>7070000</v>
      </c>
      <c r="B526" s="93" t="s">
        <v>221</v>
      </c>
      <c r="C526" s="94" t="s">
        <v>8</v>
      </c>
      <c r="D526" s="95" t="s">
        <v>8</v>
      </c>
    </row>
    <row r="527" spans="1:4" ht="12.75" x14ac:dyDescent="0.2">
      <c r="A527" s="92">
        <v>7070001</v>
      </c>
      <c r="B527" s="93" t="s">
        <v>368</v>
      </c>
      <c r="C527" s="94" t="s">
        <v>6</v>
      </c>
      <c r="D527" s="95">
        <v>118.82</v>
      </c>
    </row>
    <row r="528" spans="1:4" ht="12.75" x14ac:dyDescent="0.2">
      <c r="A528" s="92">
        <v>7070002</v>
      </c>
      <c r="B528" s="93" t="s">
        <v>369</v>
      </c>
      <c r="C528" s="94" t="s">
        <v>6</v>
      </c>
      <c r="D528" s="95">
        <v>71.98</v>
      </c>
    </row>
    <row r="529" spans="1:4" ht="12.75" x14ac:dyDescent="0.2">
      <c r="A529" s="92">
        <v>7070008</v>
      </c>
      <c r="B529" s="93" t="s">
        <v>370</v>
      </c>
      <c r="C529" s="94" t="s">
        <v>5</v>
      </c>
      <c r="D529" s="95">
        <v>2.7</v>
      </c>
    </row>
    <row r="530" spans="1:4" ht="12.75" x14ac:dyDescent="0.2">
      <c r="A530" s="92">
        <v>7070010</v>
      </c>
      <c r="B530" s="93" t="s">
        <v>371</v>
      </c>
      <c r="C530" s="94" t="s">
        <v>6</v>
      </c>
      <c r="D530" s="95">
        <v>102.38</v>
      </c>
    </row>
    <row r="531" spans="1:4" ht="12.75" x14ac:dyDescent="0.2">
      <c r="A531" s="92">
        <v>7070050</v>
      </c>
      <c r="B531" s="93" t="s">
        <v>372</v>
      </c>
      <c r="C531" s="94" t="s">
        <v>6</v>
      </c>
      <c r="D531" s="95">
        <v>47.55</v>
      </c>
    </row>
    <row r="532" spans="1:4" ht="12.75" x14ac:dyDescent="0.2">
      <c r="A532" s="92">
        <v>7070051</v>
      </c>
      <c r="B532" s="93" t="s">
        <v>373</v>
      </c>
      <c r="C532" s="94" t="s">
        <v>6</v>
      </c>
      <c r="D532" s="95">
        <v>23.92</v>
      </c>
    </row>
    <row r="533" spans="1:4" ht="12.75" x14ac:dyDescent="0.2">
      <c r="A533" s="92">
        <v>7070065</v>
      </c>
      <c r="B533" s="93" t="s">
        <v>374</v>
      </c>
      <c r="C533" s="94" t="s">
        <v>391</v>
      </c>
      <c r="D533" s="95">
        <v>5.08</v>
      </c>
    </row>
    <row r="534" spans="1:4" ht="12.75" x14ac:dyDescent="0.2">
      <c r="A534" s="92">
        <v>7070066</v>
      </c>
      <c r="B534" s="93" t="s">
        <v>375</v>
      </c>
      <c r="C534" s="94" t="s">
        <v>391</v>
      </c>
      <c r="D534" s="95">
        <v>5.08</v>
      </c>
    </row>
    <row r="535" spans="1:4" ht="12.75" x14ac:dyDescent="0.2">
      <c r="A535" s="92">
        <v>7070067</v>
      </c>
      <c r="B535" s="93" t="s">
        <v>376</v>
      </c>
      <c r="C535" s="94" t="s">
        <v>391</v>
      </c>
      <c r="D535" s="95">
        <v>5.08</v>
      </c>
    </row>
    <row r="536" spans="1:4" ht="12.75" x14ac:dyDescent="0.2">
      <c r="A536" s="92">
        <v>7070068</v>
      </c>
      <c r="B536" s="93" t="s">
        <v>377</v>
      </c>
      <c r="C536" s="94" t="s">
        <v>6</v>
      </c>
      <c r="D536" s="95">
        <v>3.74</v>
      </c>
    </row>
    <row r="537" spans="1:4" ht="12.75" x14ac:dyDescent="0.2">
      <c r="A537" s="92">
        <v>7070070</v>
      </c>
      <c r="B537" s="93" t="s">
        <v>378</v>
      </c>
      <c r="C537" s="94" t="s">
        <v>6</v>
      </c>
      <c r="D537" s="95">
        <v>5.08</v>
      </c>
    </row>
    <row r="538" spans="1:4" ht="12.75" x14ac:dyDescent="0.2">
      <c r="A538" s="92">
        <v>7080000</v>
      </c>
      <c r="B538" s="93" t="s">
        <v>254</v>
      </c>
      <c r="C538" s="94" t="s">
        <v>8</v>
      </c>
      <c r="D538" s="95" t="s">
        <v>8</v>
      </c>
    </row>
    <row r="539" spans="1:4" ht="12.75" x14ac:dyDescent="0.2">
      <c r="A539" s="92">
        <v>7080001</v>
      </c>
      <c r="B539" s="93" t="s">
        <v>379</v>
      </c>
      <c r="C539" s="94" t="s">
        <v>5</v>
      </c>
      <c r="D539" s="95">
        <v>13.05</v>
      </c>
    </row>
    <row r="540" spans="1:4" ht="12.75" x14ac:dyDescent="0.2">
      <c r="A540" s="92">
        <v>7080002</v>
      </c>
      <c r="B540" s="93" t="s">
        <v>380</v>
      </c>
      <c r="C540" s="94" t="s">
        <v>5</v>
      </c>
      <c r="D540" s="95">
        <v>17.63</v>
      </c>
    </row>
    <row r="541" spans="1:4" ht="12.75" x14ac:dyDescent="0.2">
      <c r="A541" s="92">
        <v>7080003</v>
      </c>
      <c r="B541" s="93" t="s">
        <v>381</v>
      </c>
      <c r="C541" s="94" t="s">
        <v>5</v>
      </c>
      <c r="D541" s="95">
        <v>19.57</v>
      </c>
    </row>
    <row r="542" spans="1:4" ht="12.75" x14ac:dyDescent="0.2">
      <c r="A542" s="92">
        <v>7080004</v>
      </c>
      <c r="B542" s="93" t="s">
        <v>382</v>
      </c>
      <c r="C542" s="94" t="s">
        <v>5</v>
      </c>
      <c r="D542" s="95">
        <v>34.659999999999997</v>
      </c>
    </row>
    <row r="543" spans="1:4" ht="33.75" x14ac:dyDescent="0.2">
      <c r="A543" s="92">
        <v>7080010</v>
      </c>
      <c r="B543" s="93" t="s">
        <v>383</v>
      </c>
      <c r="C543" s="94" t="s">
        <v>6</v>
      </c>
      <c r="D543" s="95">
        <v>389.08</v>
      </c>
    </row>
    <row r="544" spans="1:4" ht="22.5" x14ac:dyDescent="0.2">
      <c r="A544" s="92">
        <v>7080012</v>
      </c>
      <c r="B544" s="93" t="s">
        <v>384</v>
      </c>
      <c r="C544" s="94" t="s">
        <v>6</v>
      </c>
      <c r="D544" s="95">
        <v>351.09</v>
      </c>
    </row>
    <row r="545" spans="1:4" ht="22.5" x14ac:dyDescent="0.2">
      <c r="A545" s="92">
        <v>7080013</v>
      </c>
      <c r="B545" s="93" t="s">
        <v>385</v>
      </c>
      <c r="C545" s="94" t="s">
        <v>6</v>
      </c>
      <c r="D545" s="95">
        <v>187.54</v>
      </c>
    </row>
    <row r="546" spans="1:4" ht="22.5" x14ac:dyDescent="0.2">
      <c r="A546" s="92">
        <v>7080014</v>
      </c>
      <c r="B546" s="93" t="s">
        <v>386</v>
      </c>
      <c r="C546" s="94" t="s">
        <v>6</v>
      </c>
      <c r="D546" s="95">
        <v>353.39</v>
      </c>
    </row>
    <row r="547" spans="1:4" ht="33.75" x14ac:dyDescent="0.2">
      <c r="A547" s="92">
        <v>7080015</v>
      </c>
      <c r="B547" s="93" t="s">
        <v>387</v>
      </c>
      <c r="C547" s="94" t="s">
        <v>6</v>
      </c>
      <c r="D547" s="95">
        <v>351.89</v>
      </c>
    </row>
    <row r="548" spans="1:4" ht="22.5" x14ac:dyDescent="0.2">
      <c r="A548" s="92">
        <v>7080022</v>
      </c>
      <c r="B548" s="93" t="s">
        <v>388</v>
      </c>
      <c r="C548" s="94" t="s">
        <v>6</v>
      </c>
      <c r="D548" s="95">
        <v>187.64</v>
      </c>
    </row>
    <row r="549" spans="1:4" ht="12.75" x14ac:dyDescent="0.2">
      <c r="A549" s="92">
        <v>7080035</v>
      </c>
      <c r="B549" s="93" t="s">
        <v>389</v>
      </c>
      <c r="C549" s="94" t="s">
        <v>6</v>
      </c>
      <c r="D549" s="95">
        <v>232.93</v>
      </c>
    </row>
    <row r="550" spans="1:4" ht="12.75" x14ac:dyDescent="0.2">
      <c r="A550" s="92">
        <v>7080036</v>
      </c>
      <c r="B550" s="93" t="s">
        <v>390</v>
      </c>
      <c r="C550" s="94" t="s">
        <v>391</v>
      </c>
      <c r="D550" s="95">
        <v>125.74</v>
      </c>
    </row>
    <row r="551" spans="1:4" ht="12.75" x14ac:dyDescent="0.2">
      <c r="A551" s="92">
        <v>7080050</v>
      </c>
      <c r="B551" s="93" t="s">
        <v>392</v>
      </c>
      <c r="C551" s="94" t="s">
        <v>6</v>
      </c>
      <c r="D551" s="95">
        <v>31.56</v>
      </c>
    </row>
    <row r="552" spans="1:4" ht="12.75" x14ac:dyDescent="0.2">
      <c r="A552" s="96">
        <v>8000000</v>
      </c>
      <c r="B552" s="97" t="s">
        <v>393</v>
      </c>
      <c r="C552" s="98"/>
      <c r="D552" s="99"/>
    </row>
    <row r="553" spans="1:4" ht="12.75" x14ac:dyDescent="0.2">
      <c r="A553" s="92">
        <v>8001000</v>
      </c>
      <c r="B553" s="93" t="s">
        <v>394</v>
      </c>
      <c r="C553" s="94" t="s">
        <v>8</v>
      </c>
      <c r="D553" s="95" t="s">
        <v>8</v>
      </c>
    </row>
    <row r="554" spans="1:4" ht="12.75" x14ac:dyDescent="0.2">
      <c r="A554" s="92">
        <v>8001001</v>
      </c>
      <c r="B554" s="93" t="s">
        <v>2364</v>
      </c>
      <c r="C554" s="94" t="s">
        <v>4</v>
      </c>
      <c r="D554" s="95">
        <v>1575.91</v>
      </c>
    </row>
    <row r="555" spans="1:4" ht="12.75" x14ac:dyDescent="0.2">
      <c r="A555" s="92">
        <v>8001002</v>
      </c>
      <c r="B555" s="93" t="s">
        <v>2365</v>
      </c>
      <c r="C555" s="94" t="s">
        <v>4</v>
      </c>
      <c r="D555" s="95">
        <v>1015.44</v>
      </c>
    </row>
    <row r="556" spans="1:4" ht="12.75" x14ac:dyDescent="0.2">
      <c r="A556" s="92">
        <v>8001004</v>
      </c>
      <c r="B556" s="93" t="s">
        <v>2366</v>
      </c>
      <c r="C556" s="94" t="s">
        <v>4</v>
      </c>
      <c r="D556" s="95">
        <v>1412.67</v>
      </c>
    </row>
    <row r="557" spans="1:4" ht="12.75" x14ac:dyDescent="0.2">
      <c r="A557" s="92">
        <v>8001005</v>
      </c>
      <c r="B557" s="93" t="s">
        <v>2367</v>
      </c>
      <c r="C557" s="94" t="s">
        <v>4</v>
      </c>
      <c r="D557" s="95">
        <v>724.57</v>
      </c>
    </row>
    <row r="558" spans="1:4" ht="12.75" x14ac:dyDescent="0.2">
      <c r="A558" s="92">
        <v>8001006</v>
      </c>
      <c r="B558" s="93" t="s">
        <v>2368</v>
      </c>
      <c r="C558" s="94" t="s">
        <v>4</v>
      </c>
      <c r="D558" s="95">
        <v>849.08</v>
      </c>
    </row>
    <row r="559" spans="1:4" ht="22.5" x14ac:dyDescent="0.2">
      <c r="A559" s="92">
        <v>8001010</v>
      </c>
      <c r="B559" s="93" t="s">
        <v>2369</v>
      </c>
      <c r="C559" s="94" t="s">
        <v>6</v>
      </c>
      <c r="D559" s="95">
        <v>3580.69</v>
      </c>
    </row>
    <row r="560" spans="1:4" ht="22.5" x14ac:dyDescent="0.2">
      <c r="A560" s="92">
        <v>8001011</v>
      </c>
      <c r="B560" s="93" t="s">
        <v>2186</v>
      </c>
      <c r="C560" s="94" t="s">
        <v>4</v>
      </c>
      <c r="D560" s="95">
        <v>538.87</v>
      </c>
    </row>
    <row r="561" spans="1:4" ht="12.75" x14ac:dyDescent="0.2">
      <c r="A561" s="92">
        <v>8001019</v>
      </c>
      <c r="B561" s="93" t="s">
        <v>2370</v>
      </c>
      <c r="C561" s="94" t="s">
        <v>4</v>
      </c>
      <c r="D561" s="95">
        <v>829.93</v>
      </c>
    </row>
    <row r="562" spans="1:4" ht="12.75" x14ac:dyDescent="0.2">
      <c r="A562" s="92">
        <v>8001025</v>
      </c>
      <c r="B562" s="93" t="s">
        <v>2371</v>
      </c>
      <c r="C562" s="94" t="s">
        <v>4</v>
      </c>
      <c r="D562" s="95">
        <v>906.31</v>
      </c>
    </row>
    <row r="563" spans="1:4" ht="12.75" x14ac:dyDescent="0.2">
      <c r="A563" s="92">
        <v>8001026</v>
      </c>
      <c r="B563" s="93" t="s">
        <v>2372</v>
      </c>
      <c r="C563" s="94" t="s">
        <v>4</v>
      </c>
      <c r="D563" s="95">
        <v>906.31</v>
      </c>
    </row>
    <row r="564" spans="1:4" ht="12.75" x14ac:dyDescent="0.2">
      <c r="A564" s="92">
        <v>8001039</v>
      </c>
      <c r="B564" s="93" t="s">
        <v>2373</v>
      </c>
      <c r="C564" s="94" t="s">
        <v>4</v>
      </c>
      <c r="D564" s="95">
        <v>1037.07</v>
      </c>
    </row>
    <row r="565" spans="1:4" ht="12.75" x14ac:dyDescent="0.2">
      <c r="A565" s="92">
        <v>8001040</v>
      </c>
      <c r="B565" s="93" t="s">
        <v>2374</v>
      </c>
      <c r="C565" s="94" t="s">
        <v>4</v>
      </c>
      <c r="D565" s="95">
        <v>1092.55</v>
      </c>
    </row>
    <row r="566" spans="1:4" ht="12.75" x14ac:dyDescent="0.2">
      <c r="A566" s="92">
        <v>8001041</v>
      </c>
      <c r="B566" s="93" t="s">
        <v>2375</v>
      </c>
      <c r="C566" s="94" t="s">
        <v>4</v>
      </c>
      <c r="D566" s="95">
        <v>1098.1600000000001</v>
      </c>
    </row>
    <row r="567" spans="1:4" ht="12.75" x14ac:dyDescent="0.2">
      <c r="A567" s="92">
        <v>8001045</v>
      </c>
      <c r="B567" s="93" t="s">
        <v>2376</v>
      </c>
      <c r="C567" s="94" t="s">
        <v>4</v>
      </c>
      <c r="D567" s="95">
        <v>883.39</v>
      </c>
    </row>
    <row r="568" spans="1:4" ht="12.75" x14ac:dyDescent="0.2">
      <c r="A568" s="92">
        <v>8001050</v>
      </c>
      <c r="B568" s="93" t="s">
        <v>395</v>
      </c>
      <c r="C568" s="94" t="s">
        <v>4</v>
      </c>
      <c r="D568" s="95">
        <v>469.35</v>
      </c>
    </row>
    <row r="569" spans="1:4" ht="12.75" x14ac:dyDescent="0.2">
      <c r="A569" s="92">
        <v>8001051</v>
      </c>
      <c r="B569" s="93" t="s">
        <v>2377</v>
      </c>
      <c r="C569" s="94" t="s">
        <v>4</v>
      </c>
      <c r="D569" s="95">
        <v>538.91999999999996</v>
      </c>
    </row>
    <row r="570" spans="1:4" ht="12.75" x14ac:dyDescent="0.2">
      <c r="A570" s="92">
        <v>8001059</v>
      </c>
      <c r="B570" s="93" t="s">
        <v>2378</v>
      </c>
      <c r="C570" s="94" t="s">
        <v>5</v>
      </c>
      <c r="D570" s="95">
        <v>203.9</v>
      </c>
    </row>
    <row r="571" spans="1:4" ht="12.75" x14ac:dyDescent="0.2">
      <c r="A571" s="92">
        <v>8001061</v>
      </c>
      <c r="B571" s="93" t="s">
        <v>2379</v>
      </c>
      <c r="C571" s="94" t="s">
        <v>6</v>
      </c>
      <c r="D571" s="95">
        <v>275.22000000000003</v>
      </c>
    </row>
    <row r="572" spans="1:4" ht="12.75" x14ac:dyDescent="0.2">
      <c r="A572" s="92">
        <v>8001070</v>
      </c>
      <c r="B572" s="93" t="s">
        <v>2380</v>
      </c>
      <c r="C572" s="94" t="s">
        <v>5</v>
      </c>
      <c r="D572" s="95">
        <v>225.83</v>
      </c>
    </row>
    <row r="573" spans="1:4" ht="12.75" x14ac:dyDescent="0.2">
      <c r="A573" s="92">
        <v>8001071</v>
      </c>
      <c r="B573" s="93" t="s">
        <v>2380</v>
      </c>
      <c r="C573" s="94" t="s">
        <v>5</v>
      </c>
      <c r="D573" s="95">
        <v>225.83</v>
      </c>
    </row>
    <row r="574" spans="1:4" ht="12.75" x14ac:dyDescent="0.2">
      <c r="A574" s="92">
        <v>8001074</v>
      </c>
      <c r="B574" s="93" t="s">
        <v>2381</v>
      </c>
      <c r="C574" s="94" t="s">
        <v>324</v>
      </c>
      <c r="D574" s="95">
        <v>594.54</v>
      </c>
    </row>
    <row r="575" spans="1:4" ht="22.5" x14ac:dyDescent="0.2">
      <c r="A575" s="92">
        <v>8001075</v>
      </c>
      <c r="B575" s="93" t="s">
        <v>2382</v>
      </c>
      <c r="C575" s="94" t="s">
        <v>324</v>
      </c>
      <c r="D575" s="95">
        <v>722.54</v>
      </c>
    </row>
    <row r="576" spans="1:4" ht="12.75" x14ac:dyDescent="0.2">
      <c r="A576" s="92">
        <v>8001080</v>
      </c>
      <c r="B576" s="93" t="s">
        <v>396</v>
      </c>
      <c r="C576" s="94" t="s">
        <v>324</v>
      </c>
      <c r="D576" s="95">
        <v>256.39</v>
      </c>
    </row>
    <row r="577" spans="1:4" ht="12.75" x14ac:dyDescent="0.2">
      <c r="A577" s="92">
        <v>8001086</v>
      </c>
      <c r="B577" s="93" t="s">
        <v>2383</v>
      </c>
      <c r="C577" s="94" t="s">
        <v>4</v>
      </c>
      <c r="D577" s="95">
        <v>537.94000000000005</v>
      </c>
    </row>
    <row r="578" spans="1:4" ht="12.75" x14ac:dyDescent="0.2">
      <c r="A578" s="92">
        <v>8002000</v>
      </c>
      <c r="B578" s="93" t="s">
        <v>397</v>
      </c>
      <c r="C578" s="94" t="s">
        <v>8</v>
      </c>
      <c r="D578" s="95" t="s">
        <v>8</v>
      </c>
    </row>
    <row r="579" spans="1:4" ht="12.75" x14ac:dyDescent="0.2">
      <c r="A579" s="92">
        <v>8002001</v>
      </c>
      <c r="B579" s="93" t="s">
        <v>2384</v>
      </c>
      <c r="C579" s="94" t="s">
        <v>4</v>
      </c>
      <c r="D579" s="95">
        <v>537.94000000000005</v>
      </c>
    </row>
    <row r="580" spans="1:4" ht="12.75" x14ac:dyDescent="0.2">
      <c r="A580" s="92">
        <v>8002003</v>
      </c>
      <c r="B580" s="93" t="s">
        <v>2385</v>
      </c>
      <c r="C580" s="94" t="s">
        <v>4</v>
      </c>
      <c r="D580" s="95">
        <v>630.11</v>
      </c>
    </row>
    <row r="581" spans="1:4" ht="12.75" x14ac:dyDescent="0.2">
      <c r="A581" s="92">
        <v>8002005</v>
      </c>
      <c r="B581" s="93" t="s">
        <v>2386</v>
      </c>
      <c r="C581" s="94" t="s">
        <v>4</v>
      </c>
      <c r="D581" s="95">
        <v>1350.35</v>
      </c>
    </row>
    <row r="582" spans="1:4" ht="12.75" x14ac:dyDescent="0.2">
      <c r="A582" s="92">
        <v>8002009</v>
      </c>
      <c r="B582" s="93" t="s">
        <v>2387</v>
      </c>
      <c r="C582" s="94" t="s">
        <v>4</v>
      </c>
      <c r="D582" s="95">
        <v>990.65</v>
      </c>
    </row>
    <row r="583" spans="1:4" ht="12.75" x14ac:dyDescent="0.2">
      <c r="A583" s="92">
        <v>8002013</v>
      </c>
      <c r="B583" s="93" t="s">
        <v>2388</v>
      </c>
      <c r="C583" s="94" t="s">
        <v>4</v>
      </c>
      <c r="D583" s="95">
        <v>952.82</v>
      </c>
    </row>
    <row r="584" spans="1:4" ht="12.75" x14ac:dyDescent="0.2">
      <c r="A584" s="92">
        <v>8002017</v>
      </c>
      <c r="B584" s="93" t="s">
        <v>2389</v>
      </c>
      <c r="C584" s="94" t="s">
        <v>4</v>
      </c>
      <c r="D584" s="95">
        <v>869.38</v>
      </c>
    </row>
    <row r="585" spans="1:4" ht="12.75" x14ac:dyDescent="0.2">
      <c r="A585" s="92">
        <v>8002037</v>
      </c>
      <c r="B585" s="93" t="s">
        <v>2390</v>
      </c>
      <c r="C585" s="94" t="s">
        <v>4</v>
      </c>
      <c r="D585" s="95">
        <v>1332.98</v>
      </c>
    </row>
    <row r="586" spans="1:4" ht="22.5" x14ac:dyDescent="0.2">
      <c r="A586" s="92">
        <v>8002043</v>
      </c>
      <c r="B586" s="93" t="s">
        <v>2391</v>
      </c>
      <c r="C586" s="94" t="s">
        <v>4</v>
      </c>
      <c r="D586" s="95">
        <v>1144.28</v>
      </c>
    </row>
    <row r="587" spans="1:4" ht="12.75" x14ac:dyDescent="0.2">
      <c r="A587" s="92">
        <v>8002051</v>
      </c>
      <c r="B587" s="93" t="s">
        <v>2392</v>
      </c>
      <c r="C587" s="94" t="s">
        <v>4</v>
      </c>
      <c r="D587" s="95">
        <v>644.58000000000004</v>
      </c>
    </row>
    <row r="588" spans="1:4" ht="12.75" x14ac:dyDescent="0.2">
      <c r="A588" s="92">
        <v>8002053</v>
      </c>
      <c r="B588" s="93" t="s">
        <v>2393</v>
      </c>
      <c r="C588" s="94" t="s">
        <v>4</v>
      </c>
      <c r="D588" s="95">
        <v>925.65</v>
      </c>
    </row>
    <row r="589" spans="1:4" ht="12.75" x14ac:dyDescent="0.2">
      <c r="A589" s="92">
        <v>8002054</v>
      </c>
      <c r="B589" s="93" t="s">
        <v>2394</v>
      </c>
      <c r="C589" s="94" t="s">
        <v>4</v>
      </c>
      <c r="D589" s="95">
        <v>1368.98</v>
      </c>
    </row>
    <row r="590" spans="1:4" ht="12.75" x14ac:dyDescent="0.2">
      <c r="A590" s="92">
        <v>8002058</v>
      </c>
      <c r="B590" s="93" t="s">
        <v>2395</v>
      </c>
      <c r="C590" s="94" t="s">
        <v>4</v>
      </c>
      <c r="D590" s="95">
        <v>981.86</v>
      </c>
    </row>
    <row r="591" spans="1:4" ht="12.75" x14ac:dyDescent="0.2">
      <c r="A591" s="92">
        <v>8002062</v>
      </c>
      <c r="B591" s="93" t="s">
        <v>2396</v>
      </c>
      <c r="C591" s="94" t="s">
        <v>4</v>
      </c>
      <c r="D591" s="95">
        <v>1602.9</v>
      </c>
    </row>
    <row r="592" spans="1:4" ht="12.75" x14ac:dyDescent="0.2">
      <c r="A592" s="92">
        <v>8002066</v>
      </c>
      <c r="B592" s="93" t="s">
        <v>2397</v>
      </c>
      <c r="C592" s="94" t="s">
        <v>4</v>
      </c>
      <c r="D592" s="95">
        <v>1041.98</v>
      </c>
    </row>
    <row r="593" spans="1:4" ht="12.75" x14ac:dyDescent="0.2">
      <c r="A593" s="92">
        <v>8002074</v>
      </c>
      <c r="B593" s="93" t="s">
        <v>2398</v>
      </c>
      <c r="C593" s="94" t="s">
        <v>4</v>
      </c>
      <c r="D593" s="95">
        <v>145.78</v>
      </c>
    </row>
    <row r="594" spans="1:4" ht="12.75" x14ac:dyDescent="0.2">
      <c r="A594" s="92">
        <v>8002075</v>
      </c>
      <c r="B594" s="93" t="s">
        <v>2399</v>
      </c>
      <c r="C594" s="94" t="s">
        <v>4</v>
      </c>
      <c r="D594" s="95">
        <v>149.94</v>
      </c>
    </row>
    <row r="595" spans="1:4" ht="22.5" x14ac:dyDescent="0.2">
      <c r="A595" s="92">
        <v>8002076</v>
      </c>
      <c r="B595" s="93" t="s">
        <v>398</v>
      </c>
      <c r="C595" s="94" t="s">
        <v>4</v>
      </c>
      <c r="D595" s="95">
        <v>282.01</v>
      </c>
    </row>
    <row r="596" spans="1:4" ht="12.75" x14ac:dyDescent="0.2">
      <c r="A596" s="92">
        <v>8002080</v>
      </c>
      <c r="B596" s="93" t="s">
        <v>2400</v>
      </c>
      <c r="C596" s="94" t="s">
        <v>4</v>
      </c>
      <c r="D596" s="95">
        <v>260.91000000000003</v>
      </c>
    </row>
    <row r="597" spans="1:4" ht="22.5" x14ac:dyDescent="0.2">
      <c r="A597" s="92">
        <v>8002081</v>
      </c>
      <c r="B597" s="93" t="s">
        <v>2401</v>
      </c>
      <c r="C597" s="94" t="s">
        <v>4</v>
      </c>
      <c r="D597" s="95">
        <v>179.91</v>
      </c>
    </row>
    <row r="598" spans="1:4" ht="12.75" x14ac:dyDescent="0.2">
      <c r="A598" s="92">
        <v>8003000</v>
      </c>
      <c r="B598" s="93" t="s">
        <v>399</v>
      </c>
      <c r="C598" s="94" t="s">
        <v>8</v>
      </c>
      <c r="D598" s="95" t="s">
        <v>8</v>
      </c>
    </row>
    <row r="599" spans="1:4" ht="22.5" x14ac:dyDescent="0.2">
      <c r="A599" s="92">
        <v>8003001</v>
      </c>
      <c r="B599" s="93" t="s">
        <v>2402</v>
      </c>
      <c r="C599" s="94" t="s">
        <v>4</v>
      </c>
      <c r="D599" s="95">
        <v>906.02</v>
      </c>
    </row>
    <row r="600" spans="1:4" ht="12.75" x14ac:dyDescent="0.2">
      <c r="A600" s="92">
        <v>8003005</v>
      </c>
      <c r="B600" s="93" t="s">
        <v>2403</v>
      </c>
      <c r="C600" s="94" t="s">
        <v>4</v>
      </c>
      <c r="D600" s="95">
        <v>462.27</v>
      </c>
    </row>
    <row r="601" spans="1:4" ht="12.75" x14ac:dyDescent="0.2">
      <c r="A601" s="92">
        <v>8003006</v>
      </c>
      <c r="B601" s="93" t="s">
        <v>2404</v>
      </c>
      <c r="C601" s="94" t="s">
        <v>4</v>
      </c>
      <c r="D601" s="95">
        <v>430.03</v>
      </c>
    </row>
    <row r="602" spans="1:4" ht="12.75" x14ac:dyDescent="0.2">
      <c r="A602" s="92">
        <v>8003011</v>
      </c>
      <c r="B602" s="93" t="s">
        <v>2405</v>
      </c>
      <c r="C602" s="94" t="s">
        <v>4</v>
      </c>
      <c r="D602" s="95">
        <v>1065.6199999999999</v>
      </c>
    </row>
    <row r="603" spans="1:4" ht="12.75" x14ac:dyDescent="0.2">
      <c r="A603" s="92">
        <v>8003020</v>
      </c>
      <c r="B603" s="93" t="s">
        <v>2187</v>
      </c>
      <c r="C603" s="94" t="s">
        <v>4</v>
      </c>
      <c r="D603" s="95">
        <v>490.47</v>
      </c>
    </row>
    <row r="604" spans="1:4" ht="12.75" x14ac:dyDescent="0.2">
      <c r="A604" s="92">
        <v>8060000</v>
      </c>
      <c r="B604" s="93" t="s">
        <v>214</v>
      </c>
      <c r="C604" s="94" t="s">
        <v>8</v>
      </c>
      <c r="D604" s="95" t="s">
        <v>8</v>
      </c>
    </row>
    <row r="605" spans="1:4" ht="12.75" x14ac:dyDescent="0.2">
      <c r="A605" s="92">
        <v>8060001</v>
      </c>
      <c r="B605" s="93" t="s">
        <v>400</v>
      </c>
      <c r="C605" s="94" t="s">
        <v>4</v>
      </c>
      <c r="D605" s="95">
        <v>37.57</v>
      </c>
    </row>
    <row r="606" spans="1:4" ht="12.75" x14ac:dyDescent="0.2">
      <c r="A606" s="92">
        <v>8060005</v>
      </c>
      <c r="B606" s="93" t="s">
        <v>401</v>
      </c>
      <c r="C606" s="94" t="s">
        <v>6</v>
      </c>
      <c r="D606" s="95">
        <v>64.41</v>
      </c>
    </row>
    <row r="607" spans="1:4" ht="12.75" x14ac:dyDescent="0.2">
      <c r="A607" s="92">
        <v>8060020</v>
      </c>
      <c r="B607" s="93" t="s">
        <v>402</v>
      </c>
      <c r="C607" s="94" t="s">
        <v>6</v>
      </c>
      <c r="D607" s="95">
        <v>21.05</v>
      </c>
    </row>
    <row r="608" spans="1:4" ht="12.75" x14ac:dyDescent="0.2">
      <c r="A608" s="92">
        <v>8060021</v>
      </c>
      <c r="B608" s="93" t="s">
        <v>403</v>
      </c>
      <c r="C608" s="94" t="s">
        <v>6</v>
      </c>
      <c r="D608" s="95">
        <v>16.84</v>
      </c>
    </row>
    <row r="609" spans="1:4" ht="12.75" x14ac:dyDescent="0.2">
      <c r="A609" s="92">
        <v>8060022</v>
      </c>
      <c r="B609" s="93" t="s">
        <v>404</v>
      </c>
      <c r="C609" s="94" t="s">
        <v>6</v>
      </c>
      <c r="D609" s="95">
        <v>5.89</v>
      </c>
    </row>
    <row r="610" spans="1:4" ht="12.75" x14ac:dyDescent="0.2">
      <c r="A610" s="92">
        <v>8070000</v>
      </c>
      <c r="B610" s="93" t="s">
        <v>221</v>
      </c>
      <c r="C610" s="94" t="s">
        <v>8</v>
      </c>
      <c r="D610" s="95" t="s">
        <v>8</v>
      </c>
    </row>
    <row r="611" spans="1:4" ht="12.75" x14ac:dyDescent="0.2">
      <c r="A611" s="92">
        <v>8070001</v>
      </c>
      <c r="B611" s="93" t="s">
        <v>405</v>
      </c>
      <c r="C611" s="94" t="s">
        <v>4</v>
      </c>
      <c r="D611" s="95">
        <v>53.68</v>
      </c>
    </row>
    <row r="612" spans="1:4" ht="12.75" x14ac:dyDescent="0.2">
      <c r="A612" s="92">
        <v>8070005</v>
      </c>
      <c r="B612" s="93" t="s">
        <v>406</v>
      </c>
      <c r="C612" s="94" t="s">
        <v>6</v>
      </c>
      <c r="D612" s="95">
        <v>69.78</v>
      </c>
    </row>
    <row r="613" spans="1:4" ht="12.75" x14ac:dyDescent="0.2">
      <c r="A613" s="92">
        <v>8070020</v>
      </c>
      <c r="B613" s="93" t="s">
        <v>407</v>
      </c>
      <c r="C613" s="94" t="s">
        <v>5</v>
      </c>
      <c r="D613" s="95">
        <v>50.52</v>
      </c>
    </row>
    <row r="614" spans="1:4" ht="12.75" x14ac:dyDescent="0.2">
      <c r="A614" s="92">
        <v>8070021</v>
      </c>
      <c r="B614" s="93" t="s">
        <v>408</v>
      </c>
      <c r="C614" s="94" t="s">
        <v>6</v>
      </c>
      <c r="D614" s="95">
        <v>46.31</v>
      </c>
    </row>
    <row r="615" spans="1:4" ht="12.75" x14ac:dyDescent="0.2">
      <c r="A615" s="92">
        <v>8070022</v>
      </c>
      <c r="B615" s="93" t="s">
        <v>409</v>
      </c>
      <c r="C615" s="94" t="s">
        <v>6</v>
      </c>
      <c r="D615" s="95">
        <v>8.42</v>
      </c>
    </row>
    <row r="616" spans="1:4" ht="12.75" x14ac:dyDescent="0.2">
      <c r="A616" s="92">
        <v>8080000</v>
      </c>
      <c r="B616" s="93" t="s">
        <v>254</v>
      </c>
      <c r="C616" s="94" t="s">
        <v>8</v>
      </c>
      <c r="D616" s="95" t="s">
        <v>8</v>
      </c>
    </row>
    <row r="617" spans="1:4" ht="12.75" x14ac:dyDescent="0.2">
      <c r="A617" s="92">
        <v>8080020</v>
      </c>
      <c r="B617" s="93" t="s">
        <v>410</v>
      </c>
      <c r="C617" s="94" t="s">
        <v>5</v>
      </c>
      <c r="D617" s="95">
        <v>56.33</v>
      </c>
    </row>
    <row r="618" spans="1:4" ht="12.75" x14ac:dyDescent="0.2">
      <c r="A618" s="92">
        <v>8080021</v>
      </c>
      <c r="B618" s="93" t="s">
        <v>411</v>
      </c>
      <c r="C618" s="94" t="s">
        <v>6</v>
      </c>
      <c r="D618" s="95">
        <v>61.92</v>
      </c>
    </row>
    <row r="619" spans="1:4" ht="12.75" x14ac:dyDescent="0.2">
      <c r="A619" s="92">
        <v>8080049</v>
      </c>
      <c r="B619" s="93" t="s">
        <v>412</v>
      </c>
      <c r="C619" s="94" t="s">
        <v>4</v>
      </c>
      <c r="D619" s="95">
        <v>5.99</v>
      </c>
    </row>
    <row r="620" spans="1:4" ht="12.75" x14ac:dyDescent="0.2">
      <c r="A620" s="92">
        <v>8080050</v>
      </c>
      <c r="B620" s="93" t="s">
        <v>413</v>
      </c>
      <c r="C620" s="94" t="s">
        <v>24</v>
      </c>
      <c r="D620" s="95">
        <v>13.86</v>
      </c>
    </row>
    <row r="621" spans="1:4" ht="22.5" x14ac:dyDescent="0.2">
      <c r="A621" s="92">
        <v>8080051</v>
      </c>
      <c r="B621" s="93" t="s">
        <v>414</v>
      </c>
      <c r="C621" s="94" t="s">
        <v>24</v>
      </c>
      <c r="D621" s="95">
        <v>94.46</v>
      </c>
    </row>
    <row r="622" spans="1:4" ht="12.75" x14ac:dyDescent="0.2">
      <c r="A622" s="96">
        <v>9000000</v>
      </c>
      <c r="B622" s="97" t="s">
        <v>415</v>
      </c>
      <c r="C622" s="98"/>
      <c r="D622" s="99"/>
    </row>
    <row r="623" spans="1:4" ht="12.75" x14ac:dyDescent="0.2">
      <c r="A623" s="92">
        <v>9001000</v>
      </c>
      <c r="B623" s="93" t="s">
        <v>416</v>
      </c>
      <c r="C623" s="94" t="s">
        <v>8</v>
      </c>
      <c r="D623" s="95" t="s">
        <v>8</v>
      </c>
    </row>
    <row r="624" spans="1:4" ht="12.75" x14ac:dyDescent="0.2">
      <c r="A624" s="92">
        <v>9001053</v>
      </c>
      <c r="B624" s="93" t="s">
        <v>2406</v>
      </c>
      <c r="C624" s="94" t="s">
        <v>6</v>
      </c>
      <c r="D624" s="95">
        <v>4121.1000000000004</v>
      </c>
    </row>
    <row r="625" spans="1:4" ht="12.75" x14ac:dyDescent="0.2">
      <c r="A625" s="92">
        <v>9001054</v>
      </c>
      <c r="B625" s="93" t="s">
        <v>2407</v>
      </c>
      <c r="C625" s="94" t="s">
        <v>6</v>
      </c>
      <c r="D625" s="95">
        <v>4121.1000000000004</v>
      </c>
    </row>
    <row r="626" spans="1:4" ht="12.75" x14ac:dyDescent="0.2">
      <c r="A626" s="92">
        <v>9001055</v>
      </c>
      <c r="B626" s="93" t="s">
        <v>2408</v>
      </c>
      <c r="C626" s="94" t="s">
        <v>6</v>
      </c>
      <c r="D626" s="95">
        <v>4902.7</v>
      </c>
    </row>
    <row r="627" spans="1:4" ht="12.75" x14ac:dyDescent="0.2">
      <c r="A627" s="92">
        <v>9001056</v>
      </c>
      <c r="B627" s="93" t="s">
        <v>2409</v>
      </c>
      <c r="C627" s="94" t="s">
        <v>6</v>
      </c>
      <c r="D627" s="95">
        <v>8171.41</v>
      </c>
    </row>
    <row r="628" spans="1:4" ht="12.75" x14ac:dyDescent="0.2">
      <c r="A628" s="92">
        <v>9001057</v>
      </c>
      <c r="B628" s="93" t="s">
        <v>2410</v>
      </c>
      <c r="C628" s="94" t="s">
        <v>6</v>
      </c>
      <c r="D628" s="95">
        <v>9382.73</v>
      </c>
    </row>
    <row r="629" spans="1:4" ht="12.75" x14ac:dyDescent="0.2">
      <c r="A629" s="92">
        <v>9001058</v>
      </c>
      <c r="B629" s="93" t="s">
        <v>2411</v>
      </c>
      <c r="C629" s="94" t="s">
        <v>6</v>
      </c>
      <c r="D629" s="95">
        <v>10448.18</v>
      </c>
    </row>
    <row r="630" spans="1:4" ht="12.75" x14ac:dyDescent="0.2">
      <c r="A630" s="92">
        <v>9001059</v>
      </c>
      <c r="B630" s="93" t="s">
        <v>2412</v>
      </c>
      <c r="C630" s="94" t="s">
        <v>6</v>
      </c>
      <c r="D630" s="95">
        <v>12180.37</v>
      </c>
    </row>
    <row r="631" spans="1:4" ht="12.75" x14ac:dyDescent="0.2">
      <c r="A631" s="92">
        <v>9001060</v>
      </c>
      <c r="B631" s="93" t="s">
        <v>2413</v>
      </c>
      <c r="C631" s="94" t="s">
        <v>6</v>
      </c>
      <c r="D631" s="95">
        <v>13088.82</v>
      </c>
    </row>
    <row r="632" spans="1:4" ht="12.75" x14ac:dyDescent="0.2">
      <c r="A632" s="92">
        <v>9001061</v>
      </c>
      <c r="B632" s="93" t="s">
        <v>2414</v>
      </c>
      <c r="C632" s="94" t="s">
        <v>6</v>
      </c>
      <c r="D632" s="95">
        <v>14346.49</v>
      </c>
    </row>
    <row r="633" spans="1:4" ht="12.75" x14ac:dyDescent="0.2">
      <c r="A633" s="92">
        <v>9001062</v>
      </c>
      <c r="B633" s="93" t="s">
        <v>2415</v>
      </c>
      <c r="C633" s="94" t="s">
        <v>6</v>
      </c>
      <c r="D633" s="95">
        <v>15727.33</v>
      </c>
    </row>
    <row r="634" spans="1:4" ht="12.75" x14ac:dyDescent="0.2">
      <c r="A634" s="92">
        <v>9001090</v>
      </c>
      <c r="B634" s="93" t="s">
        <v>417</v>
      </c>
      <c r="C634" s="94" t="s">
        <v>6</v>
      </c>
      <c r="D634" s="95">
        <v>1525.65</v>
      </c>
    </row>
    <row r="635" spans="1:4" ht="12.75" x14ac:dyDescent="0.2">
      <c r="A635" s="92">
        <v>9002000</v>
      </c>
      <c r="B635" s="93" t="s">
        <v>418</v>
      </c>
      <c r="C635" s="94" t="s">
        <v>8</v>
      </c>
      <c r="D635" s="95" t="s">
        <v>8</v>
      </c>
    </row>
    <row r="636" spans="1:4" ht="12.75" x14ac:dyDescent="0.2">
      <c r="A636" s="92">
        <v>9002001</v>
      </c>
      <c r="B636" s="93" t="s">
        <v>419</v>
      </c>
      <c r="C636" s="94" t="s">
        <v>5</v>
      </c>
      <c r="D636" s="95">
        <v>23.06</v>
      </c>
    </row>
    <row r="637" spans="1:4" ht="12.75" x14ac:dyDescent="0.2">
      <c r="A637" s="92">
        <v>9002002</v>
      </c>
      <c r="B637" s="93" t="s">
        <v>420</v>
      </c>
      <c r="C637" s="94" t="s">
        <v>5</v>
      </c>
      <c r="D637" s="95">
        <v>23.82</v>
      </c>
    </row>
    <row r="638" spans="1:4" ht="12.75" x14ac:dyDescent="0.2">
      <c r="A638" s="92">
        <v>9002003</v>
      </c>
      <c r="B638" s="93" t="s">
        <v>421</v>
      </c>
      <c r="C638" s="94" t="s">
        <v>5</v>
      </c>
      <c r="D638" s="95">
        <v>26.6</v>
      </c>
    </row>
    <row r="639" spans="1:4" ht="12.75" x14ac:dyDescent="0.2">
      <c r="A639" s="92">
        <v>9002004</v>
      </c>
      <c r="B639" s="93" t="s">
        <v>422</v>
      </c>
      <c r="C639" s="94" t="s">
        <v>5</v>
      </c>
      <c r="D639" s="95">
        <v>40.39</v>
      </c>
    </row>
    <row r="640" spans="1:4" ht="12.75" x14ac:dyDescent="0.2">
      <c r="A640" s="92">
        <v>9002005</v>
      </c>
      <c r="B640" s="93" t="s">
        <v>423</v>
      </c>
      <c r="C640" s="94" t="s">
        <v>5</v>
      </c>
      <c r="D640" s="95">
        <v>40.89</v>
      </c>
    </row>
    <row r="641" spans="1:4" ht="12.75" x14ac:dyDescent="0.2">
      <c r="A641" s="92">
        <v>9002006</v>
      </c>
      <c r="B641" s="93" t="s">
        <v>424</v>
      </c>
      <c r="C641" s="94" t="s">
        <v>5</v>
      </c>
      <c r="D641" s="95">
        <v>44.57</v>
      </c>
    </row>
    <row r="642" spans="1:4" ht="12.75" x14ac:dyDescent="0.2">
      <c r="A642" s="92">
        <v>9002007</v>
      </c>
      <c r="B642" s="93" t="s">
        <v>425</v>
      </c>
      <c r="C642" s="94" t="s">
        <v>5</v>
      </c>
      <c r="D642" s="95">
        <v>66.8</v>
      </c>
    </row>
    <row r="643" spans="1:4" ht="12.75" x14ac:dyDescent="0.2">
      <c r="A643" s="92">
        <v>9002008</v>
      </c>
      <c r="B643" s="93" t="s">
        <v>426</v>
      </c>
      <c r="C643" s="94" t="s">
        <v>5</v>
      </c>
      <c r="D643" s="95">
        <v>79.400000000000006</v>
      </c>
    </row>
    <row r="644" spans="1:4" ht="12.75" x14ac:dyDescent="0.2">
      <c r="A644" s="92">
        <v>9002009</v>
      </c>
      <c r="B644" s="93" t="s">
        <v>427</v>
      </c>
      <c r="C644" s="94" t="s">
        <v>5</v>
      </c>
      <c r="D644" s="95">
        <v>101.5</v>
      </c>
    </row>
    <row r="645" spans="1:4" ht="12.75" x14ac:dyDescent="0.2">
      <c r="A645" s="92">
        <v>9002011</v>
      </c>
      <c r="B645" s="93" t="s">
        <v>428</v>
      </c>
      <c r="C645" s="94" t="s">
        <v>5</v>
      </c>
      <c r="D645" s="95">
        <v>39.78</v>
      </c>
    </row>
    <row r="646" spans="1:4" ht="12.75" x14ac:dyDescent="0.2">
      <c r="A646" s="92">
        <v>9002012</v>
      </c>
      <c r="B646" s="93" t="s">
        <v>429</v>
      </c>
      <c r="C646" s="94" t="s">
        <v>5</v>
      </c>
      <c r="D646" s="95">
        <v>43.03</v>
      </c>
    </row>
    <row r="647" spans="1:4" ht="12.75" x14ac:dyDescent="0.2">
      <c r="A647" s="92">
        <v>9002013</v>
      </c>
      <c r="B647" s="93" t="s">
        <v>430</v>
      </c>
      <c r="C647" s="94" t="s">
        <v>5</v>
      </c>
      <c r="D647" s="95">
        <v>61.54</v>
      </c>
    </row>
    <row r="648" spans="1:4" ht="12.75" x14ac:dyDescent="0.2">
      <c r="A648" s="92">
        <v>9002014</v>
      </c>
      <c r="B648" s="93" t="s">
        <v>431</v>
      </c>
      <c r="C648" s="94" t="s">
        <v>5</v>
      </c>
      <c r="D648" s="95">
        <v>64.52</v>
      </c>
    </row>
    <row r="649" spans="1:4" ht="12.75" x14ac:dyDescent="0.2">
      <c r="A649" s="92">
        <v>9002015</v>
      </c>
      <c r="B649" s="93" t="s">
        <v>432</v>
      </c>
      <c r="C649" s="94" t="s">
        <v>5</v>
      </c>
      <c r="D649" s="95">
        <v>79.77</v>
      </c>
    </row>
    <row r="650" spans="1:4" ht="12.75" x14ac:dyDescent="0.2">
      <c r="A650" s="92">
        <v>9002016</v>
      </c>
      <c r="B650" s="93" t="s">
        <v>433</v>
      </c>
      <c r="C650" s="94" t="s">
        <v>5</v>
      </c>
      <c r="D650" s="95">
        <v>105.03</v>
      </c>
    </row>
    <row r="651" spans="1:4" ht="12.75" x14ac:dyDescent="0.2">
      <c r="A651" s="92">
        <v>9002017</v>
      </c>
      <c r="B651" s="93" t="s">
        <v>434</v>
      </c>
      <c r="C651" s="94" t="s">
        <v>5</v>
      </c>
      <c r="D651" s="95">
        <v>113.43</v>
      </c>
    </row>
    <row r="652" spans="1:4" ht="12.75" x14ac:dyDescent="0.2">
      <c r="A652" s="92">
        <v>9002019</v>
      </c>
      <c r="B652" s="93" t="s">
        <v>435</v>
      </c>
      <c r="C652" s="94" t="s">
        <v>5</v>
      </c>
      <c r="D652" s="95">
        <v>132.80000000000001</v>
      </c>
    </row>
    <row r="653" spans="1:4" ht="12.75" x14ac:dyDescent="0.2">
      <c r="A653" s="92">
        <v>9002020</v>
      </c>
      <c r="B653" s="93" t="s">
        <v>436</v>
      </c>
      <c r="C653" s="94" t="s">
        <v>5</v>
      </c>
      <c r="D653" s="95">
        <v>30.59</v>
      </c>
    </row>
    <row r="654" spans="1:4" ht="12.75" x14ac:dyDescent="0.2">
      <c r="A654" s="92">
        <v>9002021</v>
      </c>
      <c r="B654" s="93" t="s">
        <v>437</v>
      </c>
      <c r="C654" s="94" t="s">
        <v>5</v>
      </c>
      <c r="D654" s="95">
        <v>33.04</v>
      </c>
    </row>
    <row r="655" spans="1:4" ht="22.5" x14ac:dyDescent="0.2">
      <c r="A655" s="92">
        <v>9002023</v>
      </c>
      <c r="B655" s="93" t="s">
        <v>438</v>
      </c>
      <c r="C655" s="94" t="s">
        <v>5</v>
      </c>
      <c r="D655" s="95">
        <v>65.34</v>
      </c>
    </row>
    <row r="656" spans="1:4" ht="22.5" x14ac:dyDescent="0.2">
      <c r="A656" s="92">
        <v>9002024</v>
      </c>
      <c r="B656" s="93" t="s">
        <v>439</v>
      </c>
      <c r="C656" s="94" t="s">
        <v>5</v>
      </c>
      <c r="D656" s="95">
        <v>47.35</v>
      </c>
    </row>
    <row r="657" spans="1:4" ht="12.75" x14ac:dyDescent="0.2">
      <c r="A657" s="92">
        <v>9002025</v>
      </c>
      <c r="B657" s="93" t="s">
        <v>440</v>
      </c>
      <c r="C657" s="94" t="s">
        <v>5</v>
      </c>
      <c r="D657" s="95">
        <v>75.489999999999995</v>
      </c>
    </row>
    <row r="658" spans="1:4" ht="22.5" x14ac:dyDescent="0.2">
      <c r="A658" s="92">
        <v>9002026</v>
      </c>
      <c r="B658" s="93" t="s">
        <v>441</v>
      </c>
      <c r="C658" s="94" t="s">
        <v>5</v>
      </c>
      <c r="D658" s="95">
        <v>113.45</v>
      </c>
    </row>
    <row r="659" spans="1:4" ht="12.75" x14ac:dyDescent="0.2">
      <c r="A659" s="92">
        <v>9002027</v>
      </c>
      <c r="B659" s="93" t="s">
        <v>442</v>
      </c>
      <c r="C659" s="94" t="s">
        <v>5</v>
      </c>
      <c r="D659" s="95">
        <v>127.87</v>
      </c>
    </row>
    <row r="660" spans="1:4" ht="12.75" x14ac:dyDescent="0.2">
      <c r="A660" s="92">
        <v>9002029</v>
      </c>
      <c r="B660" s="93" t="s">
        <v>443</v>
      </c>
      <c r="C660" s="94" t="s">
        <v>5</v>
      </c>
      <c r="D660" s="95">
        <v>151.51</v>
      </c>
    </row>
    <row r="661" spans="1:4" ht="12.75" x14ac:dyDescent="0.2">
      <c r="A661" s="92">
        <v>9002051</v>
      </c>
      <c r="B661" s="93" t="s">
        <v>444</v>
      </c>
      <c r="C661" s="94" t="s">
        <v>5</v>
      </c>
      <c r="D661" s="95">
        <v>51.21</v>
      </c>
    </row>
    <row r="662" spans="1:4" ht="12.75" x14ac:dyDescent="0.2">
      <c r="A662" s="92">
        <v>9002052</v>
      </c>
      <c r="B662" s="93" t="s">
        <v>445</v>
      </c>
      <c r="C662" s="94" t="s">
        <v>5</v>
      </c>
      <c r="D662" s="95">
        <v>54.58</v>
      </c>
    </row>
    <row r="663" spans="1:4" ht="12.75" x14ac:dyDescent="0.2">
      <c r="A663" s="92">
        <v>9002053</v>
      </c>
      <c r="B663" s="93" t="s">
        <v>1761</v>
      </c>
      <c r="C663" s="94" t="s">
        <v>5</v>
      </c>
      <c r="D663" s="95">
        <v>34.78</v>
      </c>
    </row>
    <row r="664" spans="1:4" ht="12.75" x14ac:dyDescent="0.2">
      <c r="A664" s="92">
        <v>9002054</v>
      </c>
      <c r="B664" s="93" t="s">
        <v>1762</v>
      </c>
      <c r="C664" s="94" t="s">
        <v>5</v>
      </c>
      <c r="D664" s="95">
        <v>9.19</v>
      </c>
    </row>
    <row r="665" spans="1:4" ht="12.75" x14ac:dyDescent="0.2">
      <c r="A665" s="92">
        <v>9002055</v>
      </c>
      <c r="B665" s="93" t="s">
        <v>1763</v>
      </c>
      <c r="C665" s="94" t="s">
        <v>5</v>
      </c>
      <c r="D665" s="95">
        <v>9.75</v>
      </c>
    </row>
    <row r="666" spans="1:4" ht="12.75" x14ac:dyDescent="0.2">
      <c r="A666" s="92">
        <v>9002056</v>
      </c>
      <c r="B666" s="93" t="s">
        <v>2416</v>
      </c>
      <c r="C666" s="94" t="s">
        <v>5</v>
      </c>
      <c r="D666" s="95">
        <v>9.48</v>
      </c>
    </row>
    <row r="667" spans="1:4" ht="12.75" x14ac:dyDescent="0.2">
      <c r="A667" s="92">
        <v>9002061</v>
      </c>
      <c r="B667" s="93" t="s">
        <v>446</v>
      </c>
      <c r="C667" s="94" t="s">
        <v>5</v>
      </c>
      <c r="D667" s="95">
        <v>17.59</v>
      </c>
    </row>
    <row r="668" spans="1:4" ht="12.75" x14ac:dyDescent="0.2">
      <c r="A668" s="92">
        <v>9002062</v>
      </c>
      <c r="B668" s="93" t="s">
        <v>447</v>
      </c>
      <c r="C668" s="94" t="s">
        <v>5</v>
      </c>
      <c r="D668" s="95">
        <v>20.56</v>
      </c>
    </row>
    <row r="669" spans="1:4" ht="12.75" x14ac:dyDescent="0.2">
      <c r="A669" s="92">
        <v>9002063</v>
      </c>
      <c r="B669" s="93" t="s">
        <v>448</v>
      </c>
      <c r="C669" s="94" t="s">
        <v>5</v>
      </c>
      <c r="D669" s="95">
        <v>30.18</v>
      </c>
    </row>
    <row r="670" spans="1:4" ht="12.75" x14ac:dyDescent="0.2">
      <c r="A670" s="92">
        <v>9002070</v>
      </c>
      <c r="B670" s="93" t="s">
        <v>2417</v>
      </c>
      <c r="C670" s="94" t="s">
        <v>5</v>
      </c>
      <c r="D670" s="95">
        <v>7.47</v>
      </c>
    </row>
    <row r="671" spans="1:4" ht="12.75" x14ac:dyDescent="0.2">
      <c r="A671" s="92">
        <v>9002071</v>
      </c>
      <c r="B671" s="93" t="s">
        <v>2418</v>
      </c>
      <c r="C671" s="94" t="s">
        <v>5</v>
      </c>
      <c r="D671" s="95">
        <v>9.33</v>
      </c>
    </row>
    <row r="672" spans="1:4" ht="12.75" x14ac:dyDescent="0.2">
      <c r="A672" s="92">
        <v>9002098</v>
      </c>
      <c r="B672" s="93" t="s">
        <v>449</v>
      </c>
      <c r="C672" s="94" t="s">
        <v>5</v>
      </c>
      <c r="D672" s="95">
        <v>40.58</v>
      </c>
    </row>
    <row r="673" spans="1:4" ht="22.5" x14ac:dyDescent="0.2">
      <c r="A673" s="92">
        <v>9002099</v>
      </c>
      <c r="B673" s="93" t="s">
        <v>450</v>
      </c>
      <c r="C673" s="94" t="s">
        <v>5</v>
      </c>
      <c r="D673" s="95">
        <v>37.14</v>
      </c>
    </row>
    <row r="674" spans="1:4" ht="12.75" x14ac:dyDescent="0.2">
      <c r="A674" s="92">
        <v>9003000</v>
      </c>
      <c r="B674" s="93" t="s">
        <v>451</v>
      </c>
      <c r="C674" s="94" t="s">
        <v>8</v>
      </c>
      <c r="D674" s="95" t="s">
        <v>8</v>
      </c>
    </row>
    <row r="675" spans="1:4" ht="12.75" x14ac:dyDescent="0.2">
      <c r="A675" s="92">
        <v>9003003</v>
      </c>
      <c r="B675" s="93" t="s">
        <v>1764</v>
      </c>
      <c r="C675" s="94" t="s">
        <v>5</v>
      </c>
      <c r="D675" s="95">
        <v>3.33</v>
      </c>
    </row>
    <row r="676" spans="1:4" ht="12.75" x14ac:dyDescent="0.2">
      <c r="A676" s="92">
        <v>9003004</v>
      </c>
      <c r="B676" s="93" t="s">
        <v>1765</v>
      </c>
      <c r="C676" s="94" t="s">
        <v>5</v>
      </c>
      <c r="D676" s="95">
        <v>3.36</v>
      </c>
    </row>
    <row r="677" spans="1:4" ht="12.75" x14ac:dyDescent="0.2">
      <c r="A677" s="92">
        <v>9003005</v>
      </c>
      <c r="B677" s="93" t="s">
        <v>1766</v>
      </c>
      <c r="C677" s="94" t="s">
        <v>5</v>
      </c>
      <c r="D677" s="95">
        <v>4.2</v>
      </c>
    </row>
    <row r="678" spans="1:4" ht="12.75" x14ac:dyDescent="0.2">
      <c r="A678" s="92">
        <v>9003006</v>
      </c>
      <c r="B678" s="93" t="s">
        <v>1767</v>
      </c>
      <c r="C678" s="94" t="s">
        <v>5</v>
      </c>
      <c r="D678" s="95">
        <v>7.55</v>
      </c>
    </row>
    <row r="679" spans="1:4" ht="12.75" x14ac:dyDescent="0.2">
      <c r="A679" s="92">
        <v>9003007</v>
      </c>
      <c r="B679" s="93" t="s">
        <v>1768</v>
      </c>
      <c r="C679" s="94" t="s">
        <v>5</v>
      </c>
      <c r="D679" s="95">
        <v>10.01</v>
      </c>
    </row>
    <row r="680" spans="1:4" ht="12.75" x14ac:dyDescent="0.2">
      <c r="A680" s="92">
        <v>9003008</v>
      </c>
      <c r="B680" s="93" t="s">
        <v>1769</v>
      </c>
      <c r="C680" s="94" t="s">
        <v>5</v>
      </c>
      <c r="D680" s="95">
        <v>14.39</v>
      </c>
    </row>
    <row r="681" spans="1:4" ht="12.75" x14ac:dyDescent="0.2">
      <c r="A681" s="92">
        <v>9003009</v>
      </c>
      <c r="B681" s="93" t="s">
        <v>1770</v>
      </c>
      <c r="C681" s="94" t="s">
        <v>5</v>
      </c>
      <c r="D681" s="95">
        <v>20.71</v>
      </c>
    </row>
    <row r="682" spans="1:4" ht="12.75" x14ac:dyDescent="0.2">
      <c r="A682" s="92">
        <v>9003010</v>
      </c>
      <c r="B682" s="93" t="s">
        <v>1771</v>
      </c>
      <c r="C682" s="94" t="s">
        <v>5</v>
      </c>
      <c r="D682" s="95">
        <v>28.93</v>
      </c>
    </row>
    <row r="683" spans="1:4" ht="12.75" x14ac:dyDescent="0.2">
      <c r="A683" s="92">
        <v>9003011</v>
      </c>
      <c r="B683" s="93" t="s">
        <v>1772</v>
      </c>
      <c r="C683" s="94" t="s">
        <v>5</v>
      </c>
      <c r="D683" s="95">
        <v>42.72</v>
      </c>
    </row>
    <row r="684" spans="1:4" ht="12.75" x14ac:dyDescent="0.2">
      <c r="A684" s="92">
        <v>9003012</v>
      </c>
      <c r="B684" s="93" t="s">
        <v>1773</v>
      </c>
      <c r="C684" s="94" t="s">
        <v>5</v>
      </c>
      <c r="D684" s="95">
        <v>61.9</v>
      </c>
    </row>
    <row r="685" spans="1:4" ht="12.75" x14ac:dyDescent="0.2">
      <c r="A685" s="92">
        <v>9003013</v>
      </c>
      <c r="B685" s="93" t="s">
        <v>1774</v>
      </c>
      <c r="C685" s="94" t="s">
        <v>5</v>
      </c>
      <c r="D685" s="95">
        <v>79.95</v>
      </c>
    </row>
    <row r="686" spans="1:4" ht="12.75" x14ac:dyDescent="0.2">
      <c r="A686" s="92">
        <v>9003014</v>
      </c>
      <c r="B686" s="93" t="s">
        <v>1775</v>
      </c>
      <c r="C686" s="94" t="s">
        <v>5</v>
      </c>
      <c r="D686" s="95">
        <v>103.99</v>
      </c>
    </row>
    <row r="687" spans="1:4" ht="12.75" x14ac:dyDescent="0.2">
      <c r="A687" s="92">
        <v>9003015</v>
      </c>
      <c r="B687" s="93" t="s">
        <v>1776</v>
      </c>
      <c r="C687" s="94" t="s">
        <v>5</v>
      </c>
      <c r="D687" s="95">
        <v>129.77000000000001</v>
      </c>
    </row>
    <row r="688" spans="1:4" ht="12.75" x14ac:dyDescent="0.2">
      <c r="A688" s="92">
        <v>9003016</v>
      </c>
      <c r="B688" s="93" t="s">
        <v>1777</v>
      </c>
      <c r="C688" s="94" t="s">
        <v>5</v>
      </c>
      <c r="D688" s="95">
        <v>159.63</v>
      </c>
    </row>
    <row r="689" spans="1:4" ht="12.75" x14ac:dyDescent="0.2">
      <c r="A689" s="92">
        <v>9003017</v>
      </c>
      <c r="B689" s="93" t="s">
        <v>1778</v>
      </c>
      <c r="C689" s="94" t="s">
        <v>5</v>
      </c>
      <c r="D689" s="95">
        <v>193.75</v>
      </c>
    </row>
    <row r="690" spans="1:4" ht="12.75" x14ac:dyDescent="0.2">
      <c r="A690" s="92">
        <v>9003018</v>
      </c>
      <c r="B690" s="93" t="s">
        <v>1779</v>
      </c>
      <c r="C690" s="94" t="s">
        <v>5</v>
      </c>
      <c r="D690" s="95">
        <v>240.79</v>
      </c>
    </row>
    <row r="691" spans="1:4" ht="12.75" x14ac:dyDescent="0.2">
      <c r="A691" s="92">
        <v>9003019</v>
      </c>
      <c r="B691" s="93" t="s">
        <v>1780</v>
      </c>
      <c r="C691" s="94" t="s">
        <v>5</v>
      </c>
      <c r="D691" s="95">
        <v>348.74</v>
      </c>
    </row>
    <row r="692" spans="1:4" ht="12.75" x14ac:dyDescent="0.2">
      <c r="A692" s="92">
        <v>9003020</v>
      </c>
      <c r="B692" s="93" t="s">
        <v>1781</v>
      </c>
      <c r="C692" s="94" t="s">
        <v>5</v>
      </c>
      <c r="D692" s="95">
        <v>3.06</v>
      </c>
    </row>
    <row r="693" spans="1:4" ht="12.75" x14ac:dyDescent="0.2">
      <c r="A693" s="92">
        <v>9003021</v>
      </c>
      <c r="B693" s="93" t="s">
        <v>1782</v>
      </c>
      <c r="C693" s="94" t="s">
        <v>5</v>
      </c>
      <c r="D693" s="95">
        <v>3.85</v>
      </c>
    </row>
    <row r="694" spans="1:4" ht="12.75" x14ac:dyDescent="0.2">
      <c r="A694" s="92">
        <v>9003022</v>
      </c>
      <c r="B694" s="93" t="s">
        <v>1783</v>
      </c>
      <c r="C694" s="94" t="s">
        <v>5</v>
      </c>
      <c r="D694" s="95">
        <v>4.9800000000000004</v>
      </c>
    </row>
    <row r="695" spans="1:4" ht="12.75" x14ac:dyDescent="0.2">
      <c r="A695" s="92">
        <v>9003023</v>
      </c>
      <c r="B695" s="93" t="s">
        <v>1784</v>
      </c>
      <c r="C695" s="94" t="s">
        <v>5</v>
      </c>
      <c r="D695" s="95">
        <v>8.94</v>
      </c>
    </row>
    <row r="696" spans="1:4" ht="12.75" x14ac:dyDescent="0.2">
      <c r="A696" s="92">
        <v>9003028</v>
      </c>
      <c r="B696" s="93" t="s">
        <v>1785</v>
      </c>
      <c r="C696" s="94" t="s">
        <v>5</v>
      </c>
      <c r="D696" s="95">
        <v>2.89</v>
      </c>
    </row>
    <row r="697" spans="1:4" ht="12.75" x14ac:dyDescent="0.2">
      <c r="A697" s="92">
        <v>9003029</v>
      </c>
      <c r="B697" s="93" t="s">
        <v>1786</v>
      </c>
      <c r="C697" s="94" t="s">
        <v>5</v>
      </c>
      <c r="D697" s="95">
        <v>3.85</v>
      </c>
    </row>
    <row r="698" spans="1:4" ht="12.75" x14ac:dyDescent="0.2">
      <c r="A698" s="92">
        <v>9003030</v>
      </c>
      <c r="B698" s="93" t="s">
        <v>1787</v>
      </c>
      <c r="C698" s="94" t="s">
        <v>5</v>
      </c>
      <c r="D698" s="95">
        <v>6.32</v>
      </c>
    </row>
    <row r="699" spans="1:4" ht="12.75" x14ac:dyDescent="0.2">
      <c r="A699" s="92">
        <v>9003031</v>
      </c>
      <c r="B699" s="93" t="s">
        <v>1788</v>
      </c>
      <c r="C699" s="94" t="s">
        <v>5</v>
      </c>
      <c r="D699" s="95">
        <v>8.15</v>
      </c>
    </row>
    <row r="700" spans="1:4" ht="12.75" x14ac:dyDescent="0.2">
      <c r="A700" s="92">
        <v>9003032</v>
      </c>
      <c r="B700" s="93" t="s">
        <v>1789</v>
      </c>
      <c r="C700" s="94" t="s">
        <v>5</v>
      </c>
      <c r="D700" s="95">
        <v>12.4</v>
      </c>
    </row>
    <row r="701" spans="1:4" ht="12.75" x14ac:dyDescent="0.2">
      <c r="A701" s="92">
        <v>9003033</v>
      </c>
      <c r="B701" s="93" t="s">
        <v>1790</v>
      </c>
      <c r="C701" s="94" t="s">
        <v>5</v>
      </c>
      <c r="D701" s="95">
        <v>13.77</v>
      </c>
    </row>
    <row r="702" spans="1:4" ht="12.75" x14ac:dyDescent="0.2">
      <c r="A702" s="92">
        <v>9003034</v>
      </c>
      <c r="B702" s="93" t="s">
        <v>1791</v>
      </c>
      <c r="C702" s="94" t="s">
        <v>5</v>
      </c>
      <c r="D702" s="95">
        <v>24.12</v>
      </c>
    </row>
    <row r="703" spans="1:4" ht="12.75" x14ac:dyDescent="0.2">
      <c r="A703" s="92">
        <v>9003035</v>
      </c>
      <c r="B703" s="93" t="s">
        <v>1792</v>
      </c>
      <c r="C703" s="94" t="s">
        <v>5</v>
      </c>
      <c r="D703" s="95">
        <v>34.090000000000003</v>
      </c>
    </row>
    <row r="704" spans="1:4" ht="12.75" x14ac:dyDescent="0.2">
      <c r="A704" s="92">
        <v>9003036</v>
      </c>
      <c r="B704" s="93" t="s">
        <v>1793</v>
      </c>
      <c r="C704" s="94" t="s">
        <v>5</v>
      </c>
      <c r="D704" s="95">
        <v>48.36</v>
      </c>
    </row>
    <row r="705" spans="1:4" ht="12.75" x14ac:dyDescent="0.2">
      <c r="A705" s="92">
        <v>9003037</v>
      </c>
      <c r="B705" s="93" t="s">
        <v>1794</v>
      </c>
      <c r="C705" s="94" t="s">
        <v>5</v>
      </c>
      <c r="D705" s="95">
        <v>66.88</v>
      </c>
    </row>
    <row r="706" spans="1:4" ht="12.75" x14ac:dyDescent="0.2">
      <c r="A706" s="92">
        <v>9003038</v>
      </c>
      <c r="B706" s="93" t="s">
        <v>1795</v>
      </c>
      <c r="C706" s="94" t="s">
        <v>5</v>
      </c>
      <c r="D706" s="95">
        <v>86.07</v>
      </c>
    </row>
    <row r="707" spans="1:4" ht="12.75" x14ac:dyDescent="0.2">
      <c r="A707" s="92">
        <v>9003039</v>
      </c>
      <c r="B707" s="93" t="s">
        <v>1796</v>
      </c>
      <c r="C707" s="94" t="s">
        <v>5</v>
      </c>
      <c r="D707" s="95">
        <v>113.14</v>
      </c>
    </row>
    <row r="708" spans="1:4" ht="12.75" x14ac:dyDescent="0.2">
      <c r="A708" s="92">
        <v>9003040</v>
      </c>
      <c r="B708" s="93" t="s">
        <v>1797</v>
      </c>
      <c r="C708" s="94" t="s">
        <v>5</v>
      </c>
      <c r="D708" s="95">
        <v>132.47</v>
      </c>
    </row>
    <row r="709" spans="1:4" ht="12.75" x14ac:dyDescent="0.2">
      <c r="A709" s="92">
        <v>9003041</v>
      </c>
      <c r="B709" s="93" t="s">
        <v>1798</v>
      </c>
      <c r="C709" s="94" t="s">
        <v>5</v>
      </c>
      <c r="D709" s="95">
        <v>158.94</v>
      </c>
    </row>
    <row r="710" spans="1:4" ht="12.75" x14ac:dyDescent="0.2">
      <c r="A710" s="92">
        <v>9003042</v>
      </c>
      <c r="B710" s="93" t="s">
        <v>1799</v>
      </c>
      <c r="C710" s="94" t="s">
        <v>5</v>
      </c>
      <c r="D710" s="95">
        <v>214.29</v>
      </c>
    </row>
    <row r="711" spans="1:4" ht="12.75" x14ac:dyDescent="0.2">
      <c r="A711" s="92">
        <v>9003043</v>
      </c>
      <c r="B711" s="93" t="s">
        <v>1800</v>
      </c>
      <c r="C711" s="94" t="s">
        <v>5</v>
      </c>
      <c r="D711" s="95">
        <v>291.22000000000003</v>
      </c>
    </row>
    <row r="712" spans="1:4" ht="12.75" x14ac:dyDescent="0.2">
      <c r="A712" s="92">
        <v>9003061</v>
      </c>
      <c r="B712" s="93" t="s">
        <v>452</v>
      </c>
      <c r="C712" s="94" t="s">
        <v>5</v>
      </c>
      <c r="D712" s="95">
        <v>3.45</v>
      </c>
    </row>
    <row r="713" spans="1:4" ht="12.75" x14ac:dyDescent="0.2">
      <c r="A713" s="92">
        <v>9003062</v>
      </c>
      <c r="B713" s="93" t="s">
        <v>2419</v>
      </c>
      <c r="C713" s="94" t="s">
        <v>5</v>
      </c>
      <c r="D713" s="95">
        <v>38.39</v>
      </c>
    </row>
    <row r="714" spans="1:4" ht="12.75" x14ac:dyDescent="0.2">
      <c r="A714" s="92">
        <v>9003070</v>
      </c>
      <c r="B714" s="93" t="s">
        <v>453</v>
      </c>
      <c r="C714" s="94" t="s">
        <v>5</v>
      </c>
      <c r="D714" s="95">
        <v>5.49</v>
      </c>
    </row>
    <row r="715" spans="1:4" ht="12.75" x14ac:dyDescent="0.2">
      <c r="A715" s="92">
        <v>9003072</v>
      </c>
      <c r="B715" s="93" t="s">
        <v>454</v>
      </c>
      <c r="C715" s="94" t="s">
        <v>5</v>
      </c>
      <c r="D715" s="95">
        <v>12.36</v>
      </c>
    </row>
    <row r="716" spans="1:4" ht="12.75" x14ac:dyDescent="0.2">
      <c r="A716" s="92">
        <v>9003075</v>
      </c>
      <c r="B716" s="93" t="s">
        <v>455</v>
      </c>
      <c r="C716" s="94" t="s">
        <v>5</v>
      </c>
      <c r="D716" s="95">
        <v>6.92</v>
      </c>
    </row>
    <row r="717" spans="1:4" ht="12.75" x14ac:dyDescent="0.2">
      <c r="A717" s="92">
        <v>9003076</v>
      </c>
      <c r="B717" s="93" t="s">
        <v>456</v>
      </c>
      <c r="C717" s="94" t="s">
        <v>5</v>
      </c>
      <c r="D717" s="95">
        <v>10.09</v>
      </c>
    </row>
    <row r="718" spans="1:4" ht="12.75" x14ac:dyDescent="0.2">
      <c r="A718" s="92">
        <v>9003080</v>
      </c>
      <c r="B718" s="93" t="s">
        <v>457</v>
      </c>
      <c r="C718" s="94" t="s">
        <v>5</v>
      </c>
      <c r="D718" s="95">
        <v>8.91</v>
      </c>
    </row>
    <row r="719" spans="1:4" ht="22.5" x14ac:dyDescent="0.2">
      <c r="A719" s="92">
        <v>9003101</v>
      </c>
      <c r="B719" s="93" t="s">
        <v>2420</v>
      </c>
      <c r="C719" s="94" t="s">
        <v>5</v>
      </c>
      <c r="D719" s="95">
        <v>3.84</v>
      </c>
    </row>
    <row r="720" spans="1:4" ht="22.5" x14ac:dyDescent="0.2">
      <c r="A720" s="92">
        <v>9003103</v>
      </c>
      <c r="B720" s="93" t="s">
        <v>2421</v>
      </c>
      <c r="C720" s="94" t="s">
        <v>5</v>
      </c>
      <c r="D720" s="95">
        <v>5.03</v>
      </c>
    </row>
    <row r="721" spans="1:4" ht="22.5" x14ac:dyDescent="0.2">
      <c r="A721" s="92">
        <v>9003105</v>
      </c>
      <c r="B721" s="93" t="s">
        <v>2422</v>
      </c>
      <c r="C721" s="94" t="s">
        <v>5</v>
      </c>
      <c r="D721" s="95">
        <v>8.83</v>
      </c>
    </row>
    <row r="722" spans="1:4" ht="22.5" x14ac:dyDescent="0.2">
      <c r="A722" s="92">
        <v>9003106</v>
      </c>
      <c r="B722" s="93" t="s">
        <v>2423</v>
      </c>
      <c r="C722" s="94" t="s">
        <v>5</v>
      </c>
      <c r="D722" s="95">
        <v>12.32</v>
      </c>
    </row>
    <row r="723" spans="1:4" ht="22.5" x14ac:dyDescent="0.2">
      <c r="A723" s="92">
        <v>9003107</v>
      </c>
      <c r="B723" s="93" t="s">
        <v>2424</v>
      </c>
      <c r="C723" s="94" t="s">
        <v>5</v>
      </c>
      <c r="D723" s="95">
        <v>17.850000000000001</v>
      </c>
    </row>
    <row r="724" spans="1:4" ht="22.5" x14ac:dyDescent="0.2">
      <c r="A724" s="92">
        <v>9003108</v>
      </c>
      <c r="B724" s="93" t="s">
        <v>2425</v>
      </c>
      <c r="C724" s="94" t="s">
        <v>5</v>
      </c>
      <c r="D724" s="95">
        <v>27.45</v>
      </c>
    </row>
    <row r="725" spans="1:4" ht="22.5" x14ac:dyDescent="0.2">
      <c r="A725" s="92">
        <v>9003109</v>
      </c>
      <c r="B725" s="93" t="s">
        <v>2426</v>
      </c>
      <c r="C725" s="94" t="s">
        <v>5</v>
      </c>
      <c r="D725" s="95">
        <v>35.99</v>
      </c>
    </row>
    <row r="726" spans="1:4" ht="22.5" x14ac:dyDescent="0.2">
      <c r="A726" s="92">
        <v>9003110</v>
      </c>
      <c r="B726" s="93" t="s">
        <v>2427</v>
      </c>
      <c r="C726" s="94" t="s">
        <v>5</v>
      </c>
      <c r="D726" s="95">
        <v>48.16</v>
      </c>
    </row>
    <row r="727" spans="1:4" ht="22.5" x14ac:dyDescent="0.2">
      <c r="A727" s="92">
        <v>9003111</v>
      </c>
      <c r="B727" s="93" t="s">
        <v>2428</v>
      </c>
      <c r="C727" s="94" t="s">
        <v>5</v>
      </c>
      <c r="D727" s="95">
        <v>67.430000000000007</v>
      </c>
    </row>
    <row r="728" spans="1:4" ht="22.5" x14ac:dyDescent="0.2">
      <c r="A728" s="92">
        <v>9003112</v>
      </c>
      <c r="B728" s="93" t="s">
        <v>2429</v>
      </c>
      <c r="C728" s="94" t="s">
        <v>5</v>
      </c>
      <c r="D728" s="95">
        <v>87.15</v>
      </c>
    </row>
    <row r="729" spans="1:4" ht="22.5" x14ac:dyDescent="0.2">
      <c r="A729" s="92">
        <v>9003113</v>
      </c>
      <c r="B729" s="93" t="s">
        <v>2430</v>
      </c>
      <c r="C729" s="94" t="s">
        <v>5</v>
      </c>
      <c r="D729" s="95">
        <v>114.1</v>
      </c>
    </row>
    <row r="730" spans="1:4" ht="22.5" x14ac:dyDescent="0.2">
      <c r="A730" s="92">
        <v>9003114</v>
      </c>
      <c r="B730" s="93" t="s">
        <v>2431</v>
      </c>
      <c r="C730" s="94" t="s">
        <v>5</v>
      </c>
      <c r="D730" s="95">
        <v>139.32</v>
      </c>
    </row>
    <row r="731" spans="1:4" ht="22.5" x14ac:dyDescent="0.2">
      <c r="A731" s="92">
        <v>9003115</v>
      </c>
      <c r="B731" s="93" t="s">
        <v>2432</v>
      </c>
      <c r="C731" s="94" t="s">
        <v>5</v>
      </c>
      <c r="D731" s="95">
        <v>160.58000000000001</v>
      </c>
    </row>
    <row r="732" spans="1:4" ht="22.5" x14ac:dyDescent="0.2">
      <c r="A732" s="92">
        <v>9003116</v>
      </c>
      <c r="B732" s="93" t="s">
        <v>2433</v>
      </c>
      <c r="C732" s="94" t="s">
        <v>5</v>
      </c>
      <c r="D732" s="95">
        <v>204.31</v>
      </c>
    </row>
    <row r="733" spans="1:4" ht="22.5" x14ac:dyDescent="0.2">
      <c r="A733" s="92">
        <v>9003118</v>
      </c>
      <c r="B733" s="93" t="s">
        <v>2434</v>
      </c>
      <c r="C733" s="94" t="s">
        <v>5</v>
      </c>
      <c r="D733" s="95">
        <v>6.7</v>
      </c>
    </row>
    <row r="734" spans="1:4" ht="22.5" x14ac:dyDescent="0.2">
      <c r="A734" s="92">
        <v>9003119</v>
      </c>
      <c r="B734" s="93" t="s">
        <v>2435</v>
      </c>
      <c r="C734" s="94" t="s">
        <v>5</v>
      </c>
      <c r="D734" s="95">
        <v>8.68</v>
      </c>
    </row>
    <row r="735" spans="1:4" ht="22.5" x14ac:dyDescent="0.2">
      <c r="A735" s="92">
        <v>9003120</v>
      </c>
      <c r="B735" s="93" t="s">
        <v>2436</v>
      </c>
      <c r="C735" s="94" t="s">
        <v>5</v>
      </c>
      <c r="D735" s="95">
        <v>9.51</v>
      </c>
    </row>
    <row r="736" spans="1:4" ht="22.5" x14ac:dyDescent="0.2">
      <c r="A736" s="92">
        <v>9003121</v>
      </c>
      <c r="B736" s="93" t="s">
        <v>2437</v>
      </c>
      <c r="C736" s="94" t="s">
        <v>5</v>
      </c>
      <c r="D736" s="95">
        <v>3.84</v>
      </c>
    </row>
    <row r="737" spans="1:4" ht="22.5" x14ac:dyDescent="0.2">
      <c r="A737" s="92">
        <v>9003122</v>
      </c>
      <c r="B737" s="93" t="s">
        <v>2438</v>
      </c>
      <c r="C737" s="94" t="s">
        <v>5</v>
      </c>
      <c r="D737" s="95">
        <v>5.03</v>
      </c>
    </row>
    <row r="738" spans="1:4" ht="22.5" x14ac:dyDescent="0.2">
      <c r="A738" s="92">
        <v>9003123</v>
      </c>
      <c r="B738" s="93" t="s">
        <v>2439</v>
      </c>
      <c r="C738" s="94" t="s">
        <v>5</v>
      </c>
      <c r="D738" s="95">
        <v>6.4</v>
      </c>
    </row>
    <row r="739" spans="1:4" ht="22.5" x14ac:dyDescent="0.2">
      <c r="A739" s="92">
        <v>9003124</v>
      </c>
      <c r="B739" s="93" t="s">
        <v>2440</v>
      </c>
      <c r="C739" s="94" t="s">
        <v>5</v>
      </c>
      <c r="D739" s="95">
        <v>8.5</v>
      </c>
    </row>
    <row r="740" spans="1:4" ht="12.75" x14ac:dyDescent="0.2">
      <c r="A740" s="92">
        <v>9004000</v>
      </c>
      <c r="B740" s="93" t="s">
        <v>458</v>
      </c>
      <c r="C740" s="94" t="s">
        <v>8</v>
      </c>
      <c r="D740" s="95" t="s">
        <v>8</v>
      </c>
    </row>
    <row r="741" spans="1:4" ht="12.75" x14ac:dyDescent="0.2">
      <c r="A741" s="92">
        <v>9004002</v>
      </c>
      <c r="B741" s="93" t="s">
        <v>459</v>
      </c>
      <c r="C741" s="94" t="s">
        <v>6</v>
      </c>
      <c r="D741" s="95">
        <v>159.19</v>
      </c>
    </row>
    <row r="742" spans="1:4" ht="12.75" x14ac:dyDescent="0.2">
      <c r="A742" s="92">
        <v>9004003</v>
      </c>
      <c r="B742" s="93" t="s">
        <v>460</v>
      </c>
      <c r="C742" s="94" t="s">
        <v>6</v>
      </c>
      <c r="D742" s="95">
        <v>165.42</v>
      </c>
    </row>
    <row r="743" spans="1:4" ht="12.75" x14ac:dyDescent="0.2">
      <c r="A743" s="92">
        <v>9004011</v>
      </c>
      <c r="B743" s="93" t="s">
        <v>461</v>
      </c>
      <c r="C743" s="94" t="s">
        <v>6</v>
      </c>
      <c r="D743" s="95">
        <v>282.55</v>
      </c>
    </row>
    <row r="744" spans="1:4" ht="12.75" x14ac:dyDescent="0.2">
      <c r="A744" s="92">
        <v>9004030</v>
      </c>
      <c r="B744" s="93" t="s">
        <v>462</v>
      </c>
      <c r="C744" s="94" t="s">
        <v>6</v>
      </c>
      <c r="D744" s="95">
        <v>345.16</v>
      </c>
    </row>
    <row r="745" spans="1:4" ht="12.75" x14ac:dyDescent="0.2">
      <c r="A745" s="92">
        <v>9004031</v>
      </c>
      <c r="B745" s="93" t="s">
        <v>463</v>
      </c>
      <c r="C745" s="94" t="s">
        <v>6</v>
      </c>
      <c r="D745" s="95">
        <v>706.52</v>
      </c>
    </row>
    <row r="746" spans="1:4" ht="12.75" x14ac:dyDescent="0.2">
      <c r="A746" s="92">
        <v>9004032</v>
      </c>
      <c r="B746" s="93" t="s">
        <v>464</v>
      </c>
      <c r="C746" s="94" t="s">
        <v>6</v>
      </c>
      <c r="D746" s="95">
        <v>1074.8599999999999</v>
      </c>
    </row>
    <row r="747" spans="1:4" ht="12.75" x14ac:dyDescent="0.2">
      <c r="A747" s="92">
        <v>9004033</v>
      </c>
      <c r="B747" s="93" t="s">
        <v>465</v>
      </c>
      <c r="C747" s="94" t="s">
        <v>6</v>
      </c>
      <c r="D747" s="95">
        <v>1714.07</v>
      </c>
    </row>
    <row r="748" spans="1:4" ht="12.75" x14ac:dyDescent="0.2">
      <c r="A748" s="92">
        <v>9004040</v>
      </c>
      <c r="B748" s="93" t="s">
        <v>466</v>
      </c>
      <c r="C748" s="94" t="s">
        <v>6</v>
      </c>
      <c r="D748" s="95">
        <v>344.52</v>
      </c>
    </row>
    <row r="749" spans="1:4" ht="12.75" x14ac:dyDescent="0.2">
      <c r="A749" s="92">
        <v>9004041</v>
      </c>
      <c r="B749" s="93" t="s">
        <v>467</v>
      </c>
      <c r="C749" s="94" t="s">
        <v>6</v>
      </c>
      <c r="D749" s="95">
        <v>477.14</v>
      </c>
    </row>
    <row r="750" spans="1:4" ht="12.75" x14ac:dyDescent="0.2">
      <c r="A750" s="92">
        <v>9004042</v>
      </c>
      <c r="B750" s="93" t="s">
        <v>468</v>
      </c>
      <c r="C750" s="94" t="s">
        <v>6</v>
      </c>
      <c r="D750" s="95">
        <v>421.68</v>
      </c>
    </row>
    <row r="751" spans="1:4" ht="12.75" x14ac:dyDescent="0.2">
      <c r="A751" s="92">
        <v>9004048</v>
      </c>
      <c r="B751" s="93" t="s">
        <v>469</v>
      </c>
      <c r="C751" s="94" t="s">
        <v>6</v>
      </c>
      <c r="D751" s="95">
        <v>188.97</v>
      </c>
    </row>
    <row r="752" spans="1:4" ht="12.75" x14ac:dyDescent="0.2">
      <c r="A752" s="92">
        <v>9004060</v>
      </c>
      <c r="B752" s="93" t="s">
        <v>470</v>
      </c>
      <c r="C752" s="94" t="s">
        <v>6</v>
      </c>
      <c r="D752" s="95">
        <v>63.95</v>
      </c>
    </row>
    <row r="753" spans="1:4" ht="22.5" x14ac:dyDescent="0.2">
      <c r="A753" s="92">
        <v>9004068</v>
      </c>
      <c r="B753" s="93" t="s">
        <v>1801</v>
      </c>
      <c r="C753" s="94" t="s">
        <v>6</v>
      </c>
      <c r="D753" s="95">
        <v>308.22000000000003</v>
      </c>
    </row>
    <row r="754" spans="1:4" ht="22.5" x14ac:dyDescent="0.2">
      <c r="A754" s="92">
        <v>9004069</v>
      </c>
      <c r="B754" s="93" t="s">
        <v>1802</v>
      </c>
      <c r="C754" s="94" t="s">
        <v>6</v>
      </c>
      <c r="D754" s="95">
        <v>371</v>
      </c>
    </row>
    <row r="755" spans="1:4" ht="22.5" x14ac:dyDescent="0.2">
      <c r="A755" s="92">
        <v>9004070</v>
      </c>
      <c r="B755" s="93" t="s">
        <v>1803</v>
      </c>
      <c r="C755" s="94" t="s">
        <v>6</v>
      </c>
      <c r="D755" s="95">
        <v>288.72000000000003</v>
      </c>
    </row>
    <row r="756" spans="1:4" ht="12.75" x14ac:dyDescent="0.2">
      <c r="A756" s="92">
        <v>9004072</v>
      </c>
      <c r="B756" s="93" t="s">
        <v>471</v>
      </c>
      <c r="C756" s="94" t="s">
        <v>6</v>
      </c>
      <c r="D756" s="95">
        <v>400.37</v>
      </c>
    </row>
    <row r="757" spans="1:4" ht="12.75" x14ac:dyDescent="0.2">
      <c r="A757" s="92">
        <v>9004075</v>
      </c>
      <c r="B757" s="93" t="s">
        <v>472</v>
      </c>
      <c r="C757" s="94" t="s">
        <v>6</v>
      </c>
      <c r="D757" s="95">
        <v>467.48</v>
      </c>
    </row>
    <row r="758" spans="1:4" ht="12.75" x14ac:dyDescent="0.2">
      <c r="A758" s="92">
        <v>9004076</v>
      </c>
      <c r="B758" s="93" t="s">
        <v>473</v>
      </c>
      <c r="C758" s="94" t="s">
        <v>6</v>
      </c>
      <c r="D758" s="95">
        <v>580.32000000000005</v>
      </c>
    </row>
    <row r="759" spans="1:4" ht="12.75" x14ac:dyDescent="0.2">
      <c r="A759" s="92">
        <v>9004077</v>
      </c>
      <c r="B759" s="93" t="s">
        <v>474</v>
      </c>
      <c r="C759" s="94" t="s">
        <v>6</v>
      </c>
      <c r="D759" s="95">
        <v>456.35</v>
      </c>
    </row>
    <row r="760" spans="1:4" ht="12.75" x14ac:dyDescent="0.2">
      <c r="A760" s="92">
        <v>9004078</v>
      </c>
      <c r="B760" s="93" t="s">
        <v>475</v>
      </c>
      <c r="C760" s="94" t="s">
        <v>6</v>
      </c>
      <c r="D760" s="95">
        <v>2201.1999999999998</v>
      </c>
    </row>
    <row r="761" spans="1:4" ht="12.75" x14ac:dyDescent="0.2">
      <c r="A761" s="92">
        <v>9004087</v>
      </c>
      <c r="B761" s="93" t="s">
        <v>476</v>
      </c>
      <c r="C761" s="94" t="s">
        <v>6</v>
      </c>
      <c r="D761" s="95">
        <v>495.72</v>
      </c>
    </row>
    <row r="762" spans="1:4" ht="12.75" x14ac:dyDescent="0.2">
      <c r="A762" s="92">
        <v>9004088</v>
      </c>
      <c r="B762" s="93" t="s">
        <v>477</v>
      </c>
      <c r="C762" s="94" t="s">
        <v>6</v>
      </c>
      <c r="D762" s="95">
        <v>524.23</v>
      </c>
    </row>
    <row r="763" spans="1:4" ht="12.75" x14ac:dyDescent="0.2">
      <c r="A763" s="92">
        <v>9004089</v>
      </c>
      <c r="B763" s="93" t="s">
        <v>478</v>
      </c>
      <c r="C763" s="94" t="s">
        <v>6</v>
      </c>
      <c r="D763" s="95">
        <v>475.08</v>
      </c>
    </row>
    <row r="764" spans="1:4" ht="12.75" x14ac:dyDescent="0.2">
      <c r="A764" s="92">
        <v>9004090</v>
      </c>
      <c r="B764" s="93" t="s">
        <v>479</v>
      </c>
      <c r="C764" s="94" t="s">
        <v>6</v>
      </c>
      <c r="D764" s="95">
        <v>1149.69</v>
      </c>
    </row>
    <row r="765" spans="1:4" ht="12.75" x14ac:dyDescent="0.2">
      <c r="A765" s="92">
        <v>9005000</v>
      </c>
      <c r="B765" s="93" t="s">
        <v>480</v>
      </c>
      <c r="C765" s="94" t="s">
        <v>8</v>
      </c>
      <c r="D765" s="95" t="s">
        <v>8</v>
      </c>
    </row>
    <row r="766" spans="1:4" ht="12.75" x14ac:dyDescent="0.2">
      <c r="A766" s="92">
        <v>9005006</v>
      </c>
      <c r="B766" s="93" t="s">
        <v>481</v>
      </c>
      <c r="C766" s="94" t="s">
        <v>6</v>
      </c>
      <c r="D766" s="95">
        <v>638.57000000000005</v>
      </c>
    </row>
    <row r="767" spans="1:4" ht="12.75" x14ac:dyDescent="0.2">
      <c r="A767" s="92">
        <v>9005010</v>
      </c>
      <c r="B767" s="93" t="s">
        <v>482</v>
      </c>
      <c r="C767" s="94" t="s">
        <v>1804</v>
      </c>
      <c r="D767" s="95">
        <v>1370.59</v>
      </c>
    </row>
    <row r="768" spans="1:4" ht="12.75" x14ac:dyDescent="0.2">
      <c r="A768" s="92">
        <v>9005012</v>
      </c>
      <c r="B768" s="93" t="s">
        <v>483</v>
      </c>
      <c r="C768" s="94" t="s">
        <v>6</v>
      </c>
      <c r="D768" s="95">
        <v>974.58</v>
      </c>
    </row>
    <row r="769" spans="1:4" ht="12.75" x14ac:dyDescent="0.2">
      <c r="A769" s="92">
        <v>9005014</v>
      </c>
      <c r="B769" s="93" t="s">
        <v>1805</v>
      </c>
      <c r="C769" s="94" t="s">
        <v>6</v>
      </c>
      <c r="D769" s="95">
        <v>1467.95</v>
      </c>
    </row>
    <row r="770" spans="1:4" ht="12.75" x14ac:dyDescent="0.2">
      <c r="A770" s="92">
        <v>9005017</v>
      </c>
      <c r="B770" s="93" t="s">
        <v>1806</v>
      </c>
      <c r="C770" s="94" t="s">
        <v>6</v>
      </c>
      <c r="D770" s="95">
        <v>1809.88</v>
      </c>
    </row>
    <row r="771" spans="1:4" ht="12.75" x14ac:dyDescent="0.2">
      <c r="A771" s="92">
        <v>9005019</v>
      </c>
      <c r="B771" s="93" t="s">
        <v>1807</v>
      </c>
      <c r="C771" s="94" t="s">
        <v>6</v>
      </c>
      <c r="D771" s="95">
        <v>3283.14</v>
      </c>
    </row>
    <row r="772" spans="1:4" ht="22.5" x14ac:dyDescent="0.2">
      <c r="A772" s="92">
        <v>9005020</v>
      </c>
      <c r="B772" s="93" t="s">
        <v>1808</v>
      </c>
      <c r="C772" s="94" t="s">
        <v>6</v>
      </c>
      <c r="D772" s="95">
        <v>12.99</v>
      </c>
    </row>
    <row r="773" spans="1:4" ht="22.5" x14ac:dyDescent="0.2">
      <c r="A773" s="92">
        <v>9005021</v>
      </c>
      <c r="B773" s="93" t="s">
        <v>1809</v>
      </c>
      <c r="C773" s="94" t="s">
        <v>6</v>
      </c>
      <c r="D773" s="95">
        <v>19.18</v>
      </c>
    </row>
    <row r="774" spans="1:4" ht="12.75" x14ac:dyDescent="0.2">
      <c r="A774" s="92">
        <v>9005022</v>
      </c>
      <c r="B774" s="93" t="s">
        <v>1810</v>
      </c>
      <c r="C774" s="94" t="s">
        <v>6</v>
      </c>
      <c r="D774" s="95">
        <v>14.11</v>
      </c>
    </row>
    <row r="775" spans="1:4" ht="12.75" x14ac:dyDescent="0.2">
      <c r="A775" s="92">
        <v>9005023</v>
      </c>
      <c r="B775" s="93" t="s">
        <v>1811</v>
      </c>
      <c r="C775" s="94" t="s">
        <v>6</v>
      </c>
      <c r="D775" s="95">
        <v>23.79</v>
      </c>
    </row>
    <row r="776" spans="1:4" ht="12.75" x14ac:dyDescent="0.2">
      <c r="A776" s="92">
        <v>9005024</v>
      </c>
      <c r="B776" s="93" t="s">
        <v>484</v>
      </c>
      <c r="C776" s="94" t="s">
        <v>6</v>
      </c>
      <c r="D776" s="95">
        <v>18.21</v>
      </c>
    </row>
    <row r="777" spans="1:4" ht="12.75" x14ac:dyDescent="0.2">
      <c r="A777" s="92">
        <v>9005025</v>
      </c>
      <c r="B777" s="93" t="s">
        <v>485</v>
      </c>
      <c r="C777" s="94" t="s">
        <v>6</v>
      </c>
      <c r="D777" s="95">
        <v>18.21</v>
      </c>
    </row>
    <row r="778" spans="1:4" ht="12.75" x14ac:dyDescent="0.2">
      <c r="A778" s="92">
        <v>9005026</v>
      </c>
      <c r="B778" s="93" t="s">
        <v>486</v>
      </c>
      <c r="C778" s="94" t="s">
        <v>6</v>
      </c>
      <c r="D778" s="95">
        <v>30.19</v>
      </c>
    </row>
    <row r="779" spans="1:4" ht="12.75" x14ac:dyDescent="0.2">
      <c r="A779" s="92">
        <v>9005027</v>
      </c>
      <c r="B779" s="93" t="s">
        <v>487</v>
      </c>
      <c r="C779" s="94" t="s">
        <v>6</v>
      </c>
      <c r="D779" s="95">
        <v>16.7</v>
      </c>
    </row>
    <row r="780" spans="1:4" ht="12.75" x14ac:dyDescent="0.2">
      <c r="A780" s="92">
        <v>9005028</v>
      </c>
      <c r="B780" s="93" t="s">
        <v>488</v>
      </c>
      <c r="C780" s="94" t="s">
        <v>6</v>
      </c>
      <c r="D780" s="95">
        <v>28.92</v>
      </c>
    </row>
    <row r="781" spans="1:4" ht="12.75" x14ac:dyDescent="0.2">
      <c r="A781" s="92">
        <v>9005029</v>
      </c>
      <c r="B781" s="93" t="s">
        <v>489</v>
      </c>
      <c r="C781" s="94" t="s">
        <v>6</v>
      </c>
      <c r="D781" s="95">
        <v>22.48</v>
      </c>
    </row>
    <row r="782" spans="1:4" ht="12.75" x14ac:dyDescent="0.2">
      <c r="A782" s="92">
        <v>9005030</v>
      </c>
      <c r="B782" s="93" t="s">
        <v>490</v>
      </c>
      <c r="C782" s="94" t="s">
        <v>6</v>
      </c>
      <c r="D782" s="95">
        <v>31.41</v>
      </c>
    </row>
    <row r="783" spans="1:4" ht="12.75" x14ac:dyDescent="0.2">
      <c r="A783" s="92">
        <v>9005031</v>
      </c>
      <c r="B783" s="93" t="s">
        <v>491</v>
      </c>
      <c r="C783" s="94" t="s">
        <v>6</v>
      </c>
      <c r="D783" s="95">
        <v>56.97</v>
      </c>
    </row>
    <row r="784" spans="1:4" ht="12.75" x14ac:dyDescent="0.2">
      <c r="A784" s="92">
        <v>9005032</v>
      </c>
      <c r="B784" s="93" t="s">
        <v>492</v>
      </c>
      <c r="C784" s="94" t="s">
        <v>6</v>
      </c>
      <c r="D784" s="95">
        <v>65.67</v>
      </c>
    </row>
    <row r="785" spans="1:4" ht="12.75" x14ac:dyDescent="0.2">
      <c r="A785" s="92">
        <v>9005033</v>
      </c>
      <c r="B785" s="93" t="s">
        <v>493</v>
      </c>
      <c r="C785" s="94" t="s">
        <v>6</v>
      </c>
      <c r="D785" s="95">
        <v>90.94</v>
      </c>
    </row>
    <row r="786" spans="1:4" ht="12.75" x14ac:dyDescent="0.2">
      <c r="A786" s="92">
        <v>9005034</v>
      </c>
      <c r="B786" s="93" t="s">
        <v>494</v>
      </c>
      <c r="C786" s="94" t="s">
        <v>6</v>
      </c>
      <c r="D786" s="95">
        <v>226.84</v>
      </c>
    </row>
    <row r="787" spans="1:4" ht="12.75" x14ac:dyDescent="0.2">
      <c r="A787" s="92">
        <v>9005035</v>
      </c>
      <c r="B787" s="93" t="s">
        <v>495</v>
      </c>
      <c r="C787" s="94" t="s">
        <v>6</v>
      </c>
      <c r="D787" s="95">
        <v>264.81</v>
      </c>
    </row>
    <row r="788" spans="1:4" ht="12.75" x14ac:dyDescent="0.2">
      <c r="A788" s="92">
        <v>9005037</v>
      </c>
      <c r="B788" s="93" t="s">
        <v>496</v>
      </c>
      <c r="C788" s="94" t="s">
        <v>6</v>
      </c>
      <c r="D788" s="95">
        <v>508.42</v>
      </c>
    </row>
    <row r="789" spans="1:4" ht="22.5" x14ac:dyDescent="0.2">
      <c r="A789" s="92">
        <v>9005039</v>
      </c>
      <c r="B789" s="93" t="s">
        <v>497</v>
      </c>
      <c r="C789" s="94" t="s">
        <v>6</v>
      </c>
      <c r="D789" s="95">
        <v>41.16</v>
      </c>
    </row>
    <row r="790" spans="1:4" ht="22.5" x14ac:dyDescent="0.2">
      <c r="A790" s="92">
        <v>9005040</v>
      </c>
      <c r="B790" s="93" t="s">
        <v>498</v>
      </c>
      <c r="C790" s="94" t="s">
        <v>6</v>
      </c>
      <c r="D790" s="95">
        <v>82.89</v>
      </c>
    </row>
    <row r="791" spans="1:4" ht="22.5" x14ac:dyDescent="0.2">
      <c r="A791" s="92">
        <v>9005041</v>
      </c>
      <c r="B791" s="93" t="s">
        <v>499</v>
      </c>
      <c r="C791" s="94" t="s">
        <v>6</v>
      </c>
      <c r="D791" s="95">
        <v>114.62</v>
      </c>
    </row>
    <row r="792" spans="1:4" ht="22.5" x14ac:dyDescent="0.2">
      <c r="A792" s="92">
        <v>9005042</v>
      </c>
      <c r="B792" s="93" t="s">
        <v>500</v>
      </c>
      <c r="C792" s="94" t="s">
        <v>6</v>
      </c>
      <c r="D792" s="95">
        <v>184.19</v>
      </c>
    </row>
    <row r="793" spans="1:4" ht="12.75" x14ac:dyDescent="0.2">
      <c r="A793" s="92">
        <v>9005043</v>
      </c>
      <c r="B793" s="93" t="s">
        <v>1812</v>
      </c>
      <c r="C793" s="94" t="s">
        <v>6</v>
      </c>
      <c r="D793" s="95">
        <v>110.11</v>
      </c>
    </row>
    <row r="794" spans="1:4" ht="12.75" x14ac:dyDescent="0.2">
      <c r="A794" s="92">
        <v>9005044</v>
      </c>
      <c r="B794" s="93" t="s">
        <v>1813</v>
      </c>
      <c r="C794" s="94" t="s">
        <v>6</v>
      </c>
      <c r="D794" s="95">
        <v>226.3</v>
      </c>
    </row>
    <row r="795" spans="1:4" ht="12.75" x14ac:dyDescent="0.2">
      <c r="A795" s="92">
        <v>9005045</v>
      </c>
      <c r="B795" s="93" t="s">
        <v>1814</v>
      </c>
      <c r="C795" s="94" t="s">
        <v>6</v>
      </c>
      <c r="D795" s="95">
        <v>540.5</v>
      </c>
    </row>
    <row r="796" spans="1:4" ht="22.5" x14ac:dyDescent="0.2">
      <c r="A796" s="92">
        <v>9005050</v>
      </c>
      <c r="B796" s="93" t="s">
        <v>1815</v>
      </c>
      <c r="C796" s="94" t="s">
        <v>6</v>
      </c>
      <c r="D796" s="95">
        <v>369.38</v>
      </c>
    </row>
    <row r="797" spans="1:4" ht="22.5" x14ac:dyDescent="0.2">
      <c r="A797" s="92">
        <v>9005051</v>
      </c>
      <c r="B797" s="93" t="s">
        <v>1816</v>
      </c>
      <c r="C797" s="94" t="s">
        <v>6</v>
      </c>
      <c r="D797" s="95">
        <v>386.73</v>
      </c>
    </row>
    <row r="798" spans="1:4" ht="12.75" x14ac:dyDescent="0.2">
      <c r="A798" s="92">
        <v>9005055</v>
      </c>
      <c r="B798" s="93" t="s">
        <v>501</v>
      </c>
      <c r="C798" s="94" t="s">
        <v>21</v>
      </c>
      <c r="D798" s="95">
        <v>91.35</v>
      </c>
    </row>
    <row r="799" spans="1:4" ht="12.75" x14ac:dyDescent="0.2">
      <c r="A799" s="92">
        <v>9005056</v>
      </c>
      <c r="B799" s="93" t="s">
        <v>502</v>
      </c>
      <c r="C799" s="94" t="s">
        <v>21</v>
      </c>
      <c r="D799" s="95">
        <v>234.74</v>
      </c>
    </row>
    <row r="800" spans="1:4" ht="12.75" x14ac:dyDescent="0.2">
      <c r="A800" s="92">
        <v>9005057</v>
      </c>
      <c r="B800" s="93" t="s">
        <v>503</v>
      </c>
      <c r="C800" s="94" t="s">
        <v>21</v>
      </c>
      <c r="D800" s="95">
        <v>557.98</v>
      </c>
    </row>
    <row r="801" spans="1:4" ht="12.75" x14ac:dyDescent="0.2">
      <c r="A801" s="92">
        <v>9005058</v>
      </c>
      <c r="B801" s="93" t="s">
        <v>504</v>
      </c>
      <c r="C801" s="94" t="s">
        <v>4</v>
      </c>
      <c r="D801" s="95">
        <v>319.25</v>
      </c>
    </row>
    <row r="802" spans="1:4" ht="12.75" x14ac:dyDescent="0.2">
      <c r="A802" s="92">
        <v>9005059</v>
      </c>
      <c r="B802" s="93" t="s">
        <v>505</v>
      </c>
      <c r="C802" s="94" t="s">
        <v>4</v>
      </c>
      <c r="D802" s="95">
        <v>439</v>
      </c>
    </row>
    <row r="803" spans="1:4" ht="12.75" x14ac:dyDescent="0.2">
      <c r="A803" s="92">
        <v>9005060</v>
      </c>
      <c r="B803" s="93" t="s">
        <v>506</v>
      </c>
      <c r="C803" s="94" t="s">
        <v>4</v>
      </c>
      <c r="D803" s="95">
        <v>259.11</v>
      </c>
    </row>
    <row r="804" spans="1:4" ht="22.5" x14ac:dyDescent="0.2">
      <c r="A804" s="92">
        <v>9005061</v>
      </c>
      <c r="B804" s="93" t="s">
        <v>2441</v>
      </c>
      <c r="C804" s="94" t="s">
        <v>6</v>
      </c>
      <c r="D804" s="95">
        <v>15.26</v>
      </c>
    </row>
    <row r="805" spans="1:4" ht="12.75" x14ac:dyDescent="0.2">
      <c r="A805" s="92">
        <v>9005062</v>
      </c>
      <c r="B805" s="93" t="s">
        <v>507</v>
      </c>
      <c r="C805" s="94" t="s">
        <v>6</v>
      </c>
      <c r="D805" s="95">
        <v>144.81</v>
      </c>
    </row>
    <row r="806" spans="1:4" ht="12.75" x14ac:dyDescent="0.2">
      <c r="A806" s="92">
        <v>9005063</v>
      </c>
      <c r="B806" s="93" t="s">
        <v>508</v>
      </c>
      <c r="C806" s="94" t="s">
        <v>6</v>
      </c>
      <c r="D806" s="95">
        <v>272.79000000000002</v>
      </c>
    </row>
    <row r="807" spans="1:4" ht="12.75" x14ac:dyDescent="0.2">
      <c r="A807" s="92">
        <v>9005064</v>
      </c>
      <c r="B807" s="93" t="s">
        <v>509</v>
      </c>
      <c r="C807" s="94" t="s">
        <v>6</v>
      </c>
      <c r="D807" s="95">
        <v>469.58</v>
      </c>
    </row>
    <row r="808" spans="1:4" ht="12.75" x14ac:dyDescent="0.2">
      <c r="A808" s="92">
        <v>9005065</v>
      </c>
      <c r="B808" s="93" t="s">
        <v>510</v>
      </c>
      <c r="C808" s="94" t="s">
        <v>6</v>
      </c>
      <c r="D808" s="95">
        <v>777.19</v>
      </c>
    </row>
    <row r="809" spans="1:4" ht="12.75" x14ac:dyDescent="0.2">
      <c r="A809" s="92">
        <v>9005066</v>
      </c>
      <c r="B809" s="93" t="s">
        <v>511</v>
      </c>
      <c r="C809" s="94" t="s">
        <v>6</v>
      </c>
      <c r="D809" s="95">
        <v>1684.04</v>
      </c>
    </row>
    <row r="810" spans="1:4" ht="12.75" x14ac:dyDescent="0.2">
      <c r="A810" s="92">
        <v>9005067</v>
      </c>
      <c r="B810" s="93" t="s">
        <v>512</v>
      </c>
      <c r="C810" s="94" t="s">
        <v>6</v>
      </c>
      <c r="D810" s="95">
        <v>3812.83</v>
      </c>
    </row>
    <row r="811" spans="1:4" ht="22.5" x14ac:dyDescent="0.2">
      <c r="A811" s="92">
        <v>9005068</v>
      </c>
      <c r="B811" s="93" t="s">
        <v>1817</v>
      </c>
      <c r="C811" s="94" t="s">
        <v>6</v>
      </c>
      <c r="D811" s="95">
        <v>166.72</v>
      </c>
    </row>
    <row r="812" spans="1:4" ht="22.5" x14ac:dyDescent="0.2">
      <c r="A812" s="92">
        <v>9005069</v>
      </c>
      <c r="B812" s="93" t="s">
        <v>1818</v>
      </c>
      <c r="C812" s="94" t="s">
        <v>6</v>
      </c>
      <c r="D812" s="95">
        <v>173.2</v>
      </c>
    </row>
    <row r="813" spans="1:4" ht="22.5" x14ac:dyDescent="0.2">
      <c r="A813" s="92">
        <v>9005070</v>
      </c>
      <c r="B813" s="93" t="s">
        <v>1819</v>
      </c>
      <c r="C813" s="94" t="s">
        <v>6</v>
      </c>
      <c r="D813" s="95">
        <v>208.36</v>
      </c>
    </row>
    <row r="814" spans="1:4" ht="22.5" x14ac:dyDescent="0.2">
      <c r="A814" s="92">
        <v>9005071</v>
      </c>
      <c r="B814" s="93" t="s">
        <v>1820</v>
      </c>
      <c r="C814" s="94" t="s">
        <v>6</v>
      </c>
      <c r="D814" s="95">
        <v>280.43</v>
      </c>
    </row>
    <row r="815" spans="1:4" ht="22.5" x14ac:dyDescent="0.2">
      <c r="A815" s="92">
        <v>9005072</v>
      </c>
      <c r="B815" s="93" t="s">
        <v>1821</v>
      </c>
      <c r="C815" s="94" t="s">
        <v>6</v>
      </c>
      <c r="D815" s="95">
        <v>365.4</v>
      </c>
    </row>
    <row r="816" spans="1:4" ht="22.5" x14ac:dyDescent="0.2">
      <c r="A816" s="92">
        <v>9005073</v>
      </c>
      <c r="B816" s="93" t="s">
        <v>1822</v>
      </c>
      <c r="C816" s="94" t="s">
        <v>6</v>
      </c>
      <c r="D816" s="95">
        <v>905.55</v>
      </c>
    </row>
    <row r="817" spans="1:4" ht="12.75" x14ac:dyDescent="0.2">
      <c r="A817" s="92">
        <v>9005090</v>
      </c>
      <c r="B817" s="93" t="s">
        <v>1823</v>
      </c>
      <c r="C817" s="94" t="s">
        <v>6</v>
      </c>
      <c r="D817" s="95">
        <v>114.79</v>
      </c>
    </row>
    <row r="818" spans="1:4" ht="12.75" x14ac:dyDescent="0.2">
      <c r="A818" s="92">
        <v>9005098</v>
      </c>
      <c r="B818" s="93" t="s">
        <v>513</v>
      </c>
      <c r="C818" s="94" t="s">
        <v>4</v>
      </c>
      <c r="D818" s="95">
        <v>1292.3</v>
      </c>
    </row>
    <row r="819" spans="1:4" ht="12.75" x14ac:dyDescent="0.2">
      <c r="A819" s="92">
        <v>9005102</v>
      </c>
      <c r="B819" s="93" t="s">
        <v>2442</v>
      </c>
      <c r="C819" s="94" t="s">
        <v>6</v>
      </c>
      <c r="D819" s="95">
        <v>117.8</v>
      </c>
    </row>
    <row r="820" spans="1:4" ht="12.75" x14ac:dyDescent="0.2">
      <c r="A820" s="92">
        <v>9005103</v>
      </c>
      <c r="B820" s="93" t="s">
        <v>2443</v>
      </c>
      <c r="C820" s="94" t="s">
        <v>6</v>
      </c>
      <c r="D820" s="95">
        <v>308.06</v>
      </c>
    </row>
    <row r="821" spans="1:4" ht="12.75" x14ac:dyDescent="0.2">
      <c r="A821" s="92">
        <v>9006000</v>
      </c>
      <c r="B821" s="93" t="s">
        <v>514</v>
      </c>
      <c r="C821" s="94" t="s">
        <v>8</v>
      </c>
      <c r="D821" s="95" t="s">
        <v>8</v>
      </c>
    </row>
    <row r="822" spans="1:4" ht="12.75" x14ac:dyDescent="0.2">
      <c r="A822" s="92">
        <v>9006018</v>
      </c>
      <c r="B822" s="93" t="s">
        <v>515</v>
      </c>
      <c r="C822" s="94" t="s">
        <v>6</v>
      </c>
      <c r="D822" s="95">
        <v>2018.02</v>
      </c>
    </row>
    <row r="823" spans="1:4" ht="12.75" x14ac:dyDescent="0.2">
      <c r="A823" s="92">
        <v>9006019</v>
      </c>
      <c r="B823" s="93" t="s">
        <v>516</v>
      </c>
      <c r="C823" s="94" t="s">
        <v>6</v>
      </c>
      <c r="D823" s="95">
        <v>2589.3000000000002</v>
      </c>
    </row>
    <row r="824" spans="1:4" ht="12.75" x14ac:dyDescent="0.2">
      <c r="A824" s="92">
        <v>9006020</v>
      </c>
      <c r="B824" s="93" t="s">
        <v>517</v>
      </c>
      <c r="C824" s="94" t="s">
        <v>6</v>
      </c>
      <c r="D824" s="95">
        <v>4264.54</v>
      </c>
    </row>
    <row r="825" spans="1:4" ht="22.5" x14ac:dyDescent="0.2">
      <c r="A825" s="92">
        <v>9006023</v>
      </c>
      <c r="B825" s="93" t="s">
        <v>1824</v>
      </c>
      <c r="C825" s="94" t="s">
        <v>6</v>
      </c>
      <c r="D825" s="95">
        <v>383.2</v>
      </c>
    </row>
    <row r="826" spans="1:4" ht="22.5" x14ac:dyDescent="0.2">
      <c r="A826" s="92">
        <v>9006024</v>
      </c>
      <c r="B826" s="93" t="s">
        <v>1825</v>
      </c>
      <c r="C826" s="94" t="s">
        <v>6</v>
      </c>
      <c r="D826" s="95">
        <v>888.28</v>
      </c>
    </row>
    <row r="827" spans="1:4" ht="22.5" x14ac:dyDescent="0.2">
      <c r="A827" s="92">
        <v>9006025</v>
      </c>
      <c r="B827" s="93" t="s">
        <v>1826</v>
      </c>
      <c r="C827" s="94" t="s">
        <v>6</v>
      </c>
      <c r="D827" s="95">
        <v>1202.24</v>
      </c>
    </row>
    <row r="828" spans="1:4" ht="22.5" x14ac:dyDescent="0.2">
      <c r="A828" s="92">
        <v>9006026</v>
      </c>
      <c r="B828" s="93" t="s">
        <v>1827</v>
      </c>
      <c r="C828" s="94" t="s">
        <v>6</v>
      </c>
      <c r="D828" s="95">
        <v>1547.05</v>
      </c>
    </row>
    <row r="829" spans="1:4" ht="22.5" x14ac:dyDescent="0.2">
      <c r="A829" s="92">
        <v>9006027</v>
      </c>
      <c r="B829" s="93" t="s">
        <v>1828</v>
      </c>
      <c r="C829" s="94" t="s">
        <v>6</v>
      </c>
      <c r="D829" s="95">
        <v>494.01</v>
      </c>
    </row>
    <row r="830" spans="1:4" ht="22.5" x14ac:dyDescent="0.2">
      <c r="A830" s="92">
        <v>9006028</v>
      </c>
      <c r="B830" s="93" t="s">
        <v>1829</v>
      </c>
      <c r="C830" s="94" t="s">
        <v>6</v>
      </c>
      <c r="D830" s="95">
        <v>1095.8499999999999</v>
      </c>
    </row>
    <row r="831" spans="1:4" ht="22.5" x14ac:dyDescent="0.2">
      <c r="A831" s="92">
        <v>9006029</v>
      </c>
      <c r="B831" s="93" t="s">
        <v>1830</v>
      </c>
      <c r="C831" s="94" t="s">
        <v>6</v>
      </c>
      <c r="D831" s="95">
        <v>1459.67</v>
      </c>
    </row>
    <row r="832" spans="1:4" ht="22.5" x14ac:dyDescent="0.2">
      <c r="A832" s="92">
        <v>9006030</v>
      </c>
      <c r="B832" s="93" t="s">
        <v>1831</v>
      </c>
      <c r="C832" s="94" t="s">
        <v>6</v>
      </c>
      <c r="D832" s="95">
        <v>2286.1999999999998</v>
      </c>
    </row>
    <row r="833" spans="1:4" ht="12.75" x14ac:dyDescent="0.2">
      <c r="A833" s="92">
        <v>9006033</v>
      </c>
      <c r="B833" s="93" t="s">
        <v>518</v>
      </c>
      <c r="C833" s="94" t="s">
        <v>6</v>
      </c>
      <c r="D833" s="95">
        <v>173.47</v>
      </c>
    </row>
    <row r="834" spans="1:4" ht="12.75" x14ac:dyDescent="0.2">
      <c r="A834" s="92">
        <v>9006036</v>
      </c>
      <c r="B834" s="93" t="s">
        <v>519</v>
      </c>
      <c r="C834" s="94" t="s">
        <v>6</v>
      </c>
      <c r="D834" s="95">
        <v>323.20999999999998</v>
      </c>
    </row>
    <row r="835" spans="1:4" ht="12.75" x14ac:dyDescent="0.2">
      <c r="A835" s="92">
        <v>9006049</v>
      </c>
      <c r="B835" s="93" t="s">
        <v>520</v>
      </c>
      <c r="C835" s="94" t="s">
        <v>6</v>
      </c>
      <c r="D835" s="95">
        <v>12.19</v>
      </c>
    </row>
    <row r="836" spans="1:4" ht="12.75" x14ac:dyDescent="0.2">
      <c r="A836" s="92">
        <v>9006058</v>
      </c>
      <c r="B836" s="93" t="s">
        <v>521</v>
      </c>
      <c r="C836" s="94" t="s">
        <v>6</v>
      </c>
      <c r="D836" s="95">
        <v>80.27</v>
      </c>
    </row>
    <row r="837" spans="1:4" ht="12.75" x14ac:dyDescent="0.2">
      <c r="A837" s="92">
        <v>9006059</v>
      </c>
      <c r="B837" s="93" t="s">
        <v>522</v>
      </c>
      <c r="C837" s="94" t="s">
        <v>6</v>
      </c>
      <c r="D837" s="95">
        <v>110.1</v>
      </c>
    </row>
    <row r="838" spans="1:4" ht="12.75" x14ac:dyDescent="0.2">
      <c r="A838" s="92">
        <v>9006060</v>
      </c>
      <c r="B838" s="93" t="s">
        <v>523</v>
      </c>
      <c r="C838" s="94" t="s">
        <v>6</v>
      </c>
      <c r="D838" s="95">
        <v>143.53</v>
      </c>
    </row>
    <row r="839" spans="1:4" ht="12.75" x14ac:dyDescent="0.2">
      <c r="A839" s="92">
        <v>9006061</v>
      </c>
      <c r="B839" s="93" t="s">
        <v>524</v>
      </c>
      <c r="C839" s="94" t="s">
        <v>6</v>
      </c>
      <c r="D839" s="95">
        <v>696.61</v>
      </c>
    </row>
    <row r="840" spans="1:4" ht="12.75" x14ac:dyDescent="0.2">
      <c r="A840" s="92">
        <v>9006062</v>
      </c>
      <c r="B840" s="93" t="s">
        <v>525</v>
      </c>
      <c r="C840" s="94" t="s">
        <v>6</v>
      </c>
      <c r="D840" s="95">
        <v>78.03</v>
      </c>
    </row>
    <row r="841" spans="1:4" ht="12.75" x14ac:dyDescent="0.2">
      <c r="A841" s="92">
        <v>9006063</v>
      </c>
      <c r="B841" s="93" t="s">
        <v>526</v>
      </c>
      <c r="C841" s="94" t="s">
        <v>6</v>
      </c>
      <c r="D841" s="95">
        <v>95.15</v>
      </c>
    </row>
    <row r="842" spans="1:4" ht="12.75" x14ac:dyDescent="0.2">
      <c r="A842" s="92">
        <v>9006064</v>
      </c>
      <c r="B842" s="93" t="s">
        <v>527</v>
      </c>
      <c r="C842" s="94" t="s">
        <v>6</v>
      </c>
      <c r="D842" s="95">
        <v>117.07</v>
      </c>
    </row>
    <row r="843" spans="1:4" ht="12.75" x14ac:dyDescent="0.2">
      <c r="A843" s="92">
        <v>9006065</v>
      </c>
      <c r="B843" s="93" t="s">
        <v>528</v>
      </c>
      <c r="C843" s="94" t="s">
        <v>6</v>
      </c>
      <c r="D843" s="95">
        <v>239.04</v>
      </c>
    </row>
    <row r="844" spans="1:4" ht="12.75" x14ac:dyDescent="0.2">
      <c r="A844" s="92">
        <v>9006066</v>
      </c>
      <c r="B844" s="93" t="s">
        <v>529</v>
      </c>
      <c r="C844" s="94" t="s">
        <v>6</v>
      </c>
      <c r="D844" s="95">
        <v>326.89</v>
      </c>
    </row>
    <row r="845" spans="1:4" ht="12.75" x14ac:dyDescent="0.2">
      <c r="A845" s="92">
        <v>9006067</v>
      </c>
      <c r="B845" s="93" t="s">
        <v>530</v>
      </c>
      <c r="C845" s="94" t="s">
        <v>6</v>
      </c>
      <c r="D845" s="95">
        <v>478.46</v>
      </c>
    </row>
    <row r="846" spans="1:4" ht="12.75" x14ac:dyDescent="0.2">
      <c r="A846" s="92">
        <v>9006068</v>
      </c>
      <c r="B846" s="93" t="s">
        <v>531</v>
      </c>
      <c r="C846" s="94" t="s">
        <v>6</v>
      </c>
      <c r="D846" s="95">
        <v>1672.94</v>
      </c>
    </row>
    <row r="847" spans="1:4" ht="12.75" x14ac:dyDescent="0.2">
      <c r="A847" s="92">
        <v>9006069</v>
      </c>
      <c r="B847" s="93" t="s">
        <v>532</v>
      </c>
      <c r="C847" s="94" t="s">
        <v>6</v>
      </c>
      <c r="D847" s="95">
        <v>17.510000000000002</v>
      </c>
    </row>
    <row r="848" spans="1:4" ht="12.75" x14ac:dyDescent="0.2">
      <c r="A848" s="92">
        <v>9006070</v>
      </c>
      <c r="B848" s="93" t="s">
        <v>1832</v>
      </c>
      <c r="C848" s="94" t="s">
        <v>6</v>
      </c>
      <c r="D848" s="95">
        <v>40.369999999999997</v>
      </c>
    </row>
    <row r="849" spans="1:4" ht="12.75" x14ac:dyDescent="0.2">
      <c r="A849" s="92">
        <v>9006071</v>
      </c>
      <c r="B849" s="93" t="s">
        <v>533</v>
      </c>
      <c r="C849" s="94" t="s">
        <v>6</v>
      </c>
      <c r="D849" s="95">
        <v>45.42</v>
      </c>
    </row>
    <row r="850" spans="1:4" ht="12.75" x14ac:dyDescent="0.2">
      <c r="A850" s="92">
        <v>9006072</v>
      </c>
      <c r="B850" s="93" t="s">
        <v>534</v>
      </c>
      <c r="C850" s="94" t="s">
        <v>6</v>
      </c>
      <c r="D850" s="95">
        <v>56.66</v>
      </c>
    </row>
    <row r="851" spans="1:4" ht="12.75" x14ac:dyDescent="0.2">
      <c r="A851" s="92">
        <v>9006073</v>
      </c>
      <c r="B851" s="93" t="s">
        <v>535</v>
      </c>
      <c r="C851" s="94" t="s">
        <v>5</v>
      </c>
      <c r="D851" s="95">
        <v>17.78</v>
      </c>
    </row>
    <row r="852" spans="1:4" ht="12.75" x14ac:dyDescent="0.2">
      <c r="A852" s="92">
        <v>9006074</v>
      </c>
      <c r="B852" s="93" t="s">
        <v>536</v>
      </c>
      <c r="C852" s="94" t="s">
        <v>5</v>
      </c>
      <c r="D852" s="95">
        <v>30.59</v>
      </c>
    </row>
    <row r="853" spans="1:4" ht="12.75" x14ac:dyDescent="0.2">
      <c r="A853" s="92">
        <v>9006075</v>
      </c>
      <c r="B853" s="93" t="s">
        <v>537</v>
      </c>
      <c r="C853" s="94" t="s">
        <v>5</v>
      </c>
      <c r="D853" s="95">
        <v>67.23</v>
      </c>
    </row>
    <row r="854" spans="1:4" ht="12.75" x14ac:dyDescent="0.2">
      <c r="A854" s="92">
        <v>9006076</v>
      </c>
      <c r="B854" s="93" t="s">
        <v>538</v>
      </c>
      <c r="C854" s="94" t="s">
        <v>5</v>
      </c>
      <c r="D854" s="95">
        <v>145.68</v>
      </c>
    </row>
    <row r="855" spans="1:4" ht="12.75" x14ac:dyDescent="0.2">
      <c r="A855" s="92">
        <v>9006077</v>
      </c>
      <c r="B855" s="93" t="s">
        <v>539</v>
      </c>
      <c r="C855" s="94" t="s">
        <v>5</v>
      </c>
      <c r="D855" s="95">
        <v>167.14</v>
      </c>
    </row>
    <row r="856" spans="1:4" ht="12.75" x14ac:dyDescent="0.2">
      <c r="A856" s="92">
        <v>9006078</v>
      </c>
      <c r="B856" s="93" t="s">
        <v>540</v>
      </c>
      <c r="C856" s="94" t="s">
        <v>5</v>
      </c>
      <c r="D856" s="95">
        <v>371.99</v>
      </c>
    </row>
    <row r="857" spans="1:4" ht="12.75" x14ac:dyDescent="0.2">
      <c r="A857" s="92">
        <v>9006079</v>
      </c>
      <c r="B857" s="93" t="s">
        <v>541</v>
      </c>
      <c r="C857" s="94" t="s">
        <v>5</v>
      </c>
      <c r="D857" s="95">
        <v>761.28</v>
      </c>
    </row>
    <row r="858" spans="1:4" ht="12.75" x14ac:dyDescent="0.2">
      <c r="A858" s="92">
        <v>9006080</v>
      </c>
      <c r="B858" s="93" t="s">
        <v>542</v>
      </c>
      <c r="C858" s="94" t="s">
        <v>5</v>
      </c>
      <c r="D858" s="95">
        <v>1053.17</v>
      </c>
    </row>
    <row r="859" spans="1:4" ht="12.75" x14ac:dyDescent="0.2">
      <c r="A859" s="92">
        <v>9006081</v>
      </c>
      <c r="B859" s="93" t="s">
        <v>543</v>
      </c>
      <c r="C859" s="94" t="s">
        <v>5</v>
      </c>
      <c r="D859" s="95">
        <v>1349.75</v>
      </c>
    </row>
    <row r="860" spans="1:4" ht="12.75" x14ac:dyDescent="0.2">
      <c r="A860" s="92">
        <v>9006082</v>
      </c>
      <c r="B860" s="93" t="s">
        <v>544</v>
      </c>
      <c r="C860" s="94" t="s">
        <v>5</v>
      </c>
      <c r="D860" s="95">
        <v>1450.16</v>
      </c>
    </row>
    <row r="861" spans="1:4" ht="12.75" x14ac:dyDescent="0.2">
      <c r="A861" s="92">
        <v>9006083</v>
      </c>
      <c r="B861" s="93" t="s">
        <v>545</v>
      </c>
      <c r="C861" s="94" t="s">
        <v>5</v>
      </c>
      <c r="D861" s="95">
        <v>2029.27</v>
      </c>
    </row>
    <row r="862" spans="1:4" ht="22.5" x14ac:dyDescent="0.2">
      <c r="A862" s="92">
        <v>9006088</v>
      </c>
      <c r="B862" s="93" t="s">
        <v>546</v>
      </c>
      <c r="C862" s="94" t="s">
        <v>4</v>
      </c>
      <c r="D862" s="95">
        <v>340.73</v>
      </c>
    </row>
    <row r="863" spans="1:4" ht="12.75" x14ac:dyDescent="0.2">
      <c r="A863" s="92">
        <v>9006090</v>
      </c>
      <c r="B863" s="93" t="s">
        <v>547</v>
      </c>
      <c r="C863" s="94" t="s">
        <v>5</v>
      </c>
      <c r="D863" s="95">
        <v>11.34</v>
      </c>
    </row>
    <row r="864" spans="1:4" ht="12.75" x14ac:dyDescent="0.2">
      <c r="A864" s="92">
        <v>9006091</v>
      </c>
      <c r="B864" s="93" t="s">
        <v>548</v>
      </c>
      <c r="C864" s="94" t="s">
        <v>5</v>
      </c>
      <c r="D864" s="95">
        <v>14.71</v>
      </c>
    </row>
    <row r="865" spans="1:4" ht="12.75" x14ac:dyDescent="0.2">
      <c r="A865" s="92">
        <v>9006092</v>
      </c>
      <c r="B865" s="93" t="s">
        <v>549</v>
      </c>
      <c r="C865" s="94" t="s">
        <v>5</v>
      </c>
      <c r="D865" s="95">
        <v>22.52</v>
      </c>
    </row>
    <row r="866" spans="1:4" ht="12.75" x14ac:dyDescent="0.2">
      <c r="A866" s="92">
        <v>9006093</v>
      </c>
      <c r="B866" s="93" t="s">
        <v>550</v>
      </c>
      <c r="C866" s="94" t="s">
        <v>5</v>
      </c>
      <c r="D866" s="95">
        <v>31.53</v>
      </c>
    </row>
    <row r="867" spans="1:4" ht="12.75" x14ac:dyDescent="0.2">
      <c r="A867" s="92">
        <v>9006094</v>
      </c>
      <c r="B867" s="93" t="s">
        <v>551</v>
      </c>
      <c r="C867" s="94" t="s">
        <v>5</v>
      </c>
      <c r="D867" s="95">
        <v>43.82</v>
      </c>
    </row>
    <row r="868" spans="1:4" ht="12.75" x14ac:dyDescent="0.2">
      <c r="A868" s="92">
        <v>9006095</v>
      </c>
      <c r="B868" s="93" t="s">
        <v>552</v>
      </c>
      <c r="C868" s="94" t="s">
        <v>5</v>
      </c>
      <c r="D868" s="95">
        <v>63.48</v>
      </c>
    </row>
    <row r="869" spans="1:4" ht="12.75" x14ac:dyDescent="0.2">
      <c r="A869" s="92">
        <v>9006096</v>
      </c>
      <c r="B869" s="93" t="s">
        <v>553</v>
      </c>
      <c r="C869" s="94" t="s">
        <v>5</v>
      </c>
      <c r="D869" s="95">
        <v>80.349999999999994</v>
      </c>
    </row>
    <row r="870" spans="1:4" ht="12.75" x14ac:dyDescent="0.2">
      <c r="A870" s="92">
        <v>9006097</v>
      </c>
      <c r="B870" s="93" t="s">
        <v>554</v>
      </c>
      <c r="C870" s="94" t="s">
        <v>5</v>
      </c>
      <c r="D870" s="95">
        <v>118.55</v>
      </c>
    </row>
    <row r="871" spans="1:4" ht="12.75" x14ac:dyDescent="0.2">
      <c r="A871" s="92">
        <v>9006098</v>
      </c>
      <c r="B871" s="93" t="s">
        <v>555</v>
      </c>
      <c r="C871" s="94" t="s">
        <v>5</v>
      </c>
      <c r="D871" s="95">
        <v>143.77000000000001</v>
      </c>
    </row>
    <row r="872" spans="1:4" ht="12.75" x14ac:dyDescent="0.2">
      <c r="A872" s="92">
        <v>9006099</v>
      </c>
      <c r="B872" s="93" t="s">
        <v>556</v>
      </c>
      <c r="C872" s="94" t="s">
        <v>6</v>
      </c>
      <c r="D872" s="95">
        <v>414.38</v>
      </c>
    </row>
    <row r="873" spans="1:4" ht="12.75" x14ac:dyDescent="0.2">
      <c r="A873" s="92">
        <v>9007000</v>
      </c>
      <c r="B873" s="93" t="s">
        <v>557</v>
      </c>
      <c r="C873" s="94" t="s">
        <v>8</v>
      </c>
      <c r="D873" s="95" t="s">
        <v>8</v>
      </c>
    </row>
    <row r="874" spans="1:4" ht="12.75" x14ac:dyDescent="0.2">
      <c r="A874" s="92">
        <v>9007001</v>
      </c>
      <c r="B874" s="93" t="s">
        <v>558</v>
      </c>
      <c r="C874" s="94" t="s">
        <v>6</v>
      </c>
      <c r="D874" s="95">
        <v>162.19</v>
      </c>
    </row>
    <row r="875" spans="1:4" ht="12.75" x14ac:dyDescent="0.2">
      <c r="A875" s="92">
        <v>9007002</v>
      </c>
      <c r="B875" s="93" t="s">
        <v>559</v>
      </c>
      <c r="C875" s="94" t="s">
        <v>6</v>
      </c>
      <c r="D875" s="95">
        <v>253.95</v>
      </c>
    </row>
    <row r="876" spans="1:4" ht="12.75" x14ac:dyDescent="0.2">
      <c r="A876" s="92">
        <v>9007003</v>
      </c>
      <c r="B876" s="93" t="s">
        <v>560</v>
      </c>
      <c r="C876" s="94" t="s">
        <v>6</v>
      </c>
      <c r="D876" s="95">
        <v>323.19</v>
      </c>
    </row>
    <row r="877" spans="1:4" ht="12.75" x14ac:dyDescent="0.2">
      <c r="A877" s="92">
        <v>9007005</v>
      </c>
      <c r="B877" s="93" t="s">
        <v>561</v>
      </c>
      <c r="C877" s="94" t="s">
        <v>6</v>
      </c>
      <c r="D877" s="95">
        <v>256</v>
      </c>
    </row>
    <row r="878" spans="1:4" ht="12.75" x14ac:dyDescent="0.2">
      <c r="A878" s="92">
        <v>9007006</v>
      </c>
      <c r="B878" s="93" t="s">
        <v>562</v>
      </c>
      <c r="C878" s="94" t="s">
        <v>6</v>
      </c>
      <c r="D878" s="95">
        <v>336.32</v>
      </c>
    </row>
    <row r="879" spans="1:4" ht="12.75" x14ac:dyDescent="0.2">
      <c r="A879" s="92">
        <v>9007007</v>
      </c>
      <c r="B879" s="93" t="s">
        <v>563</v>
      </c>
      <c r="C879" s="94" t="s">
        <v>6</v>
      </c>
      <c r="D879" s="95">
        <v>422.36</v>
      </c>
    </row>
    <row r="880" spans="1:4" ht="12.75" x14ac:dyDescent="0.2">
      <c r="A880" s="92">
        <v>9007008</v>
      </c>
      <c r="B880" s="93" t="s">
        <v>564</v>
      </c>
      <c r="C880" s="94" t="s">
        <v>6</v>
      </c>
      <c r="D880" s="95">
        <v>253.34</v>
      </c>
    </row>
    <row r="881" spans="1:4" ht="12.75" x14ac:dyDescent="0.2">
      <c r="A881" s="92">
        <v>9007010</v>
      </c>
      <c r="B881" s="93" t="s">
        <v>565</v>
      </c>
      <c r="C881" s="94" t="s">
        <v>6</v>
      </c>
      <c r="D881" s="95">
        <v>234.33</v>
      </c>
    </row>
    <row r="882" spans="1:4" ht="12.75" x14ac:dyDescent="0.2">
      <c r="A882" s="92">
        <v>9007015</v>
      </c>
      <c r="B882" s="93" t="s">
        <v>566</v>
      </c>
      <c r="C882" s="94" t="s">
        <v>6</v>
      </c>
      <c r="D882" s="95">
        <v>182.85</v>
      </c>
    </row>
    <row r="883" spans="1:4" ht="12.75" x14ac:dyDescent="0.2">
      <c r="A883" s="92">
        <v>9007018</v>
      </c>
      <c r="B883" s="93" t="s">
        <v>567</v>
      </c>
      <c r="C883" s="94" t="s">
        <v>6</v>
      </c>
      <c r="D883" s="95">
        <v>266.18</v>
      </c>
    </row>
    <row r="884" spans="1:4" ht="12.75" x14ac:dyDescent="0.2">
      <c r="A884" s="92">
        <v>9007030</v>
      </c>
      <c r="B884" s="93" t="s">
        <v>568</v>
      </c>
      <c r="C884" s="94" t="s">
        <v>6</v>
      </c>
      <c r="D884" s="95">
        <v>297.32</v>
      </c>
    </row>
    <row r="885" spans="1:4" ht="12.75" x14ac:dyDescent="0.2">
      <c r="A885" s="92">
        <v>9007035</v>
      </c>
      <c r="B885" s="93" t="s">
        <v>569</v>
      </c>
      <c r="C885" s="94" t="s">
        <v>6</v>
      </c>
      <c r="D885" s="95">
        <v>182.26</v>
      </c>
    </row>
    <row r="886" spans="1:4" ht="12.75" x14ac:dyDescent="0.2">
      <c r="A886" s="92">
        <v>9007036</v>
      </c>
      <c r="B886" s="93" t="s">
        <v>570</v>
      </c>
      <c r="C886" s="94" t="s">
        <v>6</v>
      </c>
      <c r="D886" s="95">
        <v>274.02</v>
      </c>
    </row>
    <row r="887" spans="1:4" ht="12.75" x14ac:dyDescent="0.2">
      <c r="A887" s="92">
        <v>9007037</v>
      </c>
      <c r="B887" s="93" t="s">
        <v>571</v>
      </c>
      <c r="C887" s="94" t="s">
        <v>6</v>
      </c>
      <c r="D887" s="95">
        <v>343.26</v>
      </c>
    </row>
    <row r="888" spans="1:4" ht="22.5" x14ac:dyDescent="0.2">
      <c r="A888" s="92">
        <v>9007038</v>
      </c>
      <c r="B888" s="93" t="s">
        <v>572</v>
      </c>
      <c r="C888" s="94" t="s">
        <v>6</v>
      </c>
      <c r="D888" s="95">
        <v>446.34</v>
      </c>
    </row>
    <row r="889" spans="1:4" ht="12.75" x14ac:dyDescent="0.2">
      <c r="A889" s="92">
        <v>9007040</v>
      </c>
      <c r="B889" s="93" t="s">
        <v>573</v>
      </c>
      <c r="C889" s="94" t="s">
        <v>6</v>
      </c>
      <c r="D889" s="95">
        <v>254.4</v>
      </c>
    </row>
    <row r="890" spans="1:4" ht="22.5" x14ac:dyDescent="0.2">
      <c r="A890" s="92">
        <v>9007041</v>
      </c>
      <c r="B890" s="93" t="s">
        <v>574</v>
      </c>
      <c r="C890" s="94" t="s">
        <v>6</v>
      </c>
      <c r="D890" s="95">
        <v>335.17</v>
      </c>
    </row>
    <row r="891" spans="1:4" ht="12.75" x14ac:dyDescent="0.2">
      <c r="A891" s="92">
        <v>9007045</v>
      </c>
      <c r="B891" s="93" t="s">
        <v>575</v>
      </c>
      <c r="C891" s="94" t="s">
        <v>6</v>
      </c>
      <c r="D891" s="95">
        <v>202.92</v>
      </c>
    </row>
    <row r="892" spans="1:4" ht="12.75" x14ac:dyDescent="0.2">
      <c r="A892" s="92">
        <v>9007050</v>
      </c>
      <c r="B892" s="93" t="s">
        <v>576</v>
      </c>
      <c r="C892" s="94" t="s">
        <v>6</v>
      </c>
      <c r="D892" s="95">
        <v>286.25</v>
      </c>
    </row>
    <row r="893" spans="1:4" ht="12.75" x14ac:dyDescent="0.2">
      <c r="A893" s="92">
        <v>9007055</v>
      </c>
      <c r="B893" s="93" t="s">
        <v>577</v>
      </c>
      <c r="C893" s="94" t="s">
        <v>6</v>
      </c>
      <c r="D893" s="95">
        <v>308.86</v>
      </c>
    </row>
    <row r="894" spans="1:4" ht="22.5" x14ac:dyDescent="0.2">
      <c r="A894" s="92">
        <v>9007056</v>
      </c>
      <c r="B894" s="93" t="s">
        <v>578</v>
      </c>
      <c r="C894" s="94" t="s">
        <v>6</v>
      </c>
      <c r="D894" s="95">
        <v>415.8</v>
      </c>
    </row>
    <row r="895" spans="1:4" ht="12.75" x14ac:dyDescent="0.2">
      <c r="A895" s="92">
        <v>9007060</v>
      </c>
      <c r="B895" s="93" t="s">
        <v>579</v>
      </c>
      <c r="C895" s="94" t="s">
        <v>6</v>
      </c>
      <c r="D895" s="95">
        <v>165.25</v>
      </c>
    </row>
    <row r="896" spans="1:4" ht="12.75" x14ac:dyDescent="0.2">
      <c r="A896" s="92">
        <v>9007061</v>
      </c>
      <c r="B896" s="93" t="s">
        <v>580</v>
      </c>
      <c r="C896" s="94" t="s">
        <v>6</v>
      </c>
      <c r="D896" s="95">
        <v>243.17</v>
      </c>
    </row>
    <row r="897" spans="1:4" ht="12.75" x14ac:dyDescent="0.2">
      <c r="A897" s="92">
        <v>9007070</v>
      </c>
      <c r="B897" s="93" t="s">
        <v>581</v>
      </c>
      <c r="C897" s="94" t="s">
        <v>6</v>
      </c>
      <c r="D897" s="95">
        <v>252.36</v>
      </c>
    </row>
    <row r="898" spans="1:4" ht="12.75" x14ac:dyDescent="0.2">
      <c r="A898" s="92">
        <v>9007075</v>
      </c>
      <c r="B898" s="93" t="s">
        <v>582</v>
      </c>
      <c r="C898" s="94" t="s">
        <v>6</v>
      </c>
      <c r="D898" s="95">
        <v>276.55</v>
      </c>
    </row>
    <row r="899" spans="1:4" ht="12.75" x14ac:dyDescent="0.2">
      <c r="A899" s="92">
        <v>9007076</v>
      </c>
      <c r="B899" s="93" t="s">
        <v>583</v>
      </c>
      <c r="C899" s="94" t="s">
        <v>6</v>
      </c>
      <c r="D899" s="95">
        <v>207.82</v>
      </c>
    </row>
    <row r="900" spans="1:4" ht="12.75" x14ac:dyDescent="0.2">
      <c r="A900" s="92">
        <v>9007080</v>
      </c>
      <c r="B900" s="93" t="s">
        <v>584</v>
      </c>
      <c r="C900" s="94" t="s">
        <v>6</v>
      </c>
      <c r="D900" s="95">
        <v>461.14</v>
      </c>
    </row>
    <row r="901" spans="1:4" ht="12.75" x14ac:dyDescent="0.2">
      <c r="A901" s="92">
        <v>9007085</v>
      </c>
      <c r="B901" s="93" t="s">
        <v>585</v>
      </c>
      <c r="C901" s="94" t="s">
        <v>6</v>
      </c>
      <c r="D901" s="95">
        <v>275.31</v>
      </c>
    </row>
    <row r="902" spans="1:4" ht="12.75" x14ac:dyDescent="0.2">
      <c r="A902" s="92">
        <v>9007090</v>
      </c>
      <c r="B902" s="93" t="s">
        <v>586</v>
      </c>
      <c r="C902" s="94" t="s">
        <v>6</v>
      </c>
      <c r="D902" s="95">
        <v>270.66000000000003</v>
      </c>
    </row>
    <row r="903" spans="1:4" ht="12.75" x14ac:dyDescent="0.2">
      <c r="A903" s="92">
        <v>9007095</v>
      </c>
      <c r="B903" s="93" t="s">
        <v>587</v>
      </c>
      <c r="C903" s="94" t="s">
        <v>6</v>
      </c>
      <c r="D903" s="95">
        <v>307.92</v>
      </c>
    </row>
    <row r="904" spans="1:4" ht="12.75" x14ac:dyDescent="0.2">
      <c r="A904" s="92">
        <v>9008000</v>
      </c>
      <c r="B904" s="93" t="s">
        <v>588</v>
      </c>
      <c r="C904" s="94" t="s">
        <v>8</v>
      </c>
      <c r="D904" s="95" t="s">
        <v>8</v>
      </c>
    </row>
    <row r="905" spans="1:4" ht="12.75" x14ac:dyDescent="0.2">
      <c r="A905" s="92">
        <v>9008010</v>
      </c>
      <c r="B905" s="93" t="s">
        <v>1833</v>
      </c>
      <c r="C905" s="94" t="s">
        <v>6</v>
      </c>
      <c r="D905" s="95">
        <v>28.68</v>
      </c>
    </row>
    <row r="906" spans="1:4" ht="12.75" x14ac:dyDescent="0.2">
      <c r="A906" s="92">
        <v>9008011</v>
      </c>
      <c r="B906" s="93" t="s">
        <v>1834</v>
      </c>
      <c r="C906" s="94" t="s">
        <v>6</v>
      </c>
      <c r="D906" s="95">
        <v>29.33</v>
      </c>
    </row>
    <row r="907" spans="1:4" ht="12.75" x14ac:dyDescent="0.2">
      <c r="A907" s="92">
        <v>9008012</v>
      </c>
      <c r="B907" s="93" t="s">
        <v>1835</v>
      </c>
      <c r="C907" s="94" t="s">
        <v>6</v>
      </c>
      <c r="D907" s="95">
        <v>81.67</v>
      </c>
    </row>
    <row r="908" spans="1:4" ht="12.75" x14ac:dyDescent="0.2">
      <c r="A908" s="92">
        <v>9008013</v>
      </c>
      <c r="B908" s="93" t="s">
        <v>1836</v>
      </c>
      <c r="C908" s="94" t="s">
        <v>6</v>
      </c>
      <c r="D908" s="95">
        <v>77.709999999999994</v>
      </c>
    </row>
    <row r="909" spans="1:4" ht="12.75" x14ac:dyDescent="0.2">
      <c r="A909" s="92">
        <v>9008014</v>
      </c>
      <c r="B909" s="93" t="s">
        <v>1837</v>
      </c>
      <c r="C909" s="94" t="s">
        <v>6</v>
      </c>
      <c r="D909" s="95">
        <v>116.95</v>
      </c>
    </row>
    <row r="910" spans="1:4" ht="12.75" x14ac:dyDescent="0.2">
      <c r="A910" s="92">
        <v>9008015</v>
      </c>
      <c r="B910" s="93" t="s">
        <v>1838</v>
      </c>
      <c r="C910" s="94" t="s">
        <v>6</v>
      </c>
      <c r="D910" s="95">
        <v>104.93</v>
      </c>
    </row>
    <row r="911" spans="1:4" ht="12.75" x14ac:dyDescent="0.2">
      <c r="A911" s="92">
        <v>9008016</v>
      </c>
      <c r="B911" s="93" t="s">
        <v>1839</v>
      </c>
      <c r="C911" s="94" t="s">
        <v>6</v>
      </c>
      <c r="D911" s="95">
        <v>125.5</v>
      </c>
    </row>
    <row r="912" spans="1:4" ht="12.75" x14ac:dyDescent="0.2">
      <c r="A912" s="92">
        <v>9008017</v>
      </c>
      <c r="B912" s="93" t="s">
        <v>1840</v>
      </c>
      <c r="C912" s="94" t="s">
        <v>6</v>
      </c>
      <c r="D912" s="95">
        <v>238.21</v>
      </c>
    </row>
    <row r="913" spans="1:4" ht="12.75" x14ac:dyDescent="0.2">
      <c r="A913" s="92">
        <v>9008018</v>
      </c>
      <c r="B913" s="93" t="s">
        <v>1841</v>
      </c>
      <c r="C913" s="94" t="s">
        <v>6</v>
      </c>
      <c r="D913" s="95">
        <v>229.46</v>
      </c>
    </row>
    <row r="914" spans="1:4" ht="12.75" x14ac:dyDescent="0.2">
      <c r="A914" s="92">
        <v>9008019</v>
      </c>
      <c r="B914" s="93" t="s">
        <v>1842</v>
      </c>
      <c r="C914" s="94" t="s">
        <v>6</v>
      </c>
      <c r="D914" s="95">
        <v>81.48</v>
      </c>
    </row>
    <row r="915" spans="1:4" ht="12.75" x14ac:dyDescent="0.2">
      <c r="A915" s="92">
        <v>9008020</v>
      </c>
      <c r="B915" s="93" t="s">
        <v>1843</v>
      </c>
      <c r="C915" s="94" t="s">
        <v>6</v>
      </c>
      <c r="D915" s="95">
        <v>154.24</v>
      </c>
    </row>
    <row r="916" spans="1:4" ht="12.75" x14ac:dyDescent="0.2">
      <c r="A916" s="92">
        <v>9008021</v>
      </c>
      <c r="B916" s="93" t="s">
        <v>589</v>
      </c>
      <c r="C916" s="94" t="s">
        <v>6</v>
      </c>
      <c r="D916" s="95">
        <v>35680.28</v>
      </c>
    </row>
    <row r="917" spans="1:4" ht="12.75" x14ac:dyDescent="0.2">
      <c r="A917" s="92">
        <v>9008022</v>
      </c>
      <c r="B917" s="93" t="s">
        <v>590</v>
      </c>
      <c r="C917" s="94" t="s">
        <v>6</v>
      </c>
      <c r="D917" s="95">
        <v>25545.85</v>
      </c>
    </row>
    <row r="918" spans="1:4" ht="12.75" x14ac:dyDescent="0.2">
      <c r="A918" s="92">
        <v>9008023</v>
      </c>
      <c r="B918" s="93" t="s">
        <v>591</v>
      </c>
      <c r="C918" s="94" t="s">
        <v>6</v>
      </c>
      <c r="D918" s="95">
        <v>30754.09</v>
      </c>
    </row>
    <row r="919" spans="1:4" ht="12.75" x14ac:dyDescent="0.2">
      <c r="A919" s="92">
        <v>9008024</v>
      </c>
      <c r="B919" s="93" t="s">
        <v>592</v>
      </c>
      <c r="C919" s="94" t="s">
        <v>6</v>
      </c>
      <c r="D919" s="95">
        <v>34610.14</v>
      </c>
    </row>
    <row r="920" spans="1:4" ht="12.75" x14ac:dyDescent="0.2">
      <c r="A920" s="92">
        <v>9008025</v>
      </c>
      <c r="B920" s="93" t="s">
        <v>593</v>
      </c>
      <c r="C920" s="94" t="s">
        <v>6</v>
      </c>
      <c r="D920" s="95">
        <v>49655.64</v>
      </c>
    </row>
    <row r="921" spans="1:4" ht="12.75" x14ac:dyDescent="0.2">
      <c r="A921" s="92">
        <v>9008026</v>
      </c>
      <c r="B921" s="93" t="s">
        <v>594</v>
      </c>
      <c r="C921" s="94" t="s">
        <v>6</v>
      </c>
      <c r="D921" s="95">
        <v>79731.679999999993</v>
      </c>
    </row>
    <row r="922" spans="1:4" ht="12.75" x14ac:dyDescent="0.2">
      <c r="A922" s="92">
        <v>9008027</v>
      </c>
      <c r="B922" s="93" t="s">
        <v>595</v>
      </c>
      <c r="C922" s="94" t="s">
        <v>6</v>
      </c>
      <c r="D922" s="95">
        <v>83741.87</v>
      </c>
    </row>
    <row r="923" spans="1:4" ht="12.75" x14ac:dyDescent="0.2">
      <c r="A923" s="92">
        <v>9008028</v>
      </c>
      <c r="B923" s="93" t="s">
        <v>1844</v>
      </c>
      <c r="C923" s="94" t="s">
        <v>6</v>
      </c>
      <c r="D923" s="95">
        <v>970.99</v>
      </c>
    </row>
    <row r="924" spans="1:4" ht="12.75" x14ac:dyDescent="0.2">
      <c r="A924" s="92">
        <v>9008029</v>
      </c>
      <c r="B924" s="93" t="s">
        <v>1845</v>
      </c>
      <c r="C924" s="94" t="s">
        <v>6</v>
      </c>
      <c r="D924" s="95">
        <v>1013.11</v>
      </c>
    </row>
    <row r="925" spans="1:4" ht="22.5" x14ac:dyDescent="0.2">
      <c r="A925" s="92">
        <v>9008031</v>
      </c>
      <c r="B925" s="93" t="s">
        <v>596</v>
      </c>
      <c r="C925" s="94" t="s">
        <v>6</v>
      </c>
      <c r="D925" s="95">
        <v>502.01</v>
      </c>
    </row>
    <row r="926" spans="1:4" ht="22.5" x14ac:dyDescent="0.2">
      <c r="A926" s="92">
        <v>9008033</v>
      </c>
      <c r="B926" s="93" t="s">
        <v>597</v>
      </c>
      <c r="C926" s="94" t="s">
        <v>6</v>
      </c>
      <c r="D926" s="95">
        <v>2616.4699999999998</v>
      </c>
    </row>
    <row r="927" spans="1:4" ht="22.5" x14ac:dyDescent="0.2">
      <c r="A927" s="92">
        <v>9008035</v>
      </c>
      <c r="B927" s="93" t="s">
        <v>598</v>
      </c>
      <c r="C927" s="94" t="s">
        <v>6</v>
      </c>
      <c r="D927" s="95">
        <v>5494.88</v>
      </c>
    </row>
    <row r="928" spans="1:4" ht="22.5" x14ac:dyDescent="0.2">
      <c r="A928" s="92">
        <v>9008037</v>
      </c>
      <c r="B928" s="93" t="s">
        <v>599</v>
      </c>
      <c r="C928" s="94" t="s">
        <v>6</v>
      </c>
      <c r="D928" s="95">
        <v>5564.02</v>
      </c>
    </row>
    <row r="929" spans="1:4" ht="22.5" x14ac:dyDescent="0.2">
      <c r="A929" s="92">
        <v>9008046</v>
      </c>
      <c r="B929" s="93" t="s">
        <v>600</v>
      </c>
      <c r="C929" s="94" t="s">
        <v>6</v>
      </c>
      <c r="D929" s="95">
        <v>1318.55</v>
      </c>
    </row>
    <row r="930" spans="1:4" ht="22.5" x14ac:dyDescent="0.2">
      <c r="A930" s="92">
        <v>9008047</v>
      </c>
      <c r="B930" s="93" t="s">
        <v>601</v>
      </c>
      <c r="C930" s="94" t="s">
        <v>6</v>
      </c>
      <c r="D930" s="95">
        <v>1318.55</v>
      </c>
    </row>
    <row r="931" spans="1:4" ht="22.5" x14ac:dyDescent="0.2">
      <c r="A931" s="92">
        <v>9008048</v>
      </c>
      <c r="B931" s="93" t="s">
        <v>602</v>
      </c>
      <c r="C931" s="94" t="s">
        <v>6</v>
      </c>
      <c r="D931" s="95">
        <v>1318.55</v>
      </c>
    </row>
    <row r="932" spans="1:4" ht="22.5" x14ac:dyDescent="0.2">
      <c r="A932" s="92">
        <v>9008050</v>
      </c>
      <c r="B932" s="93" t="s">
        <v>603</v>
      </c>
      <c r="C932" s="94" t="s">
        <v>6</v>
      </c>
      <c r="D932" s="95">
        <v>2426.6799999999998</v>
      </c>
    </row>
    <row r="933" spans="1:4" ht="22.5" x14ac:dyDescent="0.2">
      <c r="A933" s="92">
        <v>9008052</v>
      </c>
      <c r="B933" s="93" t="s">
        <v>604</v>
      </c>
      <c r="C933" s="94" t="s">
        <v>6</v>
      </c>
      <c r="D933" s="95">
        <v>2426.6799999999998</v>
      </c>
    </row>
    <row r="934" spans="1:4" ht="22.5" x14ac:dyDescent="0.2">
      <c r="A934" s="92">
        <v>9008053</v>
      </c>
      <c r="B934" s="93" t="s">
        <v>605</v>
      </c>
      <c r="C934" s="94" t="s">
        <v>6</v>
      </c>
      <c r="D934" s="95">
        <v>2405.17</v>
      </c>
    </row>
    <row r="935" spans="1:4" ht="22.5" x14ac:dyDescent="0.2">
      <c r="A935" s="92">
        <v>9008055</v>
      </c>
      <c r="B935" s="93" t="s">
        <v>606</v>
      </c>
      <c r="C935" s="94" t="s">
        <v>6</v>
      </c>
      <c r="D935" s="95">
        <v>2399.85</v>
      </c>
    </row>
    <row r="936" spans="1:4" ht="22.5" x14ac:dyDescent="0.2">
      <c r="A936" s="92">
        <v>9008056</v>
      </c>
      <c r="B936" s="93" t="s">
        <v>607</v>
      </c>
      <c r="C936" s="94" t="s">
        <v>6</v>
      </c>
      <c r="D936" s="95">
        <v>4213.13</v>
      </c>
    </row>
    <row r="937" spans="1:4" ht="22.5" x14ac:dyDescent="0.2">
      <c r="A937" s="92">
        <v>9008058</v>
      </c>
      <c r="B937" s="93" t="s">
        <v>608</v>
      </c>
      <c r="C937" s="94" t="s">
        <v>6</v>
      </c>
      <c r="D937" s="95">
        <v>4206.2</v>
      </c>
    </row>
    <row r="938" spans="1:4" ht="22.5" x14ac:dyDescent="0.2">
      <c r="A938" s="92">
        <v>9008080</v>
      </c>
      <c r="B938" s="93" t="s">
        <v>1846</v>
      </c>
      <c r="C938" s="94" t="s">
        <v>6</v>
      </c>
      <c r="D938" s="95">
        <v>792.27</v>
      </c>
    </row>
    <row r="939" spans="1:4" ht="22.5" x14ac:dyDescent="0.2">
      <c r="A939" s="92">
        <v>9008081</v>
      </c>
      <c r="B939" s="93" t="s">
        <v>1847</v>
      </c>
      <c r="C939" s="94" t="s">
        <v>6</v>
      </c>
      <c r="D939" s="95">
        <v>673.07</v>
      </c>
    </row>
    <row r="940" spans="1:4" ht="22.5" x14ac:dyDescent="0.2">
      <c r="A940" s="92">
        <v>9008082</v>
      </c>
      <c r="B940" s="93" t="s">
        <v>609</v>
      </c>
      <c r="C940" s="94" t="s">
        <v>6</v>
      </c>
      <c r="D940" s="95">
        <v>667.32</v>
      </c>
    </row>
    <row r="941" spans="1:4" ht="22.5" x14ac:dyDescent="0.2">
      <c r="A941" s="92">
        <v>9008083</v>
      </c>
      <c r="B941" s="93" t="s">
        <v>1848</v>
      </c>
      <c r="C941" s="94" t="s">
        <v>6</v>
      </c>
      <c r="D941" s="95">
        <v>533.97</v>
      </c>
    </row>
    <row r="942" spans="1:4" ht="22.5" x14ac:dyDescent="0.2">
      <c r="A942" s="92">
        <v>9008085</v>
      </c>
      <c r="B942" s="93" t="s">
        <v>610</v>
      </c>
      <c r="C942" s="94" t="s">
        <v>6</v>
      </c>
      <c r="D942" s="95">
        <v>895.04</v>
      </c>
    </row>
    <row r="943" spans="1:4" ht="22.5" x14ac:dyDescent="0.2">
      <c r="A943" s="92">
        <v>9008086</v>
      </c>
      <c r="B943" s="93" t="s">
        <v>611</v>
      </c>
      <c r="C943" s="94" t="s">
        <v>6</v>
      </c>
      <c r="D943" s="95">
        <v>995.22</v>
      </c>
    </row>
    <row r="944" spans="1:4" ht="22.5" x14ac:dyDescent="0.2">
      <c r="A944" s="92">
        <v>9008090</v>
      </c>
      <c r="B944" s="93" t="s">
        <v>612</v>
      </c>
      <c r="C944" s="94" t="s">
        <v>6</v>
      </c>
      <c r="D944" s="95">
        <v>1333.8</v>
      </c>
    </row>
    <row r="945" spans="1:4" ht="12.75" x14ac:dyDescent="0.2">
      <c r="A945" s="92">
        <v>9009000</v>
      </c>
      <c r="B945" s="93" t="s">
        <v>613</v>
      </c>
      <c r="C945" s="94" t="s">
        <v>8</v>
      </c>
      <c r="D945" s="95" t="s">
        <v>8</v>
      </c>
    </row>
    <row r="946" spans="1:4" ht="12.75" x14ac:dyDescent="0.2">
      <c r="A946" s="92">
        <v>9009035</v>
      </c>
      <c r="B946" s="93" t="s">
        <v>614</v>
      </c>
      <c r="C946" s="94" t="s">
        <v>6</v>
      </c>
      <c r="D946" s="95">
        <v>822</v>
      </c>
    </row>
    <row r="947" spans="1:4" ht="12.75" x14ac:dyDescent="0.2">
      <c r="A947" s="92">
        <v>9009036</v>
      </c>
      <c r="B947" s="93" t="s">
        <v>615</v>
      </c>
      <c r="C947" s="94" t="s">
        <v>6</v>
      </c>
      <c r="D947" s="95">
        <v>1190.75</v>
      </c>
    </row>
    <row r="948" spans="1:4" ht="12.75" x14ac:dyDescent="0.2">
      <c r="A948" s="92">
        <v>9009037</v>
      </c>
      <c r="B948" s="93" t="s">
        <v>1849</v>
      </c>
      <c r="C948" s="94" t="s">
        <v>6</v>
      </c>
      <c r="D948" s="95">
        <v>726.52</v>
      </c>
    </row>
    <row r="949" spans="1:4" ht="12.75" x14ac:dyDescent="0.2">
      <c r="A949" s="92">
        <v>9009038</v>
      </c>
      <c r="B949" s="93" t="s">
        <v>1850</v>
      </c>
      <c r="C949" s="94" t="s">
        <v>6</v>
      </c>
      <c r="D949" s="95">
        <v>206.42</v>
      </c>
    </row>
    <row r="950" spans="1:4" ht="12.75" x14ac:dyDescent="0.2">
      <c r="A950" s="92">
        <v>9009039</v>
      </c>
      <c r="B950" s="93" t="s">
        <v>1851</v>
      </c>
      <c r="C950" s="94" t="s">
        <v>6</v>
      </c>
      <c r="D950" s="95">
        <v>255.36</v>
      </c>
    </row>
    <row r="951" spans="1:4" ht="12.75" x14ac:dyDescent="0.2">
      <c r="A951" s="92">
        <v>9009040</v>
      </c>
      <c r="B951" s="93" t="s">
        <v>2444</v>
      </c>
      <c r="C951" s="94" t="s">
        <v>6</v>
      </c>
      <c r="D951" s="95">
        <v>189</v>
      </c>
    </row>
    <row r="952" spans="1:4" ht="12.75" x14ac:dyDescent="0.2">
      <c r="A952" s="92">
        <v>9009043</v>
      </c>
      <c r="B952" s="93" t="s">
        <v>616</v>
      </c>
      <c r="C952" s="94" t="s">
        <v>6</v>
      </c>
      <c r="D952" s="95">
        <v>268</v>
      </c>
    </row>
    <row r="953" spans="1:4" ht="22.5" x14ac:dyDescent="0.2">
      <c r="A953" s="92">
        <v>9009044</v>
      </c>
      <c r="B953" s="93" t="s">
        <v>1852</v>
      </c>
      <c r="C953" s="94" t="s">
        <v>6</v>
      </c>
      <c r="D953" s="95">
        <v>480.3</v>
      </c>
    </row>
    <row r="954" spans="1:4" ht="22.5" x14ac:dyDescent="0.2">
      <c r="A954" s="92">
        <v>9009050</v>
      </c>
      <c r="B954" s="93" t="s">
        <v>1853</v>
      </c>
      <c r="C954" s="94" t="s">
        <v>6</v>
      </c>
      <c r="D954" s="95">
        <v>290.32</v>
      </c>
    </row>
    <row r="955" spans="1:4" ht="22.5" x14ac:dyDescent="0.2">
      <c r="A955" s="92">
        <v>9009051</v>
      </c>
      <c r="B955" s="93" t="s">
        <v>1854</v>
      </c>
      <c r="C955" s="94" t="s">
        <v>6</v>
      </c>
      <c r="D955" s="95">
        <v>219.62</v>
      </c>
    </row>
    <row r="956" spans="1:4" ht="22.5" x14ac:dyDescent="0.2">
      <c r="A956" s="92">
        <v>9009052</v>
      </c>
      <c r="B956" s="93" t="s">
        <v>1855</v>
      </c>
      <c r="C956" s="94" t="s">
        <v>6</v>
      </c>
      <c r="D956" s="95">
        <v>301.76</v>
      </c>
    </row>
    <row r="957" spans="1:4" ht="22.5" x14ac:dyDescent="0.2">
      <c r="A957" s="92">
        <v>9009053</v>
      </c>
      <c r="B957" s="93" t="s">
        <v>1856</v>
      </c>
      <c r="C957" s="94" t="s">
        <v>6</v>
      </c>
      <c r="D957" s="95">
        <v>278.52999999999997</v>
      </c>
    </row>
    <row r="958" spans="1:4" ht="45" x14ac:dyDescent="0.2">
      <c r="A958" s="92">
        <v>9009054</v>
      </c>
      <c r="B958" s="93" t="s">
        <v>1857</v>
      </c>
      <c r="C958" s="94" t="s">
        <v>6</v>
      </c>
      <c r="D958" s="95">
        <v>317.36</v>
      </c>
    </row>
    <row r="959" spans="1:4" ht="22.5" x14ac:dyDescent="0.2">
      <c r="A959" s="92">
        <v>9009057</v>
      </c>
      <c r="B959" s="93" t="s">
        <v>1858</v>
      </c>
      <c r="C959" s="94" t="s">
        <v>6</v>
      </c>
      <c r="D959" s="95">
        <v>705.24</v>
      </c>
    </row>
    <row r="960" spans="1:4" ht="12.75" x14ac:dyDescent="0.2">
      <c r="A960" s="92">
        <v>9009072</v>
      </c>
      <c r="B960" s="93" t="s">
        <v>617</v>
      </c>
      <c r="C960" s="94" t="s">
        <v>6</v>
      </c>
      <c r="D960" s="95">
        <v>230.43</v>
      </c>
    </row>
    <row r="961" spans="1:4" ht="12.75" x14ac:dyDescent="0.2">
      <c r="A961" s="92">
        <v>9009075</v>
      </c>
      <c r="B961" s="93" t="s">
        <v>618</v>
      </c>
      <c r="C961" s="94" t="s">
        <v>6</v>
      </c>
      <c r="D961" s="95">
        <v>332.52</v>
      </c>
    </row>
    <row r="962" spans="1:4" ht="22.5" x14ac:dyDescent="0.2">
      <c r="A962" s="92">
        <v>9009076</v>
      </c>
      <c r="B962" s="93" t="s">
        <v>1859</v>
      </c>
      <c r="C962" s="94" t="s">
        <v>6</v>
      </c>
      <c r="D962" s="95">
        <v>394.08</v>
      </c>
    </row>
    <row r="963" spans="1:4" ht="22.5" x14ac:dyDescent="0.2">
      <c r="A963" s="92">
        <v>9009078</v>
      </c>
      <c r="B963" s="93" t="s">
        <v>619</v>
      </c>
      <c r="C963" s="94" t="s">
        <v>6</v>
      </c>
      <c r="D963" s="95">
        <v>282.98</v>
      </c>
    </row>
    <row r="964" spans="1:4" ht="22.5" x14ac:dyDescent="0.2">
      <c r="A964" s="92">
        <v>9009079</v>
      </c>
      <c r="B964" s="93" t="s">
        <v>620</v>
      </c>
      <c r="C964" s="94" t="s">
        <v>6</v>
      </c>
      <c r="D964" s="95">
        <v>336.24</v>
      </c>
    </row>
    <row r="965" spans="1:4" ht="45" x14ac:dyDescent="0.2">
      <c r="A965" s="92">
        <v>9009087</v>
      </c>
      <c r="B965" s="93" t="s">
        <v>621</v>
      </c>
      <c r="C965" s="94" t="s">
        <v>6</v>
      </c>
      <c r="D965" s="95">
        <v>323.38</v>
      </c>
    </row>
    <row r="966" spans="1:4" ht="45" x14ac:dyDescent="0.2">
      <c r="A966" s="92">
        <v>9009088</v>
      </c>
      <c r="B966" s="93" t="s">
        <v>622</v>
      </c>
      <c r="C966" s="94" t="s">
        <v>6</v>
      </c>
      <c r="D966" s="95">
        <v>428.31</v>
      </c>
    </row>
    <row r="967" spans="1:4" ht="12.75" x14ac:dyDescent="0.2">
      <c r="A967" s="92">
        <v>9009091</v>
      </c>
      <c r="B967" s="93" t="s">
        <v>623</v>
      </c>
      <c r="C967" s="94" t="s">
        <v>6</v>
      </c>
      <c r="D967" s="95">
        <v>363.94</v>
      </c>
    </row>
    <row r="968" spans="1:4" ht="12.75" x14ac:dyDescent="0.2">
      <c r="A968" s="92">
        <v>9009092</v>
      </c>
      <c r="B968" s="93" t="s">
        <v>624</v>
      </c>
      <c r="C968" s="94" t="s">
        <v>6</v>
      </c>
      <c r="D968" s="95">
        <v>444.13</v>
      </c>
    </row>
    <row r="969" spans="1:4" ht="12.75" x14ac:dyDescent="0.2">
      <c r="A969" s="92">
        <v>9009094</v>
      </c>
      <c r="B969" s="93" t="s">
        <v>625</v>
      </c>
      <c r="C969" s="94" t="s">
        <v>6</v>
      </c>
      <c r="D969" s="95">
        <v>351.37</v>
      </c>
    </row>
    <row r="970" spans="1:4" ht="12.75" x14ac:dyDescent="0.2">
      <c r="A970" s="92">
        <v>9009096</v>
      </c>
      <c r="B970" s="93" t="s">
        <v>626</v>
      </c>
      <c r="C970" s="94" t="s">
        <v>6</v>
      </c>
      <c r="D970" s="95">
        <v>403.54</v>
      </c>
    </row>
    <row r="971" spans="1:4" ht="12.75" x14ac:dyDescent="0.2">
      <c r="A971" s="92">
        <v>9009111</v>
      </c>
      <c r="B971" s="93" t="s">
        <v>2445</v>
      </c>
      <c r="C971" s="94" t="s">
        <v>6</v>
      </c>
      <c r="D971" s="95">
        <v>52.56</v>
      </c>
    </row>
    <row r="972" spans="1:4" ht="12.75" x14ac:dyDescent="0.2">
      <c r="A972" s="92">
        <v>9009112</v>
      </c>
      <c r="B972" s="93" t="s">
        <v>2446</v>
      </c>
      <c r="C972" s="94" t="s">
        <v>6</v>
      </c>
      <c r="D972" s="95">
        <v>282.14</v>
      </c>
    </row>
    <row r="973" spans="1:4" ht="22.5" x14ac:dyDescent="0.2">
      <c r="A973" s="92">
        <v>9009121</v>
      </c>
      <c r="B973" s="93" t="s">
        <v>2447</v>
      </c>
      <c r="C973" s="94" t="s">
        <v>6</v>
      </c>
      <c r="D973" s="95">
        <v>189.15</v>
      </c>
    </row>
    <row r="974" spans="1:4" ht="12.75" x14ac:dyDescent="0.2">
      <c r="A974" s="92">
        <v>9010000</v>
      </c>
      <c r="B974" s="93" t="s">
        <v>627</v>
      </c>
      <c r="C974" s="94" t="s">
        <v>8</v>
      </c>
      <c r="D974" s="95" t="s">
        <v>8</v>
      </c>
    </row>
    <row r="975" spans="1:4" ht="12.75" x14ac:dyDescent="0.2">
      <c r="A975" s="92">
        <v>9010023</v>
      </c>
      <c r="B975" s="93" t="s">
        <v>628</v>
      </c>
      <c r="C975" s="94" t="s">
        <v>6</v>
      </c>
      <c r="D975" s="95">
        <v>252.79</v>
      </c>
    </row>
    <row r="976" spans="1:4" ht="12.75" x14ac:dyDescent="0.2">
      <c r="A976" s="92">
        <v>9010024</v>
      </c>
      <c r="B976" s="93" t="s">
        <v>629</v>
      </c>
      <c r="C976" s="94" t="s">
        <v>6</v>
      </c>
      <c r="D976" s="95">
        <v>690.11</v>
      </c>
    </row>
    <row r="977" spans="1:4" ht="12.75" x14ac:dyDescent="0.2">
      <c r="A977" s="92">
        <v>9010027</v>
      </c>
      <c r="B977" s="93" t="s">
        <v>630</v>
      </c>
      <c r="C977" s="94" t="s">
        <v>6</v>
      </c>
      <c r="D977" s="95">
        <v>297.94</v>
      </c>
    </row>
    <row r="978" spans="1:4" ht="22.5" x14ac:dyDescent="0.2">
      <c r="A978" s="92">
        <v>9010028</v>
      </c>
      <c r="B978" s="93" t="s">
        <v>1860</v>
      </c>
      <c r="C978" s="94" t="s">
        <v>6</v>
      </c>
      <c r="D978" s="95">
        <v>90.53</v>
      </c>
    </row>
    <row r="979" spans="1:4" ht="12.75" x14ac:dyDescent="0.2">
      <c r="A979" s="92">
        <v>9010031</v>
      </c>
      <c r="B979" s="93" t="s">
        <v>631</v>
      </c>
      <c r="C979" s="94" t="s">
        <v>6</v>
      </c>
      <c r="D979" s="95">
        <v>507.65</v>
      </c>
    </row>
    <row r="980" spans="1:4" ht="22.5" x14ac:dyDescent="0.2">
      <c r="A980" s="92">
        <v>9010033</v>
      </c>
      <c r="B980" s="93" t="s">
        <v>2448</v>
      </c>
      <c r="C980" s="94" t="s">
        <v>6</v>
      </c>
      <c r="D980" s="95">
        <v>1195.95</v>
      </c>
    </row>
    <row r="981" spans="1:4" ht="12.75" x14ac:dyDescent="0.2">
      <c r="A981" s="92">
        <v>9010050</v>
      </c>
      <c r="B981" s="93" t="s">
        <v>1861</v>
      </c>
      <c r="C981" s="94" t="s">
        <v>6</v>
      </c>
      <c r="D981" s="95">
        <v>1209.47</v>
      </c>
    </row>
    <row r="982" spans="1:4" ht="12.75" x14ac:dyDescent="0.2">
      <c r="A982" s="92">
        <v>9010053</v>
      </c>
      <c r="B982" s="93" t="s">
        <v>632</v>
      </c>
      <c r="C982" s="94" t="s">
        <v>6</v>
      </c>
      <c r="D982" s="95">
        <v>1642.86</v>
      </c>
    </row>
    <row r="983" spans="1:4" ht="12.75" x14ac:dyDescent="0.2">
      <c r="A983" s="92">
        <v>9010054</v>
      </c>
      <c r="B983" s="93" t="s">
        <v>1862</v>
      </c>
      <c r="C983" s="94" t="s">
        <v>6</v>
      </c>
      <c r="D983" s="95">
        <v>189.21</v>
      </c>
    </row>
    <row r="984" spans="1:4" ht="12.75" x14ac:dyDescent="0.2">
      <c r="A984" s="92">
        <v>9010055</v>
      </c>
      <c r="B984" s="93" t="s">
        <v>633</v>
      </c>
      <c r="C984" s="94" t="s">
        <v>6</v>
      </c>
      <c r="D984" s="95">
        <v>91.45</v>
      </c>
    </row>
    <row r="985" spans="1:4" ht="22.5" x14ac:dyDescent="0.2">
      <c r="A985" s="92">
        <v>9010056</v>
      </c>
      <c r="B985" s="93" t="s">
        <v>2449</v>
      </c>
      <c r="C985" s="94" t="s">
        <v>6</v>
      </c>
      <c r="D985" s="95">
        <v>44.78</v>
      </c>
    </row>
    <row r="986" spans="1:4" ht="12.75" x14ac:dyDescent="0.2">
      <c r="A986" s="92">
        <v>9010058</v>
      </c>
      <c r="B986" s="93" t="s">
        <v>634</v>
      </c>
      <c r="C986" s="94" t="s">
        <v>6</v>
      </c>
      <c r="D986" s="95">
        <v>147.33000000000001</v>
      </c>
    </row>
    <row r="987" spans="1:4" ht="12.75" x14ac:dyDescent="0.2">
      <c r="A987" s="92">
        <v>9010062</v>
      </c>
      <c r="B987" s="93" t="s">
        <v>1863</v>
      </c>
      <c r="C987" s="94" t="s">
        <v>6</v>
      </c>
      <c r="D987" s="95">
        <v>121.14</v>
      </c>
    </row>
    <row r="988" spans="1:4" ht="12.75" x14ac:dyDescent="0.2">
      <c r="A988" s="92">
        <v>9010063</v>
      </c>
      <c r="B988" s="93" t="s">
        <v>1864</v>
      </c>
      <c r="C988" s="94" t="s">
        <v>6</v>
      </c>
      <c r="D988" s="95">
        <v>178.2</v>
      </c>
    </row>
    <row r="989" spans="1:4" ht="12.75" x14ac:dyDescent="0.2">
      <c r="A989" s="92">
        <v>9010066</v>
      </c>
      <c r="B989" s="93" t="s">
        <v>635</v>
      </c>
      <c r="C989" s="94" t="s">
        <v>6</v>
      </c>
      <c r="D989" s="95">
        <v>209.19</v>
      </c>
    </row>
    <row r="990" spans="1:4" ht="12.75" x14ac:dyDescent="0.2">
      <c r="A990" s="92">
        <v>9010071</v>
      </c>
      <c r="B990" s="93" t="s">
        <v>636</v>
      </c>
      <c r="C990" s="94" t="s">
        <v>6</v>
      </c>
      <c r="D990" s="95">
        <v>78.72</v>
      </c>
    </row>
    <row r="991" spans="1:4" ht="12.75" x14ac:dyDescent="0.2">
      <c r="A991" s="92">
        <v>9010072</v>
      </c>
      <c r="B991" s="93" t="s">
        <v>2450</v>
      </c>
      <c r="C991" s="94" t="s">
        <v>6</v>
      </c>
      <c r="D991" s="95">
        <v>205.61</v>
      </c>
    </row>
    <row r="992" spans="1:4" ht="12.75" x14ac:dyDescent="0.2">
      <c r="A992" s="92">
        <v>9010074</v>
      </c>
      <c r="B992" s="93" t="s">
        <v>637</v>
      </c>
      <c r="C992" s="94" t="s">
        <v>6</v>
      </c>
      <c r="D992" s="95">
        <v>46755.58</v>
      </c>
    </row>
    <row r="993" spans="1:4" ht="12.75" x14ac:dyDescent="0.2">
      <c r="A993" s="92">
        <v>9010075</v>
      </c>
      <c r="B993" s="93" t="s">
        <v>1865</v>
      </c>
      <c r="C993" s="94" t="s">
        <v>6</v>
      </c>
      <c r="D993" s="95">
        <v>23974.06</v>
      </c>
    </row>
    <row r="994" spans="1:4" ht="12.75" x14ac:dyDescent="0.2">
      <c r="A994" s="92">
        <v>9010077</v>
      </c>
      <c r="B994" s="93" t="s">
        <v>638</v>
      </c>
      <c r="C994" s="94" t="s">
        <v>6</v>
      </c>
      <c r="D994" s="95">
        <v>23543.79</v>
      </c>
    </row>
    <row r="995" spans="1:4" ht="22.5" x14ac:dyDescent="0.2">
      <c r="A995" s="92">
        <v>9010084</v>
      </c>
      <c r="B995" s="93" t="s">
        <v>2451</v>
      </c>
      <c r="C995" s="94" t="s">
        <v>6</v>
      </c>
      <c r="D995" s="95">
        <v>90649.279999999999</v>
      </c>
    </row>
    <row r="996" spans="1:4" ht="22.5" x14ac:dyDescent="0.2">
      <c r="A996" s="92">
        <v>9010085</v>
      </c>
      <c r="B996" s="93" t="s">
        <v>639</v>
      </c>
      <c r="C996" s="94" t="s">
        <v>6</v>
      </c>
      <c r="D996" s="95">
        <v>117657.56</v>
      </c>
    </row>
    <row r="997" spans="1:4" ht="22.5" x14ac:dyDescent="0.2">
      <c r="A997" s="92">
        <v>9010086</v>
      </c>
      <c r="B997" s="93" t="s">
        <v>640</v>
      </c>
      <c r="C997" s="94" t="s">
        <v>6</v>
      </c>
      <c r="D997" s="95">
        <v>120364.78</v>
      </c>
    </row>
    <row r="998" spans="1:4" ht="22.5" x14ac:dyDescent="0.2">
      <c r="A998" s="92">
        <v>9010088</v>
      </c>
      <c r="B998" s="93" t="s">
        <v>2452</v>
      </c>
      <c r="C998" s="94" t="s">
        <v>6</v>
      </c>
      <c r="D998" s="95">
        <v>141509.03</v>
      </c>
    </row>
    <row r="999" spans="1:4" ht="22.5" x14ac:dyDescent="0.2">
      <c r="A999" s="92">
        <v>9010089</v>
      </c>
      <c r="B999" s="93" t="s">
        <v>641</v>
      </c>
      <c r="C999" s="94" t="s">
        <v>6</v>
      </c>
      <c r="D999" s="95">
        <v>195112.91</v>
      </c>
    </row>
    <row r="1000" spans="1:4" ht="22.5" x14ac:dyDescent="0.2">
      <c r="A1000" s="92">
        <v>9010090</v>
      </c>
      <c r="B1000" s="93" t="s">
        <v>2453</v>
      </c>
      <c r="C1000" s="94" t="s">
        <v>6</v>
      </c>
      <c r="D1000" s="95">
        <v>249650.3</v>
      </c>
    </row>
    <row r="1001" spans="1:4" ht="12.75" x14ac:dyDescent="0.2">
      <c r="A1001" s="92">
        <v>9011000</v>
      </c>
      <c r="B1001" s="93" t="s">
        <v>642</v>
      </c>
      <c r="C1001" s="94" t="s">
        <v>8</v>
      </c>
      <c r="D1001" s="95" t="s">
        <v>8</v>
      </c>
    </row>
    <row r="1002" spans="1:4" ht="12.75" x14ac:dyDescent="0.2">
      <c r="A1002" s="92">
        <v>9011005</v>
      </c>
      <c r="B1002" s="93" t="s">
        <v>643</v>
      </c>
      <c r="C1002" s="94" t="s">
        <v>6</v>
      </c>
      <c r="D1002" s="95">
        <v>783.8</v>
      </c>
    </row>
    <row r="1003" spans="1:4" ht="12.75" x14ac:dyDescent="0.2">
      <c r="A1003" s="92">
        <v>9011014</v>
      </c>
      <c r="B1003" s="93" t="s">
        <v>644</v>
      </c>
      <c r="C1003" s="94" t="s">
        <v>6</v>
      </c>
      <c r="D1003" s="95">
        <v>163.6</v>
      </c>
    </row>
    <row r="1004" spans="1:4" ht="22.5" x14ac:dyDescent="0.2">
      <c r="A1004" s="92">
        <v>9011015</v>
      </c>
      <c r="B1004" s="93" t="s">
        <v>1866</v>
      </c>
      <c r="C1004" s="94" t="s">
        <v>6</v>
      </c>
      <c r="D1004" s="95">
        <v>101.31</v>
      </c>
    </row>
    <row r="1005" spans="1:4" ht="12.75" x14ac:dyDescent="0.2">
      <c r="A1005" s="92">
        <v>9011017</v>
      </c>
      <c r="B1005" s="93" t="s">
        <v>645</v>
      </c>
      <c r="C1005" s="94" t="s">
        <v>6</v>
      </c>
      <c r="D1005" s="95">
        <v>199.62</v>
      </c>
    </row>
    <row r="1006" spans="1:4" ht="12.75" x14ac:dyDescent="0.2">
      <c r="A1006" s="92">
        <v>9011018</v>
      </c>
      <c r="B1006" s="93" t="s">
        <v>646</v>
      </c>
      <c r="C1006" s="94" t="s">
        <v>6</v>
      </c>
      <c r="D1006" s="95">
        <v>292.23</v>
      </c>
    </row>
    <row r="1007" spans="1:4" ht="12.75" x14ac:dyDescent="0.2">
      <c r="A1007" s="92">
        <v>9011040</v>
      </c>
      <c r="B1007" s="93" t="s">
        <v>1867</v>
      </c>
      <c r="C1007" s="94" t="s">
        <v>5</v>
      </c>
      <c r="D1007" s="95">
        <v>13.68</v>
      </c>
    </row>
    <row r="1008" spans="1:4" ht="12.75" x14ac:dyDescent="0.2">
      <c r="A1008" s="92">
        <v>9011041</v>
      </c>
      <c r="B1008" s="93" t="s">
        <v>2188</v>
      </c>
      <c r="C1008" s="94" t="s">
        <v>5</v>
      </c>
      <c r="D1008" s="95">
        <v>16.559999999999999</v>
      </c>
    </row>
    <row r="1009" spans="1:4" ht="12.75" x14ac:dyDescent="0.2">
      <c r="A1009" s="92">
        <v>9011050</v>
      </c>
      <c r="B1009" s="93" t="s">
        <v>647</v>
      </c>
      <c r="C1009" s="94" t="s">
        <v>6</v>
      </c>
      <c r="D1009" s="95">
        <v>664.48</v>
      </c>
    </row>
    <row r="1010" spans="1:4" ht="12.75" x14ac:dyDescent="0.2">
      <c r="A1010" s="92">
        <v>9011051</v>
      </c>
      <c r="B1010" s="93" t="s">
        <v>648</v>
      </c>
      <c r="C1010" s="94" t="s">
        <v>5</v>
      </c>
      <c r="D1010" s="95">
        <v>57.02</v>
      </c>
    </row>
    <row r="1011" spans="1:4" ht="12.75" x14ac:dyDescent="0.2">
      <c r="A1011" s="92">
        <v>9011053</v>
      </c>
      <c r="B1011" s="93" t="s">
        <v>649</v>
      </c>
      <c r="C1011" s="94" t="s">
        <v>5</v>
      </c>
      <c r="D1011" s="95">
        <v>76.77</v>
      </c>
    </row>
    <row r="1012" spans="1:4" ht="12.75" x14ac:dyDescent="0.2">
      <c r="A1012" s="92">
        <v>9011054</v>
      </c>
      <c r="B1012" s="93" t="s">
        <v>650</v>
      </c>
      <c r="C1012" s="94" t="s">
        <v>5</v>
      </c>
      <c r="D1012" s="95">
        <v>96.56</v>
      </c>
    </row>
    <row r="1013" spans="1:4" ht="12.75" x14ac:dyDescent="0.2">
      <c r="A1013" s="92">
        <v>9011061</v>
      </c>
      <c r="B1013" s="93" t="s">
        <v>651</v>
      </c>
      <c r="C1013" s="94" t="s">
        <v>6</v>
      </c>
      <c r="D1013" s="95">
        <v>108.55</v>
      </c>
    </row>
    <row r="1014" spans="1:4" ht="12.75" x14ac:dyDescent="0.2">
      <c r="A1014" s="92">
        <v>9011090</v>
      </c>
      <c r="B1014" s="93" t="s">
        <v>652</v>
      </c>
      <c r="C1014" s="94" t="s">
        <v>6</v>
      </c>
      <c r="D1014" s="95">
        <v>1243.7</v>
      </c>
    </row>
    <row r="1015" spans="1:4" ht="12.75" x14ac:dyDescent="0.2">
      <c r="A1015" s="92">
        <v>9011091</v>
      </c>
      <c r="B1015" s="93" t="s">
        <v>1868</v>
      </c>
      <c r="C1015" s="94" t="s">
        <v>6</v>
      </c>
      <c r="D1015" s="95">
        <v>446.58</v>
      </c>
    </row>
    <row r="1016" spans="1:4" ht="12.75" x14ac:dyDescent="0.2">
      <c r="A1016" s="92">
        <v>9011094</v>
      </c>
      <c r="B1016" s="93" t="s">
        <v>1869</v>
      </c>
      <c r="C1016" s="94" t="s">
        <v>5</v>
      </c>
      <c r="D1016" s="95">
        <v>34.74</v>
      </c>
    </row>
    <row r="1017" spans="1:4" ht="12.75" x14ac:dyDescent="0.2">
      <c r="A1017" s="92">
        <v>9011095</v>
      </c>
      <c r="B1017" s="93" t="s">
        <v>1870</v>
      </c>
      <c r="C1017" s="94" t="s">
        <v>5</v>
      </c>
      <c r="D1017" s="95">
        <v>27.45</v>
      </c>
    </row>
    <row r="1018" spans="1:4" ht="12.75" x14ac:dyDescent="0.2">
      <c r="A1018" s="92">
        <v>9012000</v>
      </c>
      <c r="B1018" s="93" t="s">
        <v>653</v>
      </c>
      <c r="C1018" s="94" t="s">
        <v>8</v>
      </c>
      <c r="D1018" s="95" t="s">
        <v>8</v>
      </c>
    </row>
    <row r="1019" spans="1:4" ht="12.75" x14ac:dyDescent="0.2">
      <c r="A1019" s="92">
        <v>9012050</v>
      </c>
      <c r="B1019" s="93" t="s">
        <v>654</v>
      </c>
      <c r="C1019" s="94" t="s">
        <v>6</v>
      </c>
      <c r="D1019" s="95">
        <v>2559.7600000000002</v>
      </c>
    </row>
    <row r="1020" spans="1:4" ht="12.75" x14ac:dyDescent="0.2">
      <c r="A1020" s="92">
        <v>9012051</v>
      </c>
      <c r="B1020" s="93" t="s">
        <v>655</v>
      </c>
      <c r="C1020" s="94" t="s">
        <v>6</v>
      </c>
      <c r="D1020" s="95">
        <v>2612.58</v>
      </c>
    </row>
    <row r="1021" spans="1:4" ht="12.75" x14ac:dyDescent="0.2">
      <c r="A1021" s="92">
        <v>9012052</v>
      </c>
      <c r="B1021" s="93" t="s">
        <v>1871</v>
      </c>
      <c r="C1021" s="94" t="s">
        <v>6</v>
      </c>
      <c r="D1021" s="95">
        <v>3012.84</v>
      </c>
    </row>
    <row r="1022" spans="1:4" ht="12.75" x14ac:dyDescent="0.2">
      <c r="A1022" s="92">
        <v>9012053</v>
      </c>
      <c r="B1022" s="93" t="s">
        <v>1872</v>
      </c>
      <c r="C1022" s="94" t="s">
        <v>6</v>
      </c>
      <c r="D1022" s="95">
        <v>1701.21</v>
      </c>
    </row>
    <row r="1023" spans="1:4" ht="12.75" x14ac:dyDescent="0.2">
      <c r="A1023" s="92">
        <v>9012054</v>
      </c>
      <c r="B1023" s="93" t="s">
        <v>1873</v>
      </c>
      <c r="C1023" s="94" t="s">
        <v>6</v>
      </c>
      <c r="D1023" s="95">
        <v>4437.21</v>
      </c>
    </row>
    <row r="1024" spans="1:4" ht="12.75" x14ac:dyDescent="0.2">
      <c r="A1024" s="92">
        <v>9013000</v>
      </c>
      <c r="B1024" s="93" t="s">
        <v>656</v>
      </c>
      <c r="C1024" s="94" t="s">
        <v>8</v>
      </c>
      <c r="D1024" s="95" t="s">
        <v>8</v>
      </c>
    </row>
    <row r="1025" spans="1:4" ht="12.75" x14ac:dyDescent="0.2">
      <c r="A1025" s="92">
        <v>9013005</v>
      </c>
      <c r="B1025" s="93" t="s">
        <v>657</v>
      </c>
      <c r="C1025" s="94" t="s">
        <v>5</v>
      </c>
      <c r="D1025" s="95">
        <v>75.17</v>
      </c>
    </row>
    <row r="1026" spans="1:4" ht="12.75" x14ac:dyDescent="0.2">
      <c r="A1026" s="92">
        <v>9013007</v>
      </c>
      <c r="B1026" s="93" t="s">
        <v>658</v>
      </c>
      <c r="C1026" s="94" t="s">
        <v>5</v>
      </c>
      <c r="D1026" s="95">
        <v>53.98</v>
      </c>
    </row>
    <row r="1027" spans="1:4" ht="12.75" x14ac:dyDescent="0.2">
      <c r="A1027" s="92">
        <v>9013008</v>
      </c>
      <c r="B1027" s="93" t="s">
        <v>659</v>
      </c>
      <c r="C1027" s="94" t="s">
        <v>5</v>
      </c>
      <c r="D1027" s="95">
        <v>115.33</v>
      </c>
    </row>
    <row r="1028" spans="1:4" ht="22.5" x14ac:dyDescent="0.2">
      <c r="A1028" s="92">
        <v>9013011</v>
      </c>
      <c r="B1028" s="93" t="s">
        <v>660</v>
      </c>
      <c r="C1028" s="94" t="s">
        <v>5</v>
      </c>
      <c r="D1028" s="95">
        <v>75.78</v>
      </c>
    </row>
    <row r="1029" spans="1:4" ht="22.5" x14ac:dyDescent="0.2">
      <c r="A1029" s="92">
        <v>9013013</v>
      </c>
      <c r="B1029" s="93" t="s">
        <v>661</v>
      </c>
      <c r="C1029" s="94" t="s">
        <v>5</v>
      </c>
      <c r="D1029" s="95">
        <v>53.33</v>
      </c>
    </row>
    <row r="1030" spans="1:4" ht="22.5" x14ac:dyDescent="0.2">
      <c r="A1030" s="92">
        <v>9013014</v>
      </c>
      <c r="B1030" s="93" t="s">
        <v>662</v>
      </c>
      <c r="C1030" s="94" t="s">
        <v>5</v>
      </c>
      <c r="D1030" s="95">
        <v>108.16</v>
      </c>
    </row>
    <row r="1031" spans="1:4" ht="22.5" x14ac:dyDescent="0.2">
      <c r="A1031" s="92">
        <v>9013021</v>
      </c>
      <c r="B1031" s="93" t="s">
        <v>663</v>
      </c>
      <c r="C1031" s="94" t="s">
        <v>5</v>
      </c>
      <c r="D1031" s="95">
        <v>124.63</v>
      </c>
    </row>
    <row r="1032" spans="1:4" ht="22.5" x14ac:dyDescent="0.2">
      <c r="A1032" s="92">
        <v>9013022</v>
      </c>
      <c r="B1032" s="93" t="s">
        <v>664</v>
      </c>
      <c r="C1032" s="94" t="s">
        <v>5</v>
      </c>
      <c r="D1032" s="95">
        <v>135.32</v>
      </c>
    </row>
    <row r="1033" spans="1:4" ht="22.5" x14ac:dyDescent="0.2">
      <c r="A1033" s="92">
        <v>9013023</v>
      </c>
      <c r="B1033" s="93" t="s">
        <v>665</v>
      </c>
      <c r="C1033" s="94" t="s">
        <v>5</v>
      </c>
      <c r="D1033" s="95">
        <v>152.52000000000001</v>
      </c>
    </row>
    <row r="1034" spans="1:4" ht="22.5" x14ac:dyDescent="0.2">
      <c r="A1034" s="92">
        <v>9013024</v>
      </c>
      <c r="B1034" s="93" t="s">
        <v>666</v>
      </c>
      <c r="C1034" s="94" t="s">
        <v>5</v>
      </c>
      <c r="D1034" s="95">
        <v>164.96</v>
      </c>
    </row>
    <row r="1035" spans="1:4" ht="22.5" x14ac:dyDescent="0.2">
      <c r="A1035" s="92">
        <v>9013025</v>
      </c>
      <c r="B1035" s="93" t="s">
        <v>667</v>
      </c>
      <c r="C1035" s="94" t="s">
        <v>5</v>
      </c>
      <c r="D1035" s="95">
        <v>179.54</v>
      </c>
    </row>
    <row r="1036" spans="1:4" ht="12.75" x14ac:dyDescent="0.2">
      <c r="A1036" s="92">
        <v>9013026</v>
      </c>
      <c r="B1036" s="93" t="s">
        <v>668</v>
      </c>
      <c r="C1036" s="94" t="s">
        <v>5</v>
      </c>
      <c r="D1036" s="95">
        <v>205.45</v>
      </c>
    </row>
    <row r="1037" spans="1:4" ht="22.5" x14ac:dyDescent="0.2">
      <c r="A1037" s="92">
        <v>9013027</v>
      </c>
      <c r="B1037" s="93" t="s">
        <v>669</v>
      </c>
      <c r="C1037" s="94" t="s">
        <v>5</v>
      </c>
      <c r="D1037" s="95">
        <v>223.09</v>
      </c>
    </row>
    <row r="1038" spans="1:4" ht="12.75" x14ac:dyDescent="0.2">
      <c r="A1038" s="92">
        <v>9013031</v>
      </c>
      <c r="B1038" s="93" t="s">
        <v>670</v>
      </c>
      <c r="C1038" s="94" t="s">
        <v>5</v>
      </c>
      <c r="D1038" s="95">
        <v>200.27</v>
      </c>
    </row>
    <row r="1039" spans="1:4" ht="22.5" x14ac:dyDescent="0.2">
      <c r="A1039" s="92">
        <v>9013032</v>
      </c>
      <c r="B1039" s="93" t="s">
        <v>671</v>
      </c>
      <c r="C1039" s="94" t="s">
        <v>5</v>
      </c>
      <c r="D1039" s="95">
        <v>224.72</v>
      </c>
    </row>
    <row r="1040" spans="1:4" ht="12.75" x14ac:dyDescent="0.2">
      <c r="A1040" s="92">
        <v>9013033</v>
      </c>
      <c r="B1040" s="93" t="s">
        <v>672</v>
      </c>
      <c r="C1040" s="94" t="s">
        <v>5</v>
      </c>
      <c r="D1040" s="95">
        <v>244.55</v>
      </c>
    </row>
    <row r="1041" spans="1:4" ht="22.5" x14ac:dyDescent="0.2">
      <c r="A1041" s="92">
        <v>9013034</v>
      </c>
      <c r="B1041" s="93" t="s">
        <v>673</v>
      </c>
      <c r="C1041" s="94" t="s">
        <v>5</v>
      </c>
      <c r="D1041" s="95">
        <v>264.05</v>
      </c>
    </row>
    <row r="1042" spans="1:4" ht="12.75" x14ac:dyDescent="0.2">
      <c r="A1042" s="92">
        <v>9013035</v>
      </c>
      <c r="B1042" s="93" t="s">
        <v>674</v>
      </c>
      <c r="C1042" s="94" t="s">
        <v>5</v>
      </c>
      <c r="D1042" s="95">
        <v>315.61</v>
      </c>
    </row>
    <row r="1043" spans="1:4" ht="12.75" x14ac:dyDescent="0.2">
      <c r="A1043" s="92">
        <v>9013038</v>
      </c>
      <c r="B1043" s="93" t="s">
        <v>675</v>
      </c>
      <c r="C1043" s="94" t="s">
        <v>5</v>
      </c>
      <c r="D1043" s="95">
        <v>128.22</v>
      </c>
    </row>
    <row r="1044" spans="1:4" ht="12.75" x14ac:dyDescent="0.2">
      <c r="A1044" s="92">
        <v>9013039</v>
      </c>
      <c r="B1044" s="93" t="s">
        <v>676</v>
      </c>
      <c r="C1044" s="94" t="s">
        <v>5</v>
      </c>
      <c r="D1044" s="95">
        <v>139.02000000000001</v>
      </c>
    </row>
    <row r="1045" spans="1:4" ht="12.75" x14ac:dyDescent="0.2">
      <c r="A1045" s="92">
        <v>9013040</v>
      </c>
      <c r="B1045" s="93" t="s">
        <v>677</v>
      </c>
      <c r="C1045" s="94" t="s">
        <v>5</v>
      </c>
      <c r="D1045" s="95">
        <v>160.57</v>
      </c>
    </row>
    <row r="1046" spans="1:4" ht="12.75" x14ac:dyDescent="0.2">
      <c r="A1046" s="92">
        <v>9013041</v>
      </c>
      <c r="B1046" s="93" t="s">
        <v>678</v>
      </c>
      <c r="C1046" s="94" t="s">
        <v>5</v>
      </c>
      <c r="D1046" s="95">
        <v>175.14</v>
      </c>
    </row>
    <row r="1047" spans="1:4" ht="12.75" x14ac:dyDescent="0.2">
      <c r="A1047" s="92">
        <v>9013042</v>
      </c>
      <c r="B1047" s="93" t="s">
        <v>679</v>
      </c>
      <c r="C1047" s="94" t="s">
        <v>5</v>
      </c>
      <c r="D1047" s="95">
        <v>196.82</v>
      </c>
    </row>
    <row r="1048" spans="1:4" ht="12.75" x14ac:dyDescent="0.2">
      <c r="A1048" s="92">
        <v>9013043</v>
      </c>
      <c r="B1048" s="93" t="s">
        <v>680</v>
      </c>
      <c r="C1048" s="94" t="s">
        <v>5</v>
      </c>
      <c r="D1048" s="95">
        <v>220.3</v>
      </c>
    </row>
    <row r="1049" spans="1:4" ht="12.75" x14ac:dyDescent="0.2">
      <c r="A1049" s="92">
        <v>9013044</v>
      </c>
      <c r="B1049" s="93" t="s">
        <v>681</v>
      </c>
      <c r="C1049" s="94" t="s">
        <v>5</v>
      </c>
      <c r="D1049" s="95">
        <v>238.3</v>
      </c>
    </row>
    <row r="1050" spans="1:4" ht="22.5" x14ac:dyDescent="0.2">
      <c r="A1050" s="92">
        <v>9013046</v>
      </c>
      <c r="B1050" s="93" t="s">
        <v>682</v>
      </c>
      <c r="C1050" s="94" t="s">
        <v>5</v>
      </c>
      <c r="D1050" s="95">
        <v>196.15</v>
      </c>
    </row>
    <row r="1051" spans="1:4" ht="22.5" x14ac:dyDescent="0.2">
      <c r="A1051" s="92">
        <v>9013047</v>
      </c>
      <c r="B1051" s="93" t="s">
        <v>683</v>
      </c>
      <c r="C1051" s="94" t="s">
        <v>5</v>
      </c>
      <c r="D1051" s="95">
        <v>235.79</v>
      </c>
    </row>
    <row r="1052" spans="1:4" ht="12.75" x14ac:dyDescent="0.2">
      <c r="A1052" s="92">
        <v>9013048</v>
      </c>
      <c r="B1052" s="93" t="s">
        <v>684</v>
      </c>
      <c r="C1052" s="94" t="s">
        <v>5</v>
      </c>
      <c r="D1052" s="95">
        <v>262.08</v>
      </c>
    </row>
    <row r="1053" spans="1:4" ht="22.5" x14ac:dyDescent="0.2">
      <c r="A1053" s="92">
        <v>9013050</v>
      </c>
      <c r="B1053" s="93" t="s">
        <v>685</v>
      </c>
      <c r="C1053" s="94" t="s">
        <v>5</v>
      </c>
      <c r="D1053" s="95">
        <v>332.29</v>
      </c>
    </row>
    <row r="1054" spans="1:4" ht="12.75" x14ac:dyDescent="0.2">
      <c r="A1054" s="92">
        <v>9014000</v>
      </c>
      <c r="B1054" s="93" t="s">
        <v>686</v>
      </c>
      <c r="C1054" s="94" t="s">
        <v>8</v>
      </c>
      <c r="D1054" s="95" t="s">
        <v>8</v>
      </c>
    </row>
    <row r="1055" spans="1:4" ht="12.75" x14ac:dyDescent="0.2">
      <c r="A1055" s="92">
        <v>9014001</v>
      </c>
      <c r="B1055" s="93" t="s">
        <v>1874</v>
      </c>
      <c r="C1055" s="94" t="s">
        <v>31</v>
      </c>
      <c r="D1055" s="95">
        <v>28.78</v>
      </c>
    </row>
    <row r="1056" spans="1:4" ht="12.75" x14ac:dyDescent="0.2">
      <c r="A1056" s="92">
        <v>9014006</v>
      </c>
      <c r="B1056" s="93" t="s">
        <v>687</v>
      </c>
      <c r="C1056" s="94" t="s">
        <v>6</v>
      </c>
      <c r="D1056" s="95">
        <v>177.15</v>
      </c>
    </row>
    <row r="1057" spans="1:4" ht="12.75" x14ac:dyDescent="0.2">
      <c r="A1057" s="92">
        <v>9014007</v>
      </c>
      <c r="B1057" s="93" t="s">
        <v>1875</v>
      </c>
      <c r="C1057" s="94" t="s">
        <v>6</v>
      </c>
      <c r="D1057" s="95">
        <v>196.59</v>
      </c>
    </row>
    <row r="1058" spans="1:4" ht="12.75" x14ac:dyDescent="0.2">
      <c r="A1058" s="92">
        <v>9014008</v>
      </c>
      <c r="B1058" s="93" t="s">
        <v>1876</v>
      </c>
      <c r="C1058" s="94" t="s">
        <v>6</v>
      </c>
      <c r="D1058" s="95">
        <v>93.46</v>
      </c>
    </row>
    <row r="1059" spans="1:4" ht="12.75" x14ac:dyDescent="0.2">
      <c r="A1059" s="92">
        <v>9014009</v>
      </c>
      <c r="B1059" s="93" t="s">
        <v>1877</v>
      </c>
      <c r="C1059" s="94" t="s">
        <v>6</v>
      </c>
      <c r="D1059" s="95">
        <v>42.23</v>
      </c>
    </row>
    <row r="1060" spans="1:4" ht="12.75" x14ac:dyDescent="0.2">
      <c r="A1060" s="92">
        <v>9014013</v>
      </c>
      <c r="B1060" s="93" t="s">
        <v>688</v>
      </c>
      <c r="C1060" s="94" t="s">
        <v>5</v>
      </c>
      <c r="D1060" s="95">
        <v>93.91</v>
      </c>
    </row>
    <row r="1061" spans="1:4" ht="12.75" x14ac:dyDescent="0.2">
      <c r="A1061" s="92">
        <v>9014014</v>
      </c>
      <c r="B1061" s="93" t="s">
        <v>1878</v>
      </c>
      <c r="C1061" s="94" t="s">
        <v>6</v>
      </c>
      <c r="D1061" s="95">
        <v>35.26</v>
      </c>
    </row>
    <row r="1062" spans="1:4" ht="12.75" x14ac:dyDescent="0.2">
      <c r="A1062" s="92">
        <v>9014017</v>
      </c>
      <c r="B1062" s="93" t="s">
        <v>689</v>
      </c>
      <c r="C1062" s="94" t="s">
        <v>5</v>
      </c>
      <c r="D1062" s="95">
        <v>129.9</v>
      </c>
    </row>
    <row r="1063" spans="1:4" ht="12.75" x14ac:dyDescent="0.2">
      <c r="A1063" s="92">
        <v>9014018</v>
      </c>
      <c r="B1063" s="93" t="s">
        <v>2454</v>
      </c>
      <c r="C1063" s="94" t="s">
        <v>6</v>
      </c>
      <c r="D1063" s="95">
        <v>78.03</v>
      </c>
    </row>
    <row r="1064" spans="1:4" ht="12.75" x14ac:dyDescent="0.2">
      <c r="A1064" s="92">
        <v>9014019</v>
      </c>
      <c r="B1064" s="93" t="s">
        <v>2455</v>
      </c>
      <c r="C1064" s="94" t="s">
        <v>6</v>
      </c>
      <c r="D1064" s="95">
        <v>119.79</v>
      </c>
    </row>
    <row r="1065" spans="1:4" ht="12.75" x14ac:dyDescent="0.2">
      <c r="A1065" s="92">
        <v>9014021</v>
      </c>
      <c r="B1065" s="93" t="s">
        <v>690</v>
      </c>
      <c r="C1065" s="94" t="s">
        <v>6</v>
      </c>
      <c r="D1065" s="95">
        <v>407.83</v>
      </c>
    </row>
    <row r="1066" spans="1:4" ht="12.75" x14ac:dyDescent="0.2">
      <c r="A1066" s="92">
        <v>9014022</v>
      </c>
      <c r="B1066" s="93" t="s">
        <v>691</v>
      </c>
      <c r="C1066" s="94" t="s">
        <v>6</v>
      </c>
      <c r="D1066" s="95">
        <v>555.13</v>
      </c>
    </row>
    <row r="1067" spans="1:4" ht="12.75" x14ac:dyDescent="0.2">
      <c r="A1067" s="92">
        <v>9014023</v>
      </c>
      <c r="B1067" s="93" t="s">
        <v>692</v>
      </c>
      <c r="C1067" s="94" t="s">
        <v>6</v>
      </c>
      <c r="D1067" s="95">
        <v>970.23</v>
      </c>
    </row>
    <row r="1068" spans="1:4" ht="12.75" x14ac:dyDescent="0.2">
      <c r="A1068" s="92">
        <v>9014024</v>
      </c>
      <c r="B1068" s="93" t="s">
        <v>693</v>
      </c>
      <c r="C1068" s="94" t="s">
        <v>6</v>
      </c>
      <c r="D1068" s="95">
        <v>1548.37</v>
      </c>
    </row>
    <row r="1069" spans="1:4" ht="12.75" x14ac:dyDescent="0.2">
      <c r="A1069" s="92">
        <v>9014025</v>
      </c>
      <c r="B1069" s="93" t="s">
        <v>1879</v>
      </c>
      <c r="C1069" s="94" t="s">
        <v>6</v>
      </c>
      <c r="D1069" s="95">
        <v>516.30999999999995</v>
      </c>
    </row>
    <row r="1070" spans="1:4" ht="12.75" x14ac:dyDescent="0.2">
      <c r="A1070" s="92">
        <v>9014026</v>
      </c>
      <c r="B1070" s="93" t="s">
        <v>1880</v>
      </c>
      <c r="C1070" s="94" t="s">
        <v>6</v>
      </c>
      <c r="D1070" s="95">
        <v>120.66</v>
      </c>
    </row>
    <row r="1071" spans="1:4" ht="12.75" x14ac:dyDescent="0.2">
      <c r="A1071" s="92">
        <v>9014027</v>
      </c>
      <c r="B1071" s="93" t="s">
        <v>1881</v>
      </c>
      <c r="C1071" s="94" t="s">
        <v>6</v>
      </c>
      <c r="D1071" s="95">
        <v>1109.4000000000001</v>
      </c>
    </row>
    <row r="1072" spans="1:4" ht="12.75" x14ac:dyDescent="0.2">
      <c r="A1072" s="92">
        <v>9014028</v>
      </c>
      <c r="B1072" s="93" t="s">
        <v>1882</v>
      </c>
      <c r="C1072" s="94" t="s">
        <v>6</v>
      </c>
      <c r="D1072" s="95">
        <v>282.22000000000003</v>
      </c>
    </row>
    <row r="1073" spans="1:4" ht="12.75" x14ac:dyDescent="0.2">
      <c r="A1073" s="92">
        <v>9014029</v>
      </c>
      <c r="B1073" s="93" t="s">
        <v>1883</v>
      </c>
      <c r="C1073" s="94" t="s">
        <v>6</v>
      </c>
      <c r="D1073" s="95">
        <v>505.58</v>
      </c>
    </row>
    <row r="1074" spans="1:4" ht="12.75" x14ac:dyDescent="0.2">
      <c r="A1074" s="92">
        <v>9014030</v>
      </c>
      <c r="B1074" s="93" t="s">
        <v>1884</v>
      </c>
      <c r="C1074" s="94" t="s">
        <v>6</v>
      </c>
      <c r="D1074" s="95">
        <v>473.9</v>
      </c>
    </row>
    <row r="1075" spans="1:4" ht="12.75" x14ac:dyDescent="0.2">
      <c r="A1075" s="92">
        <v>9014031</v>
      </c>
      <c r="B1075" s="93" t="s">
        <v>2456</v>
      </c>
      <c r="C1075" s="94" t="s">
        <v>6</v>
      </c>
      <c r="D1075" s="95">
        <v>1302.27</v>
      </c>
    </row>
    <row r="1076" spans="1:4" ht="12.75" x14ac:dyDescent="0.2">
      <c r="A1076" s="92">
        <v>9014034</v>
      </c>
      <c r="B1076" s="93" t="s">
        <v>694</v>
      </c>
      <c r="C1076" s="94" t="s">
        <v>6</v>
      </c>
      <c r="D1076" s="95">
        <v>3424.65</v>
      </c>
    </row>
    <row r="1077" spans="1:4" ht="12.75" x14ac:dyDescent="0.2">
      <c r="A1077" s="92">
        <v>9014036</v>
      </c>
      <c r="B1077" s="93" t="s">
        <v>1885</v>
      </c>
      <c r="C1077" s="94" t="s">
        <v>6</v>
      </c>
      <c r="D1077" s="95">
        <v>46.02</v>
      </c>
    </row>
    <row r="1078" spans="1:4" ht="12.75" x14ac:dyDescent="0.2">
      <c r="A1078" s="92">
        <v>9014038</v>
      </c>
      <c r="B1078" s="93" t="s">
        <v>1886</v>
      </c>
      <c r="C1078" s="94" t="s">
        <v>6</v>
      </c>
      <c r="D1078" s="95">
        <v>22031.22</v>
      </c>
    </row>
    <row r="1079" spans="1:4" ht="12.75" x14ac:dyDescent="0.2">
      <c r="A1079" s="92">
        <v>9014040</v>
      </c>
      <c r="B1079" s="93" t="s">
        <v>1887</v>
      </c>
      <c r="C1079" s="94" t="s">
        <v>6</v>
      </c>
      <c r="D1079" s="95">
        <v>1585.18</v>
      </c>
    </row>
    <row r="1080" spans="1:4" ht="12.75" x14ac:dyDescent="0.2">
      <c r="A1080" s="92">
        <v>9014042</v>
      </c>
      <c r="B1080" s="93" t="s">
        <v>1888</v>
      </c>
      <c r="C1080" s="94" t="s">
        <v>6</v>
      </c>
      <c r="D1080" s="95">
        <v>641.83000000000004</v>
      </c>
    </row>
    <row r="1081" spans="1:4" ht="12.75" x14ac:dyDescent="0.2">
      <c r="A1081" s="92">
        <v>9014045</v>
      </c>
      <c r="B1081" s="93" t="s">
        <v>695</v>
      </c>
      <c r="C1081" s="94" t="s">
        <v>6</v>
      </c>
      <c r="D1081" s="95">
        <v>125.59</v>
      </c>
    </row>
    <row r="1082" spans="1:4" ht="12.75" x14ac:dyDescent="0.2">
      <c r="A1082" s="92">
        <v>9014046</v>
      </c>
      <c r="B1082" s="93" t="s">
        <v>1889</v>
      </c>
      <c r="C1082" s="94" t="s">
        <v>6</v>
      </c>
      <c r="D1082" s="95">
        <v>681.31</v>
      </c>
    </row>
    <row r="1083" spans="1:4" ht="12.75" x14ac:dyDescent="0.2">
      <c r="A1083" s="92">
        <v>9014047</v>
      </c>
      <c r="B1083" s="93" t="s">
        <v>1890</v>
      </c>
      <c r="C1083" s="94" t="s">
        <v>6</v>
      </c>
      <c r="D1083" s="95">
        <v>1459.25</v>
      </c>
    </row>
    <row r="1084" spans="1:4" ht="12.75" x14ac:dyDescent="0.2">
      <c r="A1084" s="92">
        <v>9014048</v>
      </c>
      <c r="B1084" s="93" t="s">
        <v>1891</v>
      </c>
      <c r="C1084" s="94" t="s">
        <v>4</v>
      </c>
      <c r="D1084" s="95">
        <v>1512.52</v>
      </c>
    </row>
    <row r="1085" spans="1:4" ht="22.5" x14ac:dyDescent="0.2">
      <c r="A1085" s="92">
        <v>9014049</v>
      </c>
      <c r="B1085" s="93" t="s">
        <v>696</v>
      </c>
      <c r="C1085" s="94" t="s">
        <v>6</v>
      </c>
      <c r="D1085" s="95">
        <v>55.19</v>
      </c>
    </row>
    <row r="1086" spans="1:4" ht="12.75" x14ac:dyDescent="0.2">
      <c r="A1086" s="92">
        <v>9014050</v>
      </c>
      <c r="B1086" s="93" t="s">
        <v>697</v>
      </c>
      <c r="C1086" s="94" t="s">
        <v>6</v>
      </c>
      <c r="D1086" s="95">
        <v>14.81</v>
      </c>
    </row>
    <row r="1087" spans="1:4" ht="12.75" x14ac:dyDescent="0.2">
      <c r="A1087" s="92">
        <v>9014051</v>
      </c>
      <c r="B1087" s="93" t="s">
        <v>1892</v>
      </c>
      <c r="C1087" s="94" t="s">
        <v>6</v>
      </c>
      <c r="D1087" s="95">
        <v>378.23</v>
      </c>
    </row>
    <row r="1088" spans="1:4" ht="12.75" x14ac:dyDescent="0.2">
      <c r="A1088" s="92">
        <v>9014053</v>
      </c>
      <c r="B1088" s="93" t="s">
        <v>1893</v>
      </c>
      <c r="C1088" s="94" t="s">
        <v>6</v>
      </c>
      <c r="D1088" s="95">
        <v>1269.8</v>
      </c>
    </row>
    <row r="1089" spans="1:4" ht="12.75" x14ac:dyDescent="0.2">
      <c r="A1089" s="92">
        <v>9014057</v>
      </c>
      <c r="B1089" s="93" t="s">
        <v>1894</v>
      </c>
      <c r="C1089" s="94" t="s">
        <v>6</v>
      </c>
      <c r="D1089" s="95">
        <v>86.87</v>
      </c>
    </row>
    <row r="1090" spans="1:4" ht="12.75" x14ac:dyDescent="0.2">
      <c r="A1090" s="92">
        <v>9014059</v>
      </c>
      <c r="B1090" s="93" t="s">
        <v>698</v>
      </c>
      <c r="C1090" s="94" t="s">
        <v>391</v>
      </c>
      <c r="D1090" s="95">
        <v>590.12</v>
      </c>
    </row>
    <row r="1091" spans="1:4" ht="12.75" x14ac:dyDescent="0.2">
      <c r="A1091" s="92">
        <v>9014060</v>
      </c>
      <c r="B1091" s="93" t="s">
        <v>1895</v>
      </c>
      <c r="C1091" s="94" t="s">
        <v>6</v>
      </c>
      <c r="D1091" s="95">
        <v>2387.8200000000002</v>
      </c>
    </row>
    <row r="1092" spans="1:4" ht="12.75" x14ac:dyDescent="0.2">
      <c r="A1092" s="92">
        <v>9014061</v>
      </c>
      <c r="B1092" s="93" t="s">
        <v>699</v>
      </c>
      <c r="C1092" s="94" t="s">
        <v>6</v>
      </c>
      <c r="D1092" s="95">
        <v>1800.11</v>
      </c>
    </row>
    <row r="1093" spans="1:4" ht="12.75" x14ac:dyDescent="0.2">
      <c r="A1093" s="92">
        <v>9014062</v>
      </c>
      <c r="B1093" s="93" t="s">
        <v>700</v>
      </c>
      <c r="C1093" s="94" t="s">
        <v>6</v>
      </c>
      <c r="D1093" s="95">
        <v>3194.32</v>
      </c>
    </row>
    <row r="1094" spans="1:4" ht="12.75" x14ac:dyDescent="0.2">
      <c r="A1094" s="92">
        <v>9014063</v>
      </c>
      <c r="B1094" s="93" t="s">
        <v>1896</v>
      </c>
      <c r="C1094" s="94" t="s">
        <v>6</v>
      </c>
      <c r="D1094" s="95">
        <v>1240.73</v>
      </c>
    </row>
    <row r="1095" spans="1:4" ht="12.75" x14ac:dyDescent="0.2">
      <c r="A1095" s="92">
        <v>9014064</v>
      </c>
      <c r="B1095" s="93" t="s">
        <v>2457</v>
      </c>
      <c r="C1095" s="94" t="s">
        <v>6</v>
      </c>
      <c r="D1095" s="95">
        <v>5319.2</v>
      </c>
    </row>
    <row r="1096" spans="1:4" ht="12.75" x14ac:dyDescent="0.2">
      <c r="A1096" s="92">
        <v>9014065</v>
      </c>
      <c r="B1096" s="93" t="s">
        <v>2458</v>
      </c>
      <c r="C1096" s="94" t="s">
        <v>6</v>
      </c>
      <c r="D1096" s="95">
        <v>2387.8200000000002</v>
      </c>
    </row>
    <row r="1097" spans="1:4" ht="22.5" x14ac:dyDescent="0.2">
      <c r="A1097" s="92">
        <v>9014066</v>
      </c>
      <c r="B1097" s="93" t="s">
        <v>2189</v>
      </c>
      <c r="C1097" s="94" t="s">
        <v>6</v>
      </c>
      <c r="D1097" s="95">
        <v>3174.97</v>
      </c>
    </row>
    <row r="1098" spans="1:4" ht="12.75" x14ac:dyDescent="0.2">
      <c r="A1098" s="92">
        <v>9015002</v>
      </c>
      <c r="B1098" s="93" t="s">
        <v>1897</v>
      </c>
      <c r="C1098" s="94" t="s">
        <v>6</v>
      </c>
      <c r="D1098" s="95">
        <v>5324.45</v>
      </c>
    </row>
    <row r="1099" spans="1:4" ht="12.75" x14ac:dyDescent="0.2">
      <c r="A1099" s="92">
        <v>9015005</v>
      </c>
      <c r="B1099" s="93" t="s">
        <v>1898</v>
      </c>
      <c r="C1099" s="94" t="s">
        <v>6</v>
      </c>
      <c r="D1099" s="95">
        <v>23399.75</v>
      </c>
    </row>
    <row r="1100" spans="1:4" ht="12.75" x14ac:dyDescent="0.2">
      <c r="A1100" s="92">
        <v>9015006</v>
      </c>
      <c r="B1100" s="93" t="s">
        <v>1899</v>
      </c>
      <c r="C1100" s="94" t="s">
        <v>6</v>
      </c>
      <c r="D1100" s="95">
        <v>29911.88</v>
      </c>
    </row>
    <row r="1101" spans="1:4" ht="12.75" x14ac:dyDescent="0.2">
      <c r="A1101" s="92">
        <v>9015007</v>
      </c>
      <c r="B1101" s="93" t="s">
        <v>1900</v>
      </c>
      <c r="C1101" s="94" t="s">
        <v>6</v>
      </c>
      <c r="D1101" s="95">
        <v>41722.400000000001</v>
      </c>
    </row>
    <row r="1102" spans="1:4" ht="12.75" x14ac:dyDescent="0.2">
      <c r="A1102" s="92">
        <v>9015008</v>
      </c>
      <c r="B1102" s="93" t="s">
        <v>1901</v>
      </c>
      <c r="C1102" s="94" t="s">
        <v>6</v>
      </c>
      <c r="D1102" s="95">
        <v>48594.239999999998</v>
      </c>
    </row>
    <row r="1103" spans="1:4" ht="22.5" x14ac:dyDescent="0.2">
      <c r="A1103" s="92">
        <v>9015009</v>
      </c>
      <c r="B1103" s="93" t="s">
        <v>2459</v>
      </c>
      <c r="C1103" s="94" t="s">
        <v>6</v>
      </c>
      <c r="D1103" s="95">
        <v>75453.97</v>
      </c>
    </row>
    <row r="1104" spans="1:4" ht="22.5" x14ac:dyDescent="0.2">
      <c r="A1104" s="92">
        <v>9015010</v>
      </c>
      <c r="B1104" s="93" t="s">
        <v>2460</v>
      </c>
      <c r="C1104" s="94" t="s">
        <v>6</v>
      </c>
      <c r="D1104" s="95">
        <v>98909.68</v>
      </c>
    </row>
    <row r="1105" spans="1:4" ht="22.5" x14ac:dyDescent="0.2">
      <c r="A1105" s="92">
        <v>9015011</v>
      </c>
      <c r="B1105" s="93" t="s">
        <v>2461</v>
      </c>
      <c r="C1105" s="94" t="s">
        <v>6</v>
      </c>
      <c r="D1105" s="95">
        <v>118005.52</v>
      </c>
    </row>
    <row r="1106" spans="1:4" ht="12.75" x14ac:dyDescent="0.2">
      <c r="A1106" s="92">
        <v>9015020</v>
      </c>
      <c r="B1106" s="93" t="s">
        <v>1902</v>
      </c>
      <c r="C1106" s="94" t="s">
        <v>6</v>
      </c>
      <c r="D1106" s="95">
        <v>4942.1099999999997</v>
      </c>
    </row>
    <row r="1107" spans="1:4" ht="12.75" x14ac:dyDescent="0.2">
      <c r="A1107" s="92">
        <v>9015025</v>
      </c>
      <c r="B1107" s="93" t="s">
        <v>1903</v>
      </c>
      <c r="C1107" s="94" t="s">
        <v>6</v>
      </c>
      <c r="D1107" s="95">
        <v>4809.24</v>
      </c>
    </row>
    <row r="1108" spans="1:4" ht="22.5" x14ac:dyDescent="0.2">
      <c r="A1108" s="92">
        <v>9015038</v>
      </c>
      <c r="B1108" s="93" t="s">
        <v>2462</v>
      </c>
      <c r="C1108" s="94" t="s">
        <v>6</v>
      </c>
      <c r="D1108" s="95">
        <v>131041.7</v>
      </c>
    </row>
    <row r="1109" spans="1:4" ht="22.5" x14ac:dyDescent="0.2">
      <c r="A1109" s="92">
        <v>9015039</v>
      </c>
      <c r="B1109" s="93" t="s">
        <v>2463</v>
      </c>
      <c r="C1109" s="94" t="s">
        <v>6</v>
      </c>
      <c r="D1109" s="95">
        <v>132352.26999999999</v>
      </c>
    </row>
    <row r="1110" spans="1:4" ht="12.75" x14ac:dyDescent="0.2">
      <c r="A1110" s="92">
        <v>9015040</v>
      </c>
      <c r="B1110" s="93" t="s">
        <v>701</v>
      </c>
      <c r="C1110" s="94" t="s">
        <v>6</v>
      </c>
      <c r="D1110" s="95">
        <v>82574.87</v>
      </c>
    </row>
    <row r="1111" spans="1:4" ht="22.5" x14ac:dyDescent="0.2">
      <c r="A1111" s="92">
        <v>9015041</v>
      </c>
      <c r="B1111" s="93" t="s">
        <v>1904</v>
      </c>
      <c r="C1111" s="94" t="s">
        <v>6</v>
      </c>
      <c r="D1111" s="95">
        <v>65438.76</v>
      </c>
    </row>
    <row r="1112" spans="1:4" ht="12.75" x14ac:dyDescent="0.2">
      <c r="A1112" s="92">
        <v>9016002</v>
      </c>
      <c r="B1112" s="93" t="s">
        <v>1905</v>
      </c>
      <c r="C1112" s="94" t="s">
        <v>6</v>
      </c>
      <c r="D1112" s="95">
        <v>840.86</v>
      </c>
    </row>
    <row r="1113" spans="1:4" ht="12.75" x14ac:dyDescent="0.2">
      <c r="A1113" s="92">
        <v>9016004</v>
      </c>
      <c r="B1113" s="93" t="s">
        <v>1906</v>
      </c>
      <c r="C1113" s="94" t="s">
        <v>6</v>
      </c>
      <c r="D1113" s="95">
        <v>1423.82</v>
      </c>
    </row>
    <row r="1114" spans="1:4" ht="12.75" x14ac:dyDescent="0.2">
      <c r="A1114" s="92">
        <v>9016006</v>
      </c>
      <c r="B1114" s="93" t="s">
        <v>1907</v>
      </c>
      <c r="C1114" s="94" t="s">
        <v>6</v>
      </c>
      <c r="D1114" s="95">
        <v>2231.0700000000002</v>
      </c>
    </row>
    <row r="1115" spans="1:4" ht="12.75" x14ac:dyDescent="0.2">
      <c r="A1115" s="92">
        <v>9016008</v>
      </c>
      <c r="B1115" s="93" t="s">
        <v>1908</v>
      </c>
      <c r="C1115" s="94" t="s">
        <v>6</v>
      </c>
      <c r="D1115" s="95">
        <v>2715.25</v>
      </c>
    </row>
    <row r="1116" spans="1:4" ht="12.75" x14ac:dyDescent="0.2">
      <c r="A1116" s="92">
        <v>9016011</v>
      </c>
      <c r="B1116" s="93" t="s">
        <v>1909</v>
      </c>
      <c r="C1116" s="94" t="s">
        <v>6</v>
      </c>
      <c r="D1116" s="95">
        <v>3442.02</v>
      </c>
    </row>
    <row r="1117" spans="1:4" ht="12.75" x14ac:dyDescent="0.2">
      <c r="A1117" s="92">
        <v>9016013</v>
      </c>
      <c r="B1117" s="93" t="s">
        <v>1910</v>
      </c>
      <c r="C1117" s="94" t="s">
        <v>6</v>
      </c>
      <c r="D1117" s="95">
        <v>4502.32</v>
      </c>
    </row>
    <row r="1118" spans="1:4" ht="12.75" x14ac:dyDescent="0.2">
      <c r="A1118" s="92">
        <v>9016015</v>
      </c>
      <c r="B1118" s="93" t="s">
        <v>1911</v>
      </c>
      <c r="C1118" s="94" t="s">
        <v>6</v>
      </c>
      <c r="D1118" s="95">
        <v>6780.36</v>
      </c>
    </row>
    <row r="1119" spans="1:4" ht="22.5" x14ac:dyDescent="0.2">
      <c r="A1119" s="92">
        <v>9016016</v>
      </c>
      <c r="B1119" s="93" t="s">
        <v>1912</v>
      </c>
      <c r="C1119" s="94" t="s">
        <v>6</v>
      </c>
      <c r="D1119" s="95">
        <v>15977.1</v>
      </c>
    </row>
    <row r="1120" spans="1:4" ht="22.5" x14ac:dyDescent="0.2">
      <c r="A1120" s="92">
        <v>9016017</v>
      </c>
      <c r="B1120" s="93" t="s">
        <v>1913</v>
      </c>
      <c r="C1120" s="94" t="s">
        <v>6</v>
      </c>
      <c r="D1120" s="95">
        <v>25698.67</v>
      </c>
    </row>
    <row r="1121" spans="1:4" ht="22.5" x14ac:dyDescent="0.2">
      <c r="A1121" s="92">
        <v>9016018</v>
      </c>
      <c r="B1121" s="93" t="s">
        <v>1914</v>
      </c>
      <c r="C1121" s="94" t="s">
        <v>6</v>
      </c>
      <c r="D1121" s="95">
        <v>33207.54</v>
      </c>
    </row>
    <row r="1122" spans="1:4" ht="12.75" x14ac:dyDescent="0.2">
      <c r="A1122" s="92">
        <v>9017001</v>
      </c>
      <c r="B1122" s="93" t="s">
        <v>1915</v>
      </c>
      <c r="C1122" s="94" t="s">
        <v>6</v>
      </c>
      <c r="D1122" s="95">
        <v>290.20999999999998</v>
      </c>
    </row>
    <row r="1123" spans="1:4" ht="12.75" x14ac:dyDescent="0.2">
      <c r="A1123" s="92">
        <v>9017002</v>
      </c>
      <c r="B1123" s="93" t="s">
        <v>1916</v>
      </c>
      <c r="C1123" s="94" t="s">
        <v>6</v>
      </c>
      <c r="D1123" s="95">
        <v>279.05</v>
      </c>
    </row>
    <row r="1124" spans="1:4" ht="12.75" x14ac:dyDescent="0.2">
      <c r="A1124" s="92">
        <v>9017003</v>
      </c>
      <c r="B1124" s="93" t="s">
        <v>1917</v>
      </c>
      <c r="C1124" s="94" t="s">
        <v>6</v>
      </c>
      <c r="D1124" s="95">
        <v>298.64999999999998</v>
      </c>
    </row>
    <row r="1125" spans="1:4" ht="12.75" x14ac:dyDescent="0.2">
      <c r="A1125" s="92">
        <v>9017004</v>
      </c>
      <c r="B1125" s="93" t="s">
        <v>2464</v>
      </c>
      <c r="C1125" s="94" t="s">
        <v>6</v>
      </c>
      <c r="D1125" s="95">
        <v>168.11</v>
      </c>
    </row>
    <row r="1126" spans="1:4" ht="12.75" x14ac:dyDescent="0.2">
      <c r="A1126" s="92">
        <v>9017005</v>
      </c>
      <c r="B1126" s="93" t="s">
        <v>2465</v>
      </c>
      <c r="C1126" s="94" t="s">
        <v>6</v>
      </c>
      <c r="D1126" s="95">
        <v>171.99</v>
      </c>
    </row>
    <row r="1127" spans="1:4" ht="12.75" x14ac:dyDescent="0.2">
      <c r="A1127" s="92">
        <v>9017006</v>
      </c>
      <c r="B1127" s="93" t="s">
        <v>1918</v>
      </c>
      <c r="C1127" s="94" t="s">
        <v>5</v>
      </c>
      <c r="D1127" s="95">
        <v>208.71</v>
      </c>
    </row>
    <row r="1128" spans="1:4" ht="12.75" x14ac:dyDescent="0.2">
      <c r="A1128" s="92">
        <v>9017007</v>
      </c>
      <c r="B1128" s="93" t="s">
        <v>1919</v>
      </c>
      <c r="C1128" s="94" t="s">
        <v>5</v>
      </c>
      <c r="D1128" s="95">
        <v>280.14999999999998</v>
      </c>
    </row>
    <row r="1129" spans="1:4" ht="12.75" x14ac:dyDescent="0.2">
      <c r="A1129" s="92">
        <v>9017008</v>
      </c>
      <c r="B1129" s="93" t="s">
        <v>2466</v>
      </c>
      <c r="C1129" s="94" t="s">
        <v>6</v>
      </c>
      <c r="D1129" s="95">
        <v>171.99</v>
      </c>
    </row>
    <row r="1130" spans="1:4" ht="12.75" x14ac:dyDescent="0.2">
      <c r="A1130" s="92">
        <v>9017009</v>
      </c>
      <c r="B1130" s="93" t="s">
        <v>2467</v>
      </c>
      <c r="C1130" s="94" t="s">
        <v>6</v>
      </c>
      <c r="D1130" s="95">
        <v>203.71</v>
      </c>
    </row>
    <row r="1131" spans="1:4" ht="12.75" x14ac:dyDescent="0.2">
      <c r="A1131" s="92">
        <v>9017010</v>
      </c>
      <c r="B1131" s="93" t="s">
        <v>1920</v>
      </c>
      <c r="C1131" s="94" t="s">
        <v>6</v>
      </c>
      <c r="D1131" s="95">
        <v>1851.98</v>
      </c>
    </row>
    <row r="1132" spans="1:4" ht="12.75" x14ac:dyDescent="0.2">
      <c r="A1132" s="92">
        <v>9017011</v>
      </c>
      <c r="B1132" s="93" t="s">
        <v>2468</v>
      </c>
      <c r="C1132" s="94" t="s">
        <v>6</v>
      </c>
      <c r="D1132" s="95">
        <v>183.44</v>
      </c>
    </row>
    <row r="1133" spans="1:4" ht="12.75" x14ac:dyDescent="0.2">
      <c r="A1133" s="92">
        <v>9017012</v>
      </c>
      <c r="B1133" s="93" t="s">
        <v>1921</v>
      </c>
      <c r="C1133" s="94" t="s">
        <v>6</v>
      </c>
      <c r="D1133" s="95">
        <v>115.71</v>
      </c>
    </row>
    <row r="1134" spans="1:4" ht="12.75" x14ac:dyDescent="0.2">
      <c r="A1134" s="92">
        <v>9017013</v>
      </c>
      <c r="B1134" s="93" t="s">
        <v>1922</v>
      </c>
      <c r="C1134" s="94" t="s">
        <v>6</v>
      </c>
      <c r="D1134" s="95">
        <v>444.45</v>
      </c>
    </row>
    <row r="1135" spans="1:4" ht="12.75" x14ac:dyDescent="0.2">
      <c r="A1135" s="92">
        <v>9017014</v>
      </c>
      <c r="B1135" s="93" t="s">
        <v>1923</v>
      </c>
      <c r="C1135" s="94" t="s">
        <v>6</v>
      </c>
      <c r="D1135" s="95">
        <v>460.6</v>
      </c>
    </row>
    <row r="1136" spans="1:4" ht="12.75" x14ac:dyDescent="0.2">
      <c r="A1136" s="92">
        <v>9017015</v>
      </c>
      <c r="B1136" s="93" t="s">
        <v>1924</v>
      </c>
      <c r="C1136" s="94" t="s">
        <v>6</v>
      </c>
      <c r="D1136" s="95">
        <v>475.05</v>
      </c>
    </row>
    <row r="1137" spans="1:4" ht="12.75" x14ac:dyDescent="0.2">
      <c r="A1137" s="92">
        <v>9017016</v>
      </c>
      <c r="B1137" s="93" t="s">
        <v>1925</v>
      </c>
      <c r="C1137" s="94" t="s">
        <v>6</v>
      </c>
      <c r="D1137" s="95">
        <v>36697.4</v>
      </c>
    </row>
    <row r="1138" spans="1:4" ht="12.75" x14ac:dyDescent="0.2">
      <c r="A1138" s="92">
        <v>9017017</v>
      </c>
      <c r="B1138" s="93" t="s">
        <v>1926</v>
      </c>
      <c r="C1138" s="94" t="s">
        <v>6</v>
      </c>
      <c r="D1138" s="95">
        <v>30682.23</v>
      </c>
    </row>
    <row r="1139" spans="1:4" ht="12.75" x14ac:dyDescent="0.2">
      <c r="A1139" s="92">
        <v>9017018</v>
      </c>
      <c r="B1139" s="93" t="s">
        <v>1927</v>
      </c>
      <c r="C1139" s="94" t="s">
        <v>6</v>
      </c>
      <c r="D1139" s="95">
        <v>288.04000000000002</v>
      </c>
    </row>
    <row r="1140" spans="1:4" ht="12.75" x14ac:dyDescent="0.2">
      <c r="A1140" s="92">
        <v>9017019</v>
      </c>
      <c r="B1140" s="93" t="s">
        <v>1928</v>
      </c>
      <c r="C1140" s="94" t="s">
        <v>6</v>
      </c>
      <c r="D1140" s="95">
        <v>606.98</v>
      </c>
    </row>
    <row r="1141" spans="1:4" ht="12.75" x14ac:dyDescent="0.2">
      <c r="A1141" s="92">
        <v>9017020</v>
      </c>
      <c r="B1141" s="93" t="s">
        <v>1929</v>
      </c>
      <c r="C1141" s="94" t="s">
        <v>391</v>
      </c>
      <c r="D1141" s="95">
        <v>37.49</v>
      </c>
    </row>
    <row r="1142" spans="1:4" ht="12.75" x14ac:dyDescent="0.2">
      <c r="A1142" s="92">
        <v>9017021</v>
      </c>
      <c r="B1142" s="93" t="s">
        <v>1930</v>
      </c>
      <c r="C1142" s="94" t="s">
        <v>6</v>
      </c>
      <c r="D1142" s="95">
        <v>47987.48</v>
      </c>
    </row>
    <row r="1143" spans="1:4" ht="12.75" x14ac:dyDescent="0.2">
      <c r="A1143" s="92">
        <v>9017022</v>
      </c>
      <c r="B1143" s="93" t="s">
        <v>1931</v>
      </c>
      <c r="C1143" s="94" t="s">
        <v>6</v>
      </c>
      <c r="D1143" s="95">
        <v>57604.73</v>
      </c>
    </row>
    <row r="1144" spans="1:4" ht="12.75" x14ac:dyDescent="0.2">
      <c r="A1144" s="92">
        <v>9017023</v>
      </c>
      <c r="B1144" s="93" t="s">
        <v>1932</v>
      </c>
      <c r="C1144" s="94" t="s">
        <v>6</v>
      </c>
      <c r="D1144" s="95">
        <v>1485.45</v>
      </c>
    </row>
    <row r="1145" spans="1:4" ht="12.75" x14ac:dyDescent="0.2">
      <c r="A1145" s="92">
        <v>9017024</v>
      </c>
      <c r="B1145" s="93" t="s">
        <v>1933</v>
      </c>
      <c r="C1145" s="94" t="s">
        <v>6</v>
      </c>
      <c r="D1145" s="95">
        <v>7815.2</v>
      </c>
    </row>
    <row r="1146" spans="1:4" ht="12.75" x14ac:dyDescent="0.2">
      <c r="A1146" s="92">
        <v>9017025</v>
      </c>
      <c r="B1146" s="93" t="s">
        <v>1934</v>
      </c>
      <c r="C1146" s="94" t="s">
        <v>5</v>
      </c>
      <c r="D1146" s="95">
        <v>40.65</v>
      </c>
    </row>
    <row r="1147" spans="1:4" ht="12.75" x14ac:dyDescent="0.2">
      <c r="A1147" s="92">
        <v>9017026</v>
      </c>
      <c r="B1147" s="93" t="s">
        <v>1935</v>
      </c>
      <c r="C1147" s="94" t="s">
        <v>6</v>
      </c>
      <c r="D1147" s="95">
        <v>149.84</v>
      </c>
    </row>
    <row r="1148" spans="1:4" ht="12.75" x14ac:dyDescent="0.2">
      <c r="A1148" s="92">
        <v>9017027</v>
      </c>
      <c r="B1148" s="93" t="s">
        <v>1936</v>
      </c>
      <c r="C1148" s="94" t="s">
        <v>6</v>
      </c>
      <c r="D1148" s="95">
        <v>161.05000000000001</v>
      </c>
    </row>
    <row r="1149" spans="1:4" ht="12.75" x14ac:dyDescent="0.2">
      <c r="A1149" s="92">
        <v>9017028</v>
      </c>
      <c r="B1149" s="93" t="s">
        <v>1937</v>
      </c>
      <c r="C1149" s="94" t="s">
        <v>6</v>
      </c>
      <c r="D1149" s="95">
        <v>160.13</v>
      </c>
    </row>
    <row r="1150" spans="1:4" ht="12.75" x14ac:dyDescent="0.2">
      <c r="A1150" s="92">
        <v>9017029</v>
      </c>
      <c r="B1150" s="93" t="s">
        <v>1938</v>
      </c>
      <c r="C1150" s="94" t="s">
        <v>6</v>
      </c>
      <c r="D1150" s="95">
        <v>75.39</v>
      </c>
    </row>
    <row r="1151" spans="1:4" ht="12.75" x14ac:dyDescent="0.2">
      <c r="A1151" s="92">
        <v>9017030</v>
      </c>
      <c r="B1151" s="93" t="s">
        <v>1939</v>
      </c>
      <c r="C1151" s="94" t="s">
        <v>6</v>
      </c>
      <c r="D1151" s="95">
        <v>33.61</v>
      </c>
    </row>
    <row r="1152" spans="1:4" ht="12.75" x14ac:dyDescent="0.2">
      <c r="A1152" s="92">
        <v>9017031</v>
      </c>
      <c r="B1152" s="93" t="s">
        <v>1940</v>
      </c>
      <c r="C1152" s="94" t="s">
        <v>6</v>
      </c>
      <c r="D1152" s="95">
        <v>63.58</v>
      </c>
    </row>
    <row r="1153" spans="1:4" ht="12.75" x14ac:dyDescent="0.2">
      <c r="A1153" s="92">
        <v>9017032</v>
      </c>
      <c r="B1153" s="93" t="s">
        <v>1941</v>
      </c>
      <c r="C1153" s="94" t="s">
        <v>6</v>
      </c>
      <c r="D1153" s="95">
        <v>1377.4</v>
      </c>
    </row>
    <row r="1154" spans="1:4" ht="12.75" x14ac:dyDescent="0.2">
      <c r="A1154" s="92">
        <v>9017033</v>
      </c>
      <c r="B1154" s="93" t="s">
        <v>1942</v>
      </c>
      <c r="C1154" s="94" t="s">
        <v>6</v>
      </c>
      <c r="D1154" s="95">
        <v>1379.16</v>
      </c>
    </row>
    <row r="1155" spans="1:4" ht="12.75" x14ac:dyDescent="0.2">
      <c r="A1155" s="92">
        <v>9017034</v>
      </c>
      <c r="B1155" s="93" t="s">
        <v>1943</v>
      </c>
      <c r="C1155" s="94" t="s">
        <v>6</v>
      </c>
      <c r="D1155" s="95">
        <v>1432.3</v>
      </c>
    </row>
    <row r="1156" spans="1:4" ht="22.5" x14ac:dyDescent="0.2">
      <c r="A1156" s="92">
        <v>9017035</v>
      </c>
      <c r="B1156" s="93" t="s">
        <v>2190</v>
      </c>
      <c r="C1156" s="94" t="s">
        <v>6</v>
      </c>
      <c r="D1156" s="95">
        <v>164.94</v>
      </c>
    </row>
    <row r="1157" spans="1:4" ht="12.75" x14ac:dyDescent="0.2">
      <c r="A1157" s="92">
        <v>9017039</v>
      </c>
      <c r="B1157" s="93" t="s">
        <v>2469</v>
      </c>
      <c r="C1157" s="94" t="s">
        <v>6</v>
      </c>
      <c r="D1157" s="95">
        <v>915.33</v>
      </c>
    </row>
    <row r="1158" spans="1:4" ht="12.75" x14ac:dyDescent="0.2">
      <c r="A1158" s="92">
        <v>9020000</v>
      </c>
      <c r="B1158" s="93" t="s">
        <v>702</v>
      </c>
      <c r="C1158" s="94" t="s">
        <v>8</v>
      </c>
      <c r="D1158" s="95" t="s">
        <v>8</v>
      </c>
    </row>
    <row r="1159" spans="1:4" ht="33.75" x14ac:dyDescent="0.2">
      <c r="A1159" s="92">
        <v>9020011</v>
      </c>
      <c r="B1159" s="93" t="s">
        <v>1944</v>
      </c>
      <c r="C1159" s="94" t="s">
        <v>332</v>
      </c>
      <c r="D1159" s="95">
        <v>4220.21</v>
      </c>
    </row>
    <row r="1160" spans="1:4" ht="22.5" x14ac:dyDescent="0.2">
      <c r="A1160" s="92">
        <v>9020016</v>
      </c>
      <c r="B1160" s="93" t="s">
        <v>2470</v>
      </c>
      <c r="C1160" s="94" t="s">
        <v>6</v>
      </c>
      <c r="D1160" s="95">
        <v>1378.01</v>
      </c>
    </row>
    <row r="1161" spans="1:4" ht="33.75" x14ac:dyDescent="0.2">
      <c r="A1161" s="92">
        <v>9020035</v>
      </c>
      <c r="B1161" s="93" t="s">
        <v>1945</v>
      </c>
      <c r="C1161" s="94" t="s">
        <v>6</v>
      </c>
      <c r="D1161" s="95">
        <v>3848.48</v>
      </c>
    </row>
    <row r="1162" spans="1:4" ht="45" x14ac:dyDescent="0.2">
      <c r="A1162" s="92">
        <v>9020036</v>
      </c>
      <c r="B1162" s="93" t="s">
        <v>1946</v>
      </c>
      <c r="C1162" s="94" t="s">
        <v>6</v>
      </c>
      <c r="D1162" s="95">
        <v>3439.16</v>
      </c>
    </row>
    <row r="1163" spans="1:4" ht="12.75" x14ac:dyDescent="0.2">
      <c r="A1163" s="92">
        <v>9050000</v>
      </c>
      <c r="B1163" s="93" t="s">
        <v>703</v>
      </c>
      <c r="C1163" s="94" t="s">
        <v>8</v>
      </c>
      <c r="D1163" s="95" t="s">
        <v>8</v>
      </c>
    </row>
    <row r="1164" spans="1:4" ht="22.5" x14ac:dyDescent="0.2">
      <c r="A1164" s="92">
        <v>9050001</v>
      </c>
      <c r="B1164" s="93" t="s">
        <v>704</v>
      </c>
      <c r="C1164" s="94" t="s">
        <v>6</v>
      </c>
      <c r="D1164" s="95">
        <v>228.77</v>
      </c>
    </row>
    <row r="1165" spans="1:4" ht="12.75" x14ac:dyDescent="0.2">
      <c r="A1165" s="92">
        <v>9050002</v>
      </c>
      <c r="B1165" s="93" t="s">
        <v>705</v>
      </c>
      <c r="C1165" s="94" t="s">
        <v>6</v>
      </c>
      <c r="D1165" s="95">
        <v>285.95999999999998</v>
      </c>
    </row>
    <row r="1166" spans="1:4" ht="12.75" x14ac:dyDescent="0.2">
      <c r="A1166" s="92">
        <v>9050003</v>
      </c>
      <c r="B1166" s="93" t="s">
        <v>706</v>
      </c>
      <c r="C1166" s="94" t="s">
        <v>6</v>
      </c>
      <c r="D1166" s="95">
        <v>228.77</v>
      </c>
    </row>
    <row r="1167" spans="1:4" ht="12.75" x14ac:dyDescent="0.2">
      <c r="A1167" s="92">
        <v>9050004</v>
      </c>
      <c r="B1167" s="93" t="s">
        <v>707</v>
      </c>
      <c r="C1167" s="94" t="s">
        <v>6</v>
      </c>
      <c r="D1167" s="95">
        <v>28.6</v>
      </c>
    </row>
    <row r="1168" spans="1:4" ht="12.75" x14ac:dyDescent="0.2">
      <c r="A1168" s="92">
        <v>9050005</v>
      </c>
      <c r="B1168" s="93" t="s">
        <v>708</v>
      </c>
      <c r="C1168" s="94" t="s">
        <v>6</v>
      </c>
      <c r="D1168" s="95">
        <v>14.3</v>
      </c>
    </row>
    <row r="1169" spans="1:4" ht="12.75" x14ac:dyDescent="0.2">
      <c r="A1169" s="92">
        <v>9050006</v>
      </c>
      <c r="B1169" s="93" t="s">
        <v>709</v>
      </c>
      <c r="C1169" s="94" t="s">
        <v>6</v>
      </c>
      <c r="D1169" s="95">
        <v>114.39</v>
      </c>
    </row>
    <row r="1170" spans="1:4" ht="12.75" x14ac:dyDescent="0.2">
      <c r="A1170" s="92">
        <v>9050009</v>
      </c>
      <c r="B1170" s="93" t="s">
        <v>710</v>
      </c>
      <c r="C1170" s="94" t="s">
        <v>5</v>
      </c>
      <c r="D1170" s="95">
        <v>22.88</v>
      </c>
    </row>
    <row r="1171" spans="1:4" ht="12.75" x14ac:dyDescent="0.2">
      <c r="A1171" s="92">
        <v>9050010</v>
      </c>
      <c r="B1171" s="93" t="s">
        <v>711</v>
      </c>
      <c r="C1171" s="94" t="s">
        <v>5</v>
      </c>
      <c r="D1171" s="95">
        <v>28.6</v>
      </c>
    </row>
    <row r="1172" spans="1:4" ht="12.75" x14ac:dyDescent="0.2">
      <c r="A1172" s="92">
        <v>9050011</v>
      </c>
      <c r="B1172" s="93" t="s">
        <v>712</v>
      </c>
      <c r="C1172" s="94" t="s">
        <v>5</v>
      </c>
      <c r="D1172" s="95">
        <v>57.19</v>
      </c>
    </row>
    <row r="1173" spans="1:4" ht="12.75" x14ac:dyDescent="0.2">
      <c r="A1173" s="92">
        <v>9050012</v>
      </c>
      <c r="B1173" s="93" t="s">
        <v>713</v>
      </c>
      <c r="C1173" s="94" t="s">
        <v>5</v>
      </c>
      <c r="D1173" s="95">
        <v>14.3</v>
      </c>
    </row>
    <row r="1174" spans="1:4" ht="12.75" x14ac:dyDescent="0.2">
      <c r="A1174" s="92">
        <v>9050013</v>
      </c>
      <c r="B1174" s="93" t="s">
        <v>714</v>
      </c>
      <c r="C1174" s="94" t="s">
        <v>5</v>
      </c>
      <c r="D1174" s="95">
        <v>28.6</v>
      </c>
    </row>
    <row r="1175" spans="1:4" ht="12.75" x14ac:dyDescent="0.2">
      <c r="A1175" s="92">
        <v>9050014</v>
      </c>
      <c r="B1175" s="93" t="s">
        <v>1947</v>
      </c>
      <c r="C1175" s="94" t="s">
        <v>5</v>
      </c>
      <c r="D1175" s="95">
        <v>2.86</v>
      </c>
    </row>
    <row r="1176" spans="1:4" ht="12.75" x14ac:dyDescent="0.2">
      <c r="A1176" s="92">
        <v>9050015</v>
      </c>
      <c r="B1176" s="93" t="s">
        <v>715</v>
      </c>
      <c r="C1176" s="94" t="s">
        <v>5</v>
      </c>
      <c r="D1176" s="95">
        <v>5.72</v>
      </c>
    </row>
    <row r="1177" spans="1:4" ht="12.75" x14ac:dyDescent="0.2">
      <c r="A1177" s="92">
        <v>9050016</v>
      </c>
      <c r="B1177" s="93" t="s">
        <v>1948</v>
      </c>
      <c r="C1177" s="94" t="s">
        <v>5</v>
      </c>
      <c r="D1177" s="95">
        <v>3.43</v>
      </c>
    </row>
    <row r="1178" spans="1:4" ht="12.75" x14ac:dyDescent="0.2">
      <c r="A1178" s="92">
        <v>9050017</v>
      </c>
      <c r="B1178" s="93" t="s">
        <v>716</v>
      </c>
      <c r="C1178" s="94" t="s">
        <v>5</v>
      </c>
      <c r="D1178" s="95">
        <v>6.86</v>
      </c>
    </row>
    <row r="1179" spans="1:4" ht="12.75" x14ac:dyDescent="0.2">
      <c r="A1179" s="92">
        <v>9050018</v>
      </c>
      <c r="B1179" s="93" t="s">
        <v>717</v>
      </c>
      <c r="C1179" s="94" t="s">
        <v>6</v>
      </c>
      <c r="D1179" s="95">
        <v>11.44</v>
      </c>
    </row>
    <row r="1180" spans="1:4" ht="12.75" x14ac:dyDescent="0.2">
      <c r="A1180" s="92">
        <v>9050020</v>
      </c>
      <c r="B1180" s="93" t="s">
        <v>718</v>
      </c>
      <c r="C1180" s="94" t="s">
        <v>6</v>
      </c>
      <c r="D1180" s="95">
        <v>11.44</v>
      </c>
    </row>
    <row r="1181" spans="1:4" ht="12.75" x14ac:dyDescent="0.2">
      <c r="A1181" s="92">
        <v>9051000</v>
      </c>
      <c r="B1181" s="93" t="s">
        <v>719</v>
      </c>
      <c r="C1181" s="94" t="s">
        <v>8</v>
      </c>
      <c r="D1181" s="95" t="s">
        <v>8</v>
      </c>
    </row>
    <row r="1182" spans="1:4" ht="12.75" x14ac:dyDescent="0.2">
      <c r="A1182" s="92">
        <v>9051011</v>
      </c>
      <c r="B1182" s="93" t="s">
        <v>720</v>
      </c>
      <c r="C1182" s="94" t="s">
        <v>6</v>
      </c>
      <c r="D1182" s="95">
        <v>11.44</v>
      </c>
    </row>
    <row r="1183" spans="1:4" ht="12.75" x14ac:dyDescent="0.2">
      <c r="A1183" s="92">
        <v>9051015</v>
      </c>
      <c r="B1183" s="93" t="s">
        <v>721</v>
      </c>
      <c r="C1183" s="94" t="s">
        <v>6</v>
      </c>
      <c r="D1183" s="95">
        <v>17.16</v>
      </c>
    </row>
    <row r="1184" spans="1:4" ht="12.75" x14ac:dyDescent="0.2">
      <c r="A1184" s="92">
        <v>9051016</v>
      </c>
      <c r="B1184" s="93" t="s">
        <v>722</v>
      </c>
      <c r="C1184" s="94" t="s">
        <v>6</v>
      </c>
      <c r="D1184" s="95">
        <v>40.03</v>
      </c>
    </row>
    <row r="1185" spans="1:4" ht="12.75" x14ac:dyDescent="0.2">
      <c r="A1185" s="92">
        <v>9051017</v>
      </c>
      <c r="B1185" s="93" t="s">
        <v>723</v>
      </c>
      <c r="C1185" s="94" t="s">
        <v>6</v>
      </c>
      <c r="D1185" s="95">
        <v>74.349999999999994</v>
      </c>
    </row>
    <row r="1186" spans="1:4" ht="12.75" x14ac:dyDescent="0.2">
      <c r="A1186" s="92">
        <v>9051025</v>
      </c>
      <c r="B1186" s="93" t="s">
        <v>724</v>
      </c>
      <c r="C1186" s="94" t="s">
        <v>6</v>
      </c>
      <c r="D1186" s="95">
        <v>28.6</v>
      </c>
    </row>
    <row r="1187" spans="1:4" ht="12.75" x14ac:dyDescent="0.2">
      <c r="A1187" s="92">
        <v>9051026</v>
      </c>
      <c r="B1187" s="93" t="s">
        <v>725</v>
      </c>
      <c r="C1187" s="94" t="s">
        <v>6</v>
      </c>
      <c r="D1187" s="95">
        <v>57.19</v>
      </c>
    </row>
    <row r="1188" spans="1:4" ht="12.75" x14ac:dyDescent="0.2">
      <c r="A1188" s="92">
        <v>9051027</v>
      </c>
      <c r="B1188" s="93" t="s">
        <v>726</v>
      </c>
      <c r="C1188" s="94" t="s">
        <v>4</v>
      </c>
      <c r="D1188" s="95">
        <v>57.19</v>
      </c>
    </row>
    <row r="1189" spans="1:4" ht="12.75" x14ac:dyDescent="0.2">
      <c r="A1189" s="92">
        <v>9051029</v>
      </c>
      <c r="B1189" s="93" t="s">
        <v>727</v>
      </c>
      <c r="C1189" s="94" t="s">
        <v>4</v>
      </c>
      <c r="D1189" s="95">
        <v>57.19</v>
      </c>
    </row>
    <row r="1190" spans="1:4" ht="22.5" x14ac:dyDescent="0.2">
      <c r="A1190" s="92">
        <v>9051030</v>
      </c>
      <c r="B1190" s="93" t="s">
        <v>728</v>
      </c>
      <c r="C1190" s="94" t="s">
        <v>6</v>
      </c>
      <c r="D1190" s="95">
        <v>11.44</v>
      </c>
    </row>
    <row r="1191" spans="1:4" ht="12.75" x14ac:dyDescent="0.2">
      <c r="A1191" s="92">
        <v>9051032</v>
      </c>
      <c r="B1191" s="93" t="s">
        <v>729</v>
      </c>
      <c r="C1191" s="94" t="s">
        <v>6</v>
      </c>
      <c r="D1191" s="95">
        <v>14.3</v>
      </c>
    </row>
    <row r="1192" spans="1:4" ht="12.75" x14ac:dyDescent="0.2">
      <c r="A1192" s="92">
        <v>9051034</v>
      </c>
      <c r="B1192" s="93" t="s">
        <v>730</v>
      </c>
      <c r="C1192" s="94" t="s">
        <v>6</v>
      </c>
      <c r="D1192" s="95">
        <v>14.3</v>
      </c>
    </row>
    <row r="1193" spans="1:4" ht="12.75" x14ac:dyDescent="0.2">
      <c r="A1193" s="92">
        <v>9051035</v>
      </c>
      <c r="B1193" s="93" t="s">
        <v>731</v>
      </c>
      <c r="C1193" s="94" t="s">
        <v>6</v>
      </c>
      <c r="D1193" s="95">
        <v>330.02</v>
      </c>
    </row>
    <row r="1194" spans="1:4" ht="22.5" x14ac:dyDescent="0.2">
      <c r="A1194" s="92">
        <v>9051036</v>
      </c>
      <c r="B1194" s="93" t="s">
        <v>732</v>
      </c>
      <c r="C1194" s="94" t="s">
        <v>6</v>
      </c>
      <c r="D1194" s="95">
        <v>28.6</v>
      </c>
    </row>
    <row r="1195" spans="1:4" ht="22.5" x14ac:dyDescent="0.2">
      <c r="A1195" s="92">
        <v>9051037</v>
      </c>
      <c r="B1195" s="93" t="s">
        <v>733</v>
      </c>
      <c r="C1195" s="94" t="s">
        <v>6</v>
      </c>
      <c r="D1195" s="95">
        <v>28.6</v>
      </c>
    </row>
    <row r="1196" spans="1:4" ht="22.5" x14ac:dyDescent="0.2">
      <c r="A1196" s="92">
        <v>9051038</v>
      </c>
      <c r="B1196" s="93" t="s">
        <v>734</v>
      </c>
      <c r="C1196" s="94" t="s">
        <v>6</v>
      </c>
      <c r="D1196" s="95">
        <v>42.89</v>
      </c>
    </row>
    <row r="1197" spans="1:4" ht="12.75" x14ac:dyDescent="0.2">
      <c r="A1197" s="92">
        <v>9051039</v>
      </c>
      <c r="B1197" s="93" t="s">
        <v>735</v>
      </c>
      <c r="C1197" s="94" t="s">
        <v>6</v>
      </c>
      <c r="D1197" s="95">
        <v>14.3</v>
      </c>
    </row>
    <row r="1198" spans="1:4" ht="12.75" x14ac:dyDescent="0.2">
      <c r="A1198" s="92">
        <v>9052000</v>
      </c>
      <c r="B1198" s="93" t="s">
        <v>736</v>
      </c>
      <c r="C1198" s="94" t="s">
        <v>8</v>
      </c>
      <c r="D1198" s="95" t="s">
        <v>8</v>
      </c>
    </row>
    <row r="1199" spans="1:4" ht="12.75" x14ac:dyDescent="0.2">
      <c r="A1199" s="92">
        <v>9052001</v>
      </c>
      <c r="B1199" s="93" t="s">
        <v>737</v>
      </c>
      <c r="C1199" s="94" t="s">
        <v>6</v>
      </c>
      <c r="D1199" s="95">
        <v>11.44</v>
      </c>
    </row>
    <row r="1200" spans="1:4" ht="12.75" x14ac:dyDescent="0.2">
      <c r="A1200" s="92">
        <v>9052002</v>
      </c>
      <c r="B1200" s="93" t="s">
        <v>738</v>
      </c>
      <c r="C1200" s="94" t="s">
        <v>6</v>
      </c>
      <c r="D1200" s="95">
        <v>28.6</v>
      </c>
    </row>
    <row r="1201" spans="1:4" ht="12.75" x14ac:dyDescent="0.2">
      <c r="A1201" s="92">
        <v>9052003</v>
      </c>
      <c r="B1201" s="93" t="s">
        <v>739</v>
      </c>
      <c r="C1201" s="94" t="s">
        <v>6</v>
      </c>
      <c r="D1201" s="95">
        <v>2.41</v>
      </c>
    </row>
    <row r="1202" spans="1:4" ht="12.75" x14ac:dyDescent="0.2">
      <c r="A1202" s="92">
        <v>9052004</v>
      </c>
      <c r="B1202" s="93" t="s">
        <v>740</v>
      </c>
      <c r="C1202" s="94" t="s">
        <v>6</v>
      </c>
      <c r="D1202" s="95">
        <v>17.16</v>
      </c>
    </row>
    <row r="1203" spans="1:4" ht="12.75" x14ac:dyDescent="0.2">
      <c r="A1203" s="92">
        <v>9052005</v>
      </c>
      <c r="B1203" s="93" t="s">
        <v>741</v>
      </c>
      <c r="C1203" s="94" t="s">
        <v>6</v>
      </c>
      <c r="D1203" s="95">
        <v>2.41</v>
      </c>
    </row>
    <row r="1204" spans="1:4" ht="12.75" x14ac:dyDescent="0.2">
      <c r="A1204" s="92">
        <v>9052006</v>
      </c>
      <c r="B1204" s="93" t="s">
        <v>742</v>
      </c>
      <c r="C1204" s="94" t="s">
        <v>6</v>
      </c>
      <c r="D1204" s="95">
        <v>22.88</v>
      </c>
    </row>
    <row r="1205" spans="1:4" ht="12.75" x14ac:dyDescent="0.2">
      <c r="A1205" s="92">
        <v>9052008</v>
      </c>
      <c r="B1205" s="93" t="s">
        <v>743</v>
      </c>
      <c r="C1205" s="94" t="s">
        <v>6</v>
      </c>
      <c r="D1205" s="95">
        <v>28.6</v>
      </c>
    </row>
    <row r="1206" spans="1:4" ht="12.75" x14ac:dyDescent="0.2">
      <c r="A1206" s="92">
        <v>9052009</v>
      </c>
      <c r="B1206" s="93" t="s">
        <v>744</v>
      </c>
      <c r="C1206" s="94" t="s">
        <v>6</v>
      </c>
      <c r="D1206" s="95">
        <v>57.19</v>
      </c>
    </row>
    <row r="1207" spans="1:4" ht="12.75" x14ac:dyDescent="0.2">
      <c r="A1207" s="92">
        <v>9052010</v>
      </c>
      <c r="B1207" s="93" t="s">
        <v>745</v>
      </c>
      <c r="C1207" s="94" t="s">
        <v>6</v>
      </c>
      <c r="D1207" s="95">
        <v>22.88</v>
      </c>
    </row>
    <row r="1208" spans="1:4" ht="12.75" x14ac:dyDescent="0.2">
      <c r="A1208" s="92">
        <v>9052011</v>
      </c>
      <c r="B1208" s="93" t="s">
        <v>746</v>
      </c>
      <c r="C1208" s="94" t="s">
        <v>6</v>
      </c>
      <c r="D1208" s="95">
        <v>42.89</v>
      </c>
    </row>
    <row r="1209" spans="1:4" ht="12.75" x14ac:dyDescent="0.2">
      <c r="A1209" s="92">
        <v>9052012</v>
      </c>
      <c r="B1209" s="93" t="s">
        <v>747</v>
      </c>
      <c r="C1209" s="94" t="s">
        <v>6</v>
      </c>
      <c r="D1209" s="95">
        <v>85.79</v>
      </c>
    </row>
    <row r="1210" spans="1:4" ht="12.75" x14ac:dyDescent="0.2">
      <c r="A1210" s="92">
        <v>9052013</v>
      </c>
      <c r="B1210" s="93" t="s">
        <v>748</v>
      </c>
      <c r="C1210" s="94" t="s">
        <v>6</v>
      </c>
      <c r="D1210" s="95">
        <v>85.79</v>
      </c>
    </row>
    <row r="1211" spans="1:4" ht="12.75" x14ac:dyDescent="0.2">
      <c r="A1211" s="92">
        <v>9052014</v>
      </c>
      <c r="B1211" s="93" t="s">
        <v>749</v>
      </c>
      <c r="C1211" s="94" t="s">
        <v>6</v>
      </c>
      <c r="D1211" s="95">
        <v>28.6</v>
      </c>
    </row>
    <row r="1212" spans="1:4" ht="12.75" x14ac:dyDescent="0.2">
      <c r="A1212" s="92">
        <v>9052018</v>
      </c>
      <c r="B1212" s="93" t="s">
        <v>750</v>
      </c>
      <c r="C1212" s="94" t="s">
        <v>6</v>
      </c>
      <c r="D1212" s="95">
        <v>85.79</v>
      </c>
    </row>
    <row r="1213" spans="1:4" ht="12.75" x14ac:dyDescent="0.2">
      <c r="A1213" s="92">
        <v>9052019</v>
      </c>
      <c r="B1213" s="93" t="s">
        <v>751</v>
      </c>
      <c r="C1213" s="94" t="s">
        <v>6</v>
      </c>
      <c r="D1213" s="95">
        <v>57.19</v>
      </c>
    </row>
    <row r="1214" spans="1:4" ht="12.75" x14ac:dyDescent="0.2">
      <c r="A1214" s="92">
        <v>9052020</v>
      </c>
      <c r="B1214" s="93" t="s">
        <v>752</v>
      </c>
      <c r="C1214" s="94" t="s">
        <v>6</v>
      </c>
      <c r="D1214" s="95">
        <v>85.79</v>
      </c>
    </row>
    <row r="1215" spans="1:4" ht="12.75" x14ac:dyDescent="0.2">
      <c r="A1215" s="92">
        <v>9052025</v>
      </c>
      <c r="B1215" s="93" t="s">
        <v>753</v>
      </c>
      <c r="C1215" s="94" t="s">
        <v>6</v>
      </c>
      <c r="D1215" s="95">
        <v>45.75</v>
      </c>
    </row>
    <row r="1216" spans="1:4" ht="12.75" x14ac:dyDescent="0.2">
      <c r="A1216" s="92">
        <v>9052030</v>
      </c>
      <c r="B1216" s="93" t="s">
        <v>2471</v>
      </c>
      <c r="C1216" s="94" t="s">
        <v>6</v>
      </c>
      <c r="D1216" s="95">
        <v>3.86</v>
      </c>
    </row>
    <row r="1217" spans="1:4" ht="12.75" x14ac:dyDescent="0.2">
      <c r="A1217" s="92">
        <v>9052031</v>
      </c>
      <c r="B1217" s="93" t="s">
        <v>2191</v>
      </c>
      <c r="C1217" s="94" t="s">
        <v>6</v>
      </c>
      <c r="D1217" s="95">
        <v>3.86</v>
      </c>
    </row>
    <row r="1218" spans="1:4" ht="12.75" x14ac:dyDescent="0.2">
      <c r="A1218" s="92">
        <v>9053000</v>
      </c>
      <c r="B1218" s="93" t="s">
        <v>754</v>
      </c>
      <c r="C1218" s="94" t="s">
        <v>8</v>
      </c>
      <c r="D1218" s="95" t="s">
        <v>8</v>
      </c>
    </row>
    <row r="1219" spans="1:4" ht="12.75" x14ac:dyDescent="0.2">
      <c r="A1219" s="92">
        <v>9053010</v>
      </c>
      <c r="B1219" s="93" t="s">
        <v>755</v>
      </c>
      <c r="C1219" s="94" t="s">
        <v>6</v>
      </c>
      <c r="D1219" s="95">
        <v>28.6</v>
      </c>
    </row>
    <row r="1220" spans="1:4" ht="12.75" x14ac:dyDescent="0.2">
      <c r="A1220" s="92">
        <v>9053011</v>
      </c>
      <c r="B1220" s="93" t="s">
        <v>756</v>
      </c>
      <c r="C1220" s="94" t="s">
        <v>6</v>
      </c>
      <c r="D1220" s="95">
        <v>28.6</v>
      </c>
    </row>
    <row r="1221" spans="1:4" ht="12.75" x14ac:dyDescent="0.2">
      <c r="A1221" s="92">
        <v>9053014</v>
      </c>
      <c r="B1221" s="93" t="s">
        <v>757</v>
      </c>
      <c r="C1221" s="94" t="s">
        <v>5</v>
      </c>
      <c r="D1221" s="95">
        <v>11.44</v>
      </c>
    </row>
    <row r="1222" spans="1:4" ht="12.75" x14ac:dyDescent="0.2">
      <c r="A1222" s="92">
        <v>9053015</v>
      </c>
      <c r="B1222" s="93" t="s">
        <v>758</v>
      </c>
      <c r="C1222" s="94" t="s">
        <v>5</v>
      </c>
      <c r="D1222" s="95">
        <v>14.3</v>
      </c>
    </row>
    <row r="1223" spans="1:4" ht="12.75" x14ac:dyDescent="0.2">
      <c r="A1223" s="92">
        <v>9053016</v>
      </c>
      <c r="B1223" s="93" t="s">
        <v>759</v>
      </c>
      <c r="C1223" s="94" t="s">
        <v>6</v>
      </c>
      <c r="D1223" s="95">
        <v>11.44</v>
      </c>
    </row>
    <row r="1224" spans="1:4" ht="12.75" x14ac:dyDescent="0.2">
      <c r="A1224" s="92">
        <v>9053020</v>
      </c>
      <c r="B1224" s="93" t="s">
        <v>760</v>
      </c>
      <c r="C1224" s="94" t="s">
        <v>6</v>
      </c>
      <c r="D1224" s="95">
        <v>57.19</v>
      </c>
    </row>
    <row r="1225" spans="1:4" ht="12.75" x14ac:dyDescent="0.2">
      <c r="A1225" s="92">
        <v>9053021</v>
      </c>
      <c r="B1225" s="93" t="s">
        <v>761</v>
      </c>
      <c r="C1225" s="94" t="s">
        <v>5</v>
      </c>
      <c r="D1225" s="95">
        <v>28.6</v>
      </c>
    </row>
    <row r="1226" spans="1:4" ht="12.75" x14ac:dyDescent="0.2">
      <c r="A1226" s="92">
        <v>9053022</v>
      </c>
      <c r="B1226" s="93" t="s">
        <v>762</v>
      </c>
      <c r="C1226" s="94" t="s">
        <v>6</v>
      </c>
      <c r="D1226" s="95">
        <v>28.6</v>
      </c>
    </row>
    <row r="1227" spans="1:4" ht="12.75" x14ac:dyDescent="0.2">
      <c r="A1227" s="92">
        <v>9053025</v>
      </c>
      <c r="B1227" s="93" t="s">
        <v>763</v>
      </c>
      <c r="C1227" s="94" t="s">
        <v>6</v>
      </c>
      <c r="D1227" s="95">
        <v>57.19</v>
      </c>
    </row>
    <row r="1228" spans="1:4" ht="12.75" x14ac:dyDescent="0.2">
      <c r="A1228" s="92">
        <v>9053055</v>
      </c>
      <c r="B1228" s="93" t="s">
        <v>764</v>
      </c>
      <c r="C1228" s="94" t="s">
        <v>6</v>
      </c>
      <c r="D1228" s="95">
        <v>34.32</v>
      </c>
    </row>
    <row r="1229" spans="1:4" ht="12.75" x14ac:dyDescent="0.2">
      <c r="A1229" s="92">
        <v>9053056</v>
      </c>
      <c r="B1229" s="93" t="s">
        <v>765</v>
      </c>
      <c r="C1229" s="94" t="s">
        <v>6</v>
      </c>
      <c r="D1229" s="95">
        <v>57.19</v>
      </c>
    </row>
    <row r="1230" spans="1:4" ht="12.75" x14ac:dyDescent="0.2">
      <c r="A1230" s="92">
        <v>9053060</v>
      </c>
      <c r="B1230" s="93" t="s">
        <v>766</v>
      </c>
      <c r="C1230" s="94" t="s">
        <v>6</v>
      </c>
      <c r="D1230" s="95">
        <v>285.95999999999998</v>
      </c>
    </row>
    <row r="1231" spans="1:4" ht="12.75" x14ac:dyDescent="0.2">
      <c r="A1231" s="92">
        <v>9053061</v>
      </c>
      <c r="B1231" s="93" t="s">
        <v>767</v>
      </c>
      <c r="C1231" s="94" t="s">
        <v>6</v>
      </c>
      <c r="D1231" s="95">
        <v>457.54</v>
      </c>
    </row>
    <row r="1232" spans="1:4" ht="12.75" x14ac:dyDescent="0.2">
      <c r="A1232" s="92">
        <v>9053062</v>
      </c>
      <c r="B1232" s="93" t="s">
        <v>768</v>
      </c>
      <c r="C1232" s="94" t="s">
        <v>6</v>
      </c>
      <c r="D1232" s="95">
        <v>285.95999999999998</v>
      </c>
    </row>
    <row r="1233" spans="1:4" ht="12.75" x14ac:dyDescent="0.2">
      <c r="A1233" s="92">
        <v>9054000</v>
      </c>
      <c r="B1233" s="93" t="s">
        <v>769</v>
      </c>
      <c r="C1233" s="94" t="s">
        <v>8</v>
      </c>
      <c r="D1233" s="95" t="s">
        <v>8</v>
      </c>
    </row>
    <row r="1234" spans="1:4" ht="12.75" x14ac:dyDescent="0.2">
      <c r="A1234" s="92">
        <v>9054001</v>
      </c>
      <c r="B1234" s="93" t="s">
        <v>770</v>
      </c>
      <c r="C1234" s="94" t="s">
        <v>6</v>
      </c>
      <c r="D1234" s="95">
        <v>8.58</v>
      </c>
    </row>
    <row r="1235" spans="1:4" ht="22.5" x14ac:dyDescent="0.2">
      <c r="A1235" s="92">
        <v>9054002</v>
      </c>
      <c r="B1235" s="93" t="s">
        <v>771</v>
      </c>
      <c r="C1235" s="94" t="s">
        <v>6</v>
      </c>
      <c r="D1235" s="95">
        <v>2.41</v>
      </c>
    </row>
    <row r="1236" spans="1:4" ht="12.75" x14ac:dyDescent="0.2">
      <c r="A1236" s="92">
        <v>9054003</v>
      </c>
      <c r="B1236" s="93" t="s">
        <v>772</v>
      </c>
      <c r="C1236" s="94" t="s">
        <v>6</v>
      </c>
      <c r="D1236" s="95">
        <v>14.3</v>
      </c>
    </row>
    <row r="1237" spans="1:4" ht="12.75" x14ac:dyDescent="0.2">
      <c r="A1237" s="92">
        <v>9054004</v>
      </c>
      <c r="B1237" s="93" t="s">
        <v>773</v>
      </c>
      <c r="C1237" s="94" t="s">
        <v>6</v>
      </c>
      <c r="D1237" s="95">
        <v>11.44</v>
      </c>
    </row>
    <row r="1238" spans="1:4" ht="12.75" x14ac:dyDescent="0.2">
      <c r="A1238" s="92">
        <v>9054005</v>
      </c>
      <c r="B1238" s="93" t="s">
        <v>774</v>
      </c>
      <c r="C1238" s="94" t="s">
        <v>6</v>
      </c>
      <c r="D1238" s="95">
        <v>81.3</v>
      </c>
    </row>
    <row r="1239" spans="1:4" ht="12.75" x14ac:dyDescent="0.2">
      <c r="A1239" s="92">
        <v>9054006</v>
      </c>
      <c r="B1239" s="93" t="s">
        <v>775</v>
      </c>
      <c r="C1239" s="94" t="s">
        <v>6</v>
      </c>
      <c r="D1239" s="95">
        <v>22.88</v>
      </c>
    </row>
    <row r="1240" spans="1:4" ht="12.75" x14ac:dyDescent="0.2">
      <c r="A1240" s="92">
        <v>9054007</v>
      </c>
      <c r="B1240" s="93" t="s">
        <v>776</v>
      </c>
      <c r="C1240" s="94" t="s">
        <v>6</v>
      </c>
      <c r="D1240" s="95">
        <v>22.88</v>
      </c>
    </row>
    <row r="1241" spans="1:4" ht="12.75" x14ac:dyDescent="0.2">
      <c r="A1241" s="92">
        <v>9054008</v>
      </c>
      <c r="B1241" s="93" t="s">
        <v>777</v>
      </c>
      <c r="C1241" s="94" t="s">
        <v>5</v>
      </c>
      <c r="D1241" s="95">
        <v>11.44</v>
      </c>
    </row>
    <row r="1242" spans="1:4" ht="12.75" x14ac:dyDescent="0.2">
      <c r="A1242" s="92">
        <v>9054009</v>
      </c>
      <c r="B1242" s="93" t="s">
        <v>778</v>
      </c>
      <c r="C1242" s="94" t="s">
        <v>6</v>
      </c>
      <c r="D1242" s="95">
        <v>4.82</v>
      </c>
    </row>
    <row r="1243" spans="1:4" ht="12.75" x14ac:dyDescent="0.2">
      <c r="A1243" s="92">
        <v>9054010</v>
      </c>
      <c r="B1243" s="93" t="s">
        <v>779</v>
      </c>
      <c r="C1243" s="94" t="s">
        <v>6</v>
      </c>
      <c r="D1243" s="95">
        <v>162.59</v>
      </c>
    </row>
    <row r="1244" spans="1:4" ht="12.75" x14ac:dyDescent="0.2">
      <c r="A1244" s="92">
        <v>9054011</v>
      </c>
      <c r="B1244" s="93" t="s">
        <v>780</v>
      </c>
      <c r="C1244" s="94" t="s">
        <v>6</v>
      </c>
      <c r="D1244" s="95">
        <v>37.18</v>
      </c>
    </row>
    <row r="1245" spans="1:4" ht="12.75" x14ac:dyDescent="0.2">
      <c r="A1245" s="92">
        <v>9054012</v>
      </c>
      <c r="B1245" s="93" t="s">
        <v>781</v>
      </c>
      <c r="C1245" s="94" t="s">
        <v>6</v>
      </c>
      <c r="D1245" s="95">
        <v>215.63</v>
      </c>
    </row>
    <row r="1246" spans="1:4" ht="12.75" x14ac:dyDescent="0.2">
      <c r="A1246" s="92">
        <v>9054013</v>
      </c>
      <c r="B1246" s="93" t="s">
        <v>782</v>
      </c>
      <c r="C1246" s="94" t="s">
        <v>6</v>
      </c>
      <c r="D1246" s="95">
        <v>418.87</v>
      </c>
    </row>
    <row r="1247" spans="1:4" ht="12.75" x14ac:dyDescent="0.2">
      <c r="A1247" s="92">
        <v>9054014</v>
      </c>
      <c r="B1247" s="93" t="s">
        <v>783</v>
      </c>
      <c r="C1247" s="94" t="s">
        <v>6</v>
      </c>
      <c r="D1247" s="95">
        <v>85.79</v>
      </c>
    </row>
    <row r="1248" spans="1:4" ht="12.75" x14ac:dyDescent="0.2">
      <c r="A1248" s="92">
        <v>9054015</v>
      </c>
      <c r="B1248" s="93" t="s">
        <v>784</v>
      </c>
      <c r="C1248" s="94" t="s">
        <v>6</v>
      </c>
      <c r="D1248" s="95">
        <v>38.57</v>
      </c>
    </row>
    <row r="1249" spans="1:4" ht="12.75" x14ac:dyDescent="0.2">
      <c r="A1249" s="92">
        <v>9054016</v>
      </c>
      <c r="B1249" s="93" t="s">
        <v>785</v>
      </c>
      <c r="C1249" s="94" t="s">
        <v>5</v>
      </c>
      <c r="D1249" s="95">
        <v>40.65</v>
      </c>
    </row>
    <row r="1250" spans="1:4" ht="12.75" x14ac:dyDescent="0.2">
      <c r="A1250" s="92">
        <v>9054017</v>
      </c>
      <c r="B1250" s="93" t="s">
        <v>786</v>
      </c>
      <c r="C1250" s="94" t="s">
        <v>6</v>
      </c>
      <c r="D1250" s="95">
        <v>121.95</v>
      </c>
    </row>
    <row r="1251" spans="1:4" ht="12.75" x14ac:dyDescent="0.2">
      <c r="A1251" s="92">
        <v>9054018</v>
      </c>
      <c r="B1251" s="93" t="s">
        <v>787</v>
      </c>
      <c r="C1251" s="94" t="s">
        <v>6</v>
      </c>
      <c r="D1251" s="95">
        <v>107</v>
      </c>
    </row>
    <row r="1252" spans="1:4" ht="12.75" x14ac:dyDescent="0.2">
      <c r="A1252" s="92">
        <v>9054019</v>
      </c>
      <c r="B1252" s="93" t="s">
        <v>788</v>
      </c>
      <c r="C1252" s="94" t="s">
        <v>6</v>
      </c>
      <c r="D1252" s="95">
        <v>81.3</v>
      </c>
    </row>
    <row r="1253" spans="1:4" ht="12.75" x14ac:dyDescent="0.2">
      <c r="A1253" s="92">
        <v>9054020</v>
      </c>
      <c r="B1253" s="93" t="s">
        <v>789</v>
      </c>
      <c r="C1253" s="94" t="s">
        <v>6</v>
      </c>
      <c r="D1253" s="95">
        <v>17.16</v>
      </c>
    </row>
    <row r="1254" spans="1:4" ht="12.75" x14ac:dyDescent="0.2">
      <c r="A1254" s="92">
        <v>9054021</v>
      </c>
      <c r="B1254" s="93" t="s">
        <v>790</v>
      </c>
      <c r="C1254" s="94" t="s">
        <v>31</v>
      </c>
      <c r="D1254" s="95">
        <v>0.96</v>
      </c>
    </row>
    <row r="1255" spans="1:4" ht="12.75" x14ac:dyDescent="0.2">
      <c r="A1255" s="92">
        <v>9054022</v>
      </c>
      <c r="B1255" s="93" t="s">
        <v>791</v>
      </c>
      <c r="C1255" s="94" t="s">
        <v>6</v>
      </c>
      <c r="D1255" s="95">
        <v>12.05</v>
      </c>
    </row>
    <row r="1256" spans="1:4" ht="12.75" x14ac:dyDescent="0.2">
      <c r="A1256" s="92">
        <v>9054023</v>
      </c>
      <c r="B1256" s="93" t="s">
        <v>792</v>
      </c>
      <c r="C1256" s="94" t="s">
        <v>6</v>
      </c>
      <c r="D1256" s="95">
        <v>28.6</v>
      </c>
    </row>
    <row r="1257" spans="1:4" ht="12.75" x14ac:dyDescent="0.2">
      <c r="A1257" s="92">
        <v>9054024</v>
      </c>
      <c r="B1257" s="93" t="s">
        <v>793</v>
      </c>
      <c r="C1257" s="94" t="s">
        <v>6</v>
      </c>
      <c r="D1257" s="95">
        <v>17.16</v>
      </c>
    </row>
    <row r="1258" spans="1:4" ht="12.75" x14ac:dyDescent="0.2">
      <c r="A1258" s="92">
        <v>9054025</v>
      </c>
      <c r="B1258" s="93" t="s">
        <v>794</v>
      </c>
      <c r="C1258" s="94" t="s">
        <v>6</v>
      </c>
      <c r="D1258" s="95">
        <v>26.47</v>
      </c>
    </row>
    <row r="1259" spans="1:4" ht="12.75" x14ac:dyDescent="0.2">
      <c r="A1259" s="92">
        <v>9054026</v>
      </c>
      <c r="B1259" s="93" t="s">
        <v>795</v>
      </c>
      <c r="C1259" s="94" t="s">
        <v>6</v>
      </c>
      <c r="D1259" s="95">
        <v>121.95</v>
      </c>
    </row>
    <row r="1260" spans="1:4" ht="12.75" x14ac:dyDescent="0.2">
      <c r="A1260" s="92">
        <v>9054027</v>
      </c>
      <c r="B1260" s="93" t="s">
        <v>796</v>
      </c>
      <c r="C1260" s="94" t="s">
        <v>6</v>
      </c>
      <c r="D1260" s="95">
        <v>81.3</v>
      </c>
    </row>
    <row r="1261" spans="1:4" ht="12.75" x14ac:dyDescent="0.2">
      <c r="A1261" s="92">
        <v>9060000</v>
      </c>
      <c r="B1261" s="93" t="s">
        <v>797</v>
      </c>
      <c r="C1261" s="94" t="s">
        <v>8</v>
      </c>
      <c r="D1261" s="95" t="s">
        <v>8</v>
      </c>
    </row>
    <row r="1262" spans="1:4" ht="22.5" x14ac:dyDescent="0.2">
      <c r="A1262" s="92">
        <v>9060001</v>
      </c>
      <c r="B1262" s="93" t="s">
        <v>798</v>
      </c>
      <c r="C1262" s="94" t="s">
        <v>6</v>
      </c>
      <c r="D1262" s="95">
        <v>228.77</v>
      </c>
    </row>
    <row r="1263" spans="1:4" ht="12.75" x14ac:dyDescent="0.2">
      <c r="A1263" s="92">
        <v>9060002</v>
      </c>
      <c r="B1263" s="93" t="s">
        <v>799</v>
      </c>
      <c r="C1263" s="94" t="s">
        <v>6</v>
      </c>
      <c r="D1263" s="95">
        <v>285.95999999999998</v>
      </c>
    </row>
    <row r="1264" spans="1:4" ht="12.75" x14ac:dyDescent="0.2">
      <c r="A1264" s="92">
        <v>9060003</v>
      </c>
      <c r="B1264" s="93" t="s">
        <v>800</v>
      </c>
      <c r="C1264" s="94" t="s">
        <v>6</v>
      </c>
      <c r="D1264" s="95">
        <v>257.37</v>
      </c>
    </row>
    <row r="1265" spans="1:4" ht="12.75" x14ac:dyDescent="0.2">
      <c r="A1265" s="92">
        <v>9060004</v>
      </c>
      <c r="B1265" s="93" t="s">
        <v>801</v>
      </c>
      <c r="C1265" s="94" t="s">
        <v>6</v>
      </c>
      <c r="D1265" s="95">
        <v>28.6</v>
      </c>
    </row>
    <row r="1266" spans="1:4" ht="12.75" x14ac:dyDescent="0.2">
      <c r="A1266" s="92">
        <v>9060005</v>
      </c>
      <c r="B1266" s="93" t="s">
        <v>802</v>
      </c>
      <c r="C1266" s="94" t="s">
        <v>6</v>
      </c>
      <c r="D1266" s="95">
        <v>14.3</v>
      </c>
    </row>
    <row r="1267" spans="1:4" ht="12.75" x14ac:dyDescent="0.2">
      <c r="A1267" s="92">
        <v>9060008</v>
      </c>
      <c r="B1267" s="93" t="s">
        <v>803</v>
      </c>
      <c r="C1267" s="94" t="s">
        <v>6</v>
      </c>
      <c r="D1267" s="95">
        <v>28.6</v>
      </c>
    </row>
    <row r="1268" spans="1:4" ht="12.75" x14ac:dyDescent="0.2">
      <c r="A1268" s="92">
        <v>9060009</v>
      </c>
      <c r="B1268" s="93" t="s">
        <v>804</v>
      </c>
      <c r="C1268" s="94" t="s">
        <v>5</v>
      </c>
      <c r="D1268" s="95">
        <v>22.88</v>
      </c>
    </row>
    <row r="1269" spans="1:4" ht="12.75" x14ac:dyDescent="0.2">
      <c r="A1269" s="92">
        <v>9060012</v>
      </c>
      <c r="B1269" s="93" t="s">
        <v>805</v>
      </c>
      <c r="C1269" s="94" t="s">
        <v>5</v>
      </c>
      <c r="D1269" s="95">
        <v>14.3</v>
      </c>
    </row>
    <row r="1270" spans="1:4" ht="12.75" x14ac:dyDescent="0.2">
      <c r="A1270" s="92">
        <v>9060013</v>
      </c>
      <c r="B1270" s="93" t="s">
        <v>806</v>
      </c>
      <c r="C1270" s="94" t="s">
        <v>5</v>
      </c>
      <c r="D1270" s="95">
        <v>28.6</v>
      </c>
    </row>
    <row r="1271" spans="1:4" ht="12.75" x14ac:dyDescent="0.2">
      <c r="A1271" s="92">
        <v>9060014</v>
      </c>
      <c r="B1271" s="93" t="s">
        <v>807</v>
      </c>
      <c r="C1271" s="94" t="s">
        <v>5</v>
      </c>
      <c r="D1271" s="95">
        <v>2.86</v>
      </c>
    </row>
    <row r="1272" spans="1:4" ht="12.75" x14ac:dyDescent="0.2">
      <c r="A1272" s="92">
        <v>9060015</v>
      </c>
      <c r="B1272" s="93" t="s">
        <v>808</v>
      </c>
      <c r="C1272" s="94" t="s">
        <v>5</v>
      </c>
      <c r="D1272" s="95">
        <v>5.72</v>
      </c>
    </row>
    <row r="1273" spans="1:4" ht="12.75" x14ac:dyDescent="0.2">
      <c r="A1273" s="92">
        <v>9060016</v>
      </c>
      <c r="B1273" s="93" t="s">
        <v>809</v>
      </c>
      <c r="C1273" s="94" t="s">
        <v>5</v>
      </c>
      <c r="D1273" s="95">
        <v>3.43</v>
      </c>
    </row>
    <row r="1274" spans="1:4" ht="12.75" x14ac:dyDescent="0.2">
      <c r="A1274" s="92">
        <v>9060017</v>
      </c>
      <c r="B1274" s="93" t="s">
        <v>810</v>
      </c>
      <c r="C1274" s="94" t="s">
        <v>5</v>
      </c>
      <c r="D1274" s="95">
        <v>6.86</v>
      </c>
    </row>
    <row r="1275" spans="1:4" ht="12.75" x14ac:dyDescent="0.2">
      <c r="A1275" s="92">
        <v>9060018</v>
      </c>
      <c r="B1275" s="93" t="s">
        <v>811</v>
      </c>
      <c r="C1275" s="94" t="s">
        <v>6</v>
      </c>
      <c r="D1275" s="95">
        <v>11.44</v>
      </c>
    </row>
    <row r="1276" spans="1:4" ht="12.75" x14ac:dyDescent="0.2">
      <c r="A1276" s="92">
        <v>9060020</v>
      </c>
      <c r="B1276" s="93" t="s">
        <v>812</v>
      </c>
      <c r="C1276" s="94" t="s">
        <v>6</v>
      </c>
      <c r="D1276" s="95">
        <v>11.44</v>
      </c>
    </row>
    <row r="1277" spans="1:4" ht="12.75" x14ac:dyDescent="0.2">
      <c r="A1277" s="92">
        <v>9061000</v>
      </c>
      <c r="B1277" s="93" t="s">
        <v>813</v>
      </c>
      <c r="C1277" s="94" t="s">
        <v>8</v>
      </c>
      <c r="D1277" s="95" t="s">
        <v>8</v>
      </c>
    </row>
    <row r="1278" spans="1:4" ht="12.75" x14ac:dyDescent="0.2">
      <c r="A1278" s="92">
        <v>9061010</v>
      </c>
      <c r="B1278" s="93" t="s">
        <v>814</v>
      </c>
      <c r="C1278" s="94" t="s">
        <v>5</v>
      </c>
      <c r="D1278" s="95">
        <v>45.75</v>
      </c>
    </row>
    <row r="1279" spans="1:4" ht="12.75" x14ac:dyDescent="0.2">
      <c r="A1279" s="92">
        <v>9061011</v>
      </c>
      <c r="B1279" s="93" t="s">
        <v>815</v>
      </c>
      <c r="C1279" s="94" t="s">
        <v>6</v>
      </c>
      <c r="D1279" s="95">
        <v>11.44</v>
      </c>
    </row>
    <row r="1280" spans="1:4" ht="12.75" x14ac:dyDescent="0.2">
      <c r="A1280" s="92">
        <v>9061015</v>
      </c>
      <c r="B1280" s="93" t="s">
        <v>816</v>
      </c>
      <c r="C1280" s="94" t="s">
        <v>6</v>
      </c>
      <c r="D1280" s="95">
        <v>17.16</v>
      </c>
    </row>
    <row r="1281" spans="1:4" ht="12.75" x14ac:dyDescent="0.2">
      <c r="A1281" s="92">
        <v>9061016</v>
      </c>
      <c r="B1281" s="93" t="s">
        <v>817</v>
      </c>
      <c r="C1281" s="94" t="s">
        <v>6</v>
      </c>
      <c r="D1281" s="95">
        <v>40.03</v>
      </c>
    </row>
    <row r="1282" spans="1:4" ht="12.75" x14ac:dyDescent="0.2">
      <c r="A1282" s="92">
        <v>9061017</v>
      </c>
      <c r="B1282" s="93" t="s">
        <v>818</v>
      </c>
      <c r="C1282" s="94" t="s">
        <v>6</v>
      </c>
      <c r="D1282" s="95">
        <v>74.349999999999994</v>
      </c>
    </row>
    <row r="1283" spans="1:4" ht="12.75" x14ac:dyDescent="0.2">
      <c r="A1283" s="92">
        <v>9061025</v>
      </c>
      <c r="B1283" s="93" t="s">
        <v>819</v>
      </c>
      <c r="C1283" s="94" t="s">
        <v>6</v>
      </c>
      <c r="D1283" s="95">
        <v>28.6</v>
      </c>
    </row>
    <row r="1284" spans="1:4" ht="12.75" x14ac:dyDescent="0.2">
      <c r="A1284" s="92">
        <v>9061026</v>
      </c>
      <c r="B1284" s="93" t="s">
        <v>820</v>
      </c>
      <c r="C1284" s="94" t="s">
        <v>4</v>
      </c>
      <c r="D1284" s="95">
        <v>114.39</v>
      </c>
    </row>
    <row r="1285" spans="1:4" ht="22.5" x14ac:dyDescent="0.2">
      <c r="A1285" s="92">
        <v>9061030</v>
      </c>
      <c r="B1285" s="93" t="s">
        <v>821</v>
      </c>
      <c r="C1285" s="94" t="s">
        <v>6</v>
      </c>
      <c r="D1285" s="95">
        <v>11.44</v>
      </c>
    </row>
    <row r="1286" spans="1:4" ht="12.75" x14ac:dyDescent="0.2">
      <c r="A1286" s="92">
        <v>9061032</v>
      </c>
      <c r="B1286" s="93" t="s">
        <v>822</v>
      </c>
      <c r="C1286" s="94" t="s">
        <v>6</v>
      </c>
      <c r="D1286" s="95">
        <v>17.16</v>
      </c>
    </row>
    <row r="1287" spans="1:4" ht="12.75" x14ac:dyDescent="0.2">
      <c r="A1287" s="92">
        <v>9061034</v>
      </c>
      <c r="B1287" s="93" t="s">
        <v>823</v>
      </c>
      <c r="C1287" s="94" t="s">
        <v>6</v>
      </c>
      <c r="D1287" s="95">
        <v>14.3</v>
      </c>
    </row>
    <row r="1288" spans="1:4" ht="12.75" x14ac:dyDescent="0.2">
      <c r="A1288" s="92">
        <v>9061035</v>
      </c>
      <c r="B1288" s="93" t="s">
        <v>824</v>
      </c>
      <c r="C1288" s="94" t="s">
        <v>6</v>
      </c>
      <c r="D1288" s="95">
        <v>660.04</v>
      </c>
    </row>
    <row r="1289" spans="1:4" ht="22.5" x14ac:dyDescent="0.2">
      <c r="A1289" s="92">
        <v>9061037</v>
      </c>
      <c r="B1289" s="93" t="s">
        <v>825</v>
      </c>
      <c r="C1289" s="94" t="s">
        <v>6</v>
      </c>
      <c r="D1289" s="95">
        <v>28.6</v>
      </c>
    </row>
    <row r="1290" spans="1:4" ht="22.5" x14ac:dyDescent="0.2">
      <c r="A1290" s="92">
        <v>9061038</v>
      </c>
      <c r="B1290" s="93" t="s">
        <v>826</v>
      </c>
      <c r="C1290" s="94" t="s">
        <v>6</v>
      </c>
      <c r="D1290" s="95">
        <v>42.89</v>
      </c>
    </row>
    <row r="1291" spans="1:4" ht="12.75" x14ac:dyDescent="0.2">
      <c r="A1291" s="92">
        <v>9061039</v>
      </c>
      <c r="B1291" s="93" t="s">
        <v>827</v>
      </c>
      <c r="C1291" s="94" t="s">
        <v>6</v>
      </c>
      <c r="D1291" s="95">
        <v>14.3</v>
      </c>
    </row>
    <row r="1292" spans="1:4" ht="12.75" x14ac:dyDescent="0.2">
      <c r="A1292" s="92">
        <v>9061040</v>
      </c>
      <c r="B1292" s="93" t="s">
        <v>828</v>
      </c>
      <c r="C1292" s="94" t="s">
        <v>6</v>
      </c>
      <c r="D1292" s="95">
        <v>28.6</v>
      </c>
    </row>
    <row r="1293" spans="1:4" ht="12.75" x14ac:dyDescent="0.2">
      <c r="A1293" s="92">
        <v>9062000</v>
      </c>
      <c r="B1293" s="93" t="s">
        <v>829</v>
      </c>
      <c r="C1293" s="94" t="s">
        <v>8</v>
      </c>
      <c r="D1293" s="95" t="s">
        <v>8</v>
      </c>
    </row>
    <row r="1294" spans="1:4" ht="12.75" x14ac:dyDescent="0.2">
      <c r="A1294" s="92">
        <v>9062001</v>
      </c>
      <c r="B1294" s="93" t="s">
        <v>830</v>
      </c>
      <c r="C1294" s="94" t="s">
        <v>6</v>
      </c>
      <c r="D1294" s="95">
        <v>14.3</v>
      </c>
    </row>
    <row r="1295" spans="1:4" ht="12.75" x14ac:dyDescent="0.2">
      <c r="A1295" s="92">
        <v>9062002</v>
      </c>
      <c r="B1295" s="93" t="s">
        <v>831</v>
      </c>
      <c r="C1295" s="94" t="s">
        <v>6</v>
      </c>
      <c r="D1295" s="95">
        <v>5.72</v>
      </c>
    </row>
    <row r="1296" spans="1:4" ht="12.75" x14ac:dyDescent="0.2">
      <c r="A1296" s="92">
        <v>9062003</v>
      </c>
      <c r="B1296" s="93" t="s">
        <v>832</v>
      </c>
      <c r="C1296" s="94" t="s">
        <v>6</v>
      </c>
      <c r="D1296" s="95">
        <v>2.41</v>
      </c>
    </row>
    <row r="1297" spans="1:4" ht="12.75" x14ac:dyDescent="0.2">
      <c r="A1297" s="92">
        <v>9062004</v>
      </c>
      <c r="B1297" s="93" t="s">
        <v>833</v>
      </c>
      <c r="C1297" s="94" t="s">
        <v>6</v>
      </c>
      <c r="D1297" s="95">
        <v>17.16</v>
      </c>
    </row>
    <row r="1298" spans="1:4" ht="12.75" x14ac:dyDescent="0.2">
      <c r="A1298" s="92">
        <v>9062005</v>
      </c>
      <c r="B1298" s="93" t="s">
        <v>834</v>
      </c>
      <c r="C1298" s="94" t="s">
        <v>6</v>
      </c>
      <c r="D1298" s="95">
        <v>2.41</v>
      </c>
    </row>
    <row r="1299" spans="1:4" ht="12.75" x14ac:dyDescent="0.2">
      <c r="A1299" s="92">
        <v>9062010</v>
      </c>
      <c r="B1299" s="93" t="s">
        <v>835</v>
      </c>
      <c r="C1299" s="94" t="s">
        <v>6</v>
      </c>
      <c r="D1299" s="95">
        <v>22.88</v>
      </c>
    </row>
    <row r="1300" spans="1:4" ht="12.75" x14ac:dyDescent="0.2">
      <c r="A1300" s="92">
        <v>9062011</v>
      </c>
      <c r="B1300" s="93" t="s">
        <v>836</v>
      </c>
      <c r="C1300" s="94" t="s">
        <v>6</v>
      </c>
      <c r="D1300" s="95">
        <v>42.89</v>
      </c>
    </row>
    <row r="1301" spans="1:4" ht="12.75" x14ac:dyDescent="0.2">
      <c r="A1301" s="92">
        <v>9062012</v>
      </c>
      <c r="B1301" s="93" t="s">
        <v>837</v>
      </c>
      <c r="C1301" s="94" t="s">
        <v>6</v>
      </c>
      <c r="D1301" s="95">
        <v>85.79</v>
      </c>
    </row>
    <row r="1302" spans="1:4" ht="12.75" x14ac:dyDescent="0.2">
      <c r="A1302" s="92">
        <v>9062013</v>
      </c>
      <c r="B1302" s="93" t="s">
        <v>838</v>
      </c>
      <c r="C1302" s="94" t="s">
        <v>6</v>
      </c>
      <c r="D1302" s="95">
        <v>85.79</v>
      </c>
    </row>
    <row r="1303" spans="1:4" ht="12.75" x14ac:dyDescent="0.2">
      <c r="A1303" s="92">
        <v>9062014</v>
      </c>
      <c r="B1303" s="93" t="s">
        <v>839</v>
      </c>
      <c r="C1303" s="94" t="s">
        <v>6</v>
      </c>
      <c r="D1303" s="95">
        <v>28.6</v>
      </c>
    </row>
    <row r="1304" spans="1:4" ht="12.75" x14ac:dyDescent="0.2">
      <c r="A1304" s="92">
        <v>9062018</v>
      </c>
      <c r="B1304" s="93" t="s">
        <v>840</v>
      </c>
      <c r="C1304" s="94" t="s">
        <v>6</v>
      </c>
      <c r="D1304" s="95">
        <v>85.79</v>
      </c>
    </row>
    <row r="1305" spans="1:4" ht="12.75" x14ac:dyDescent="0.2">
      <c r="A1305" s="92">
        <v>9062019</v>
      </c>
      <c r="B1305" s="93" t="s">
        <v>841</v>
      </c>
      <c r="C1305" s="94" t="s">
        <v>6</v>
      </c>
      <c r="D1305" s="95">
        <v>57.19</v>
      </c>
    </row>
    <row r="1306" spans="1:4" ht="12.75" x14ac:dyDescent="0.2">
      <c r="A1306" s="92">
        <v>9062025</v>
      </c>
      <c r="B1306" s="93" t="s">
        <v>842</v>
      </c>
      <c r="C1306" s="94" t="s">
        <v>6</v>
      </c>
      <c r="D1306" s="95">
        <v>57.19</v>
      </c>
    </row>
    <row r="1307" spans="1:4" ht="12.75" x14ac:dyDescent="0.2">
      <c r="A1307" s="92">
        <v>9062030</v>
      </c>
      <c r="B1307" s="93" t="s">
        <v>2192</v>
      </c>
      <c r="C1307" s="94" t="s">
        <v>6</v>
      </c>
      <c r="D1307" s="95">
        <v>5.0599999999999996</v>
      </c>
    </row>
    <row r="1308" spans="1:4" ht="12.75" x14ac:dyDescent="0.2">
      <c r="A1308" s="92">
        <v>9062031</v>
      </c>
      <c r="B1308" s="93" t="s">
        <v>2193</v>
      </c>
      <c r="C1308" s="94" t="s">
        <v>6</v>
      </c>
      <c r="D1308" s="95">
        <v>5.0599999999999996</v>
      </c>
    </row>
    <row r="1309" spans="1:4" ht="12.75" x14ac:dyDescent="0.2">
      <c r="A1309" s="92">
        <v>9063000</v>
      </c>
      <c r="B1309" s="93" t="s">
        <v>843</v>
      </c>
      <c r="C1309" s="94" t="s">
        <v>8</v>
      </c>
      <c r="D1309" s="95" t="s">
        <v>8</v>
      </c>
    </row>
    <row r="1310" spans="1:4" ht="12.75" x14ac:dyDescent="0.2">
      <c r="A1310" s="92">
        <v>9063014</v>
      </c>
      <c r="B1310" s="93" t="s">
        <v>844</v>
      </c>
      <c r="C1310" s="94" t="s">
        <v>5</v>
      </c>
      <c r="D1310" s="95">
        <v>11.44</v>
      </c>
    </row>
    <row r="1311" spans="1:4" ht="12.75" x14ac:dyDescent="0.2">
      <c r="A1311" s="92">
        <v>9063015</v>
      </c>
      <c r="B1311" s="93" t="s">
        <v>845</v>
      </c>
      <c r="C1311" s="94" t="s">
        <v>5</v>
      </c>
      <c r="D1311" s="95">
        <v>14.3</v>
      </c>
    </row>
    <row r="1312" spans="1:4" ht="12.75" x14ac:dyDescent="0.2">
      <c r="A1312" s="92">
        <v>9063016</v>
      </c>
      <c r="B1312" s="93" t="s">
        <v>846</v>
      </c>
      <c r="C1312" s="94" t="s">
        <v>6</v>
      </c>
      <c r="D1312" s="95">
        <v>11.44</v>
      </c>
    </row>
    <row r="1313" spans="1:4" ht="12.75" x14ac:dyDescent="0.2">
      <c r="A1313" s="92">
        <v>9063060</v>
      </c>
      <c r="B1313" s="93" t="s">
        <v>847</v>
      </c>
      <c r="C1313" s="94" t="s">
        <v>6</v>
      </c>
      <c r="D1313" s="95">
        <v>285.95999999999998</v>
      </c>
    </row>
    <row r="1314" spans="1:4" ht="12.75" x14ac:dyDescent="0.2">
      <c r="A1314" s="92">
        <v>9063061</v>
      </c>
      <c r="B1314" s="93" t="s">
        <v>848</v>
      </c>
      <c r="C1314" s="94" t="s">
        <v>6</v>
      </c>
      <c r="D1314" s="95">
        <v>457.54</v>
      </c>
    </row>
    <row r="1315" spans="1:4" ht="12.75" x14ac:dyDescent="0.2">
      <c r="A1315" s="92">
        <v>9063062</v>
      </c>
      <c r="B1315" s="93" t="s">
        <v>849</v>
      </c>
      <c r="C1315" s="94" t="s">
        <v>6</v>
      </c>
      <c r="D1315" s="95">
        <v>647.53</v>
      </c>
    </row>
    <row r="1316" spans="1:4" ht="12.75" x14ac:dyDescent="0.2">
      <c r="A1316" s="92">
        <v>9064000</v>
      </c>
      <c r="B1316" s="93" t="s">
        <v>850</v>
      </c>
      <c r="C1316" s="94" t="s">
        <v>8</v>
      </c>
      <c r="D1316" s="95" t="s">
        <v>8</v>
      </c>
    </row>
    <row r="1317" spans="1:4" ht="12.75" x14ac:dyDescent="0.2">
      <c r="A1317" s="92">
        <v>9064001</v>
      </c>
      <c r="B1317" s="93" t="s">
        <v>851</v>
      </c>
      <c r="C1317" s="94" t="s">
        <v>6</v>
      </c>
      <c r="D1317" s="95">
        <v>57.19</v>
      </c>
    </row>
    <row r="1318" spans="1:4" ht="22.5" x14ac:dyDescent="0.2">
      <c r="A1318" s="92">
        <v>9064002</v>
      </c>
      <c r="B1318" s="93" t="s">
        <v>852</v>
      </c>
      <c r="C1318" s="94" t="s">
        <v>6</v>
      </c>
      <c r="D1318" s="95">
        <v>2.41</v>
      </c>
    </row>
    <row r="1319" spans="1:4" ht="12.75" x14ac:dyDescent="0.2">
      <c r="A1319" s="92">
        <v>9064003</v>
      </c>
      <c r="B1319" s="93" t="s">
        <v>853</v>
      </c>
      <c r="C1319" s="94" t="s">
        <v>6</v>
      </c>
      <c r="D1319" s="95">
        <v>14.3</v>
      </c>
    </row>
    <row r="1320" spans="1:4" ht="12.75" x14ac:dyDescent="0.2">
      <c r="A1320" s="92">
        <v>9064004</v>
      </c>
      <c r="B1320" s="93" t="s">
        <v>854</v>
      </c>
      <c r="C1320" s="94" t="s">
        <v>6</v>
      </c>
      <c r="D1320" s="95">
        <v>11.44</v>
      </c>
    </row>
    <row r="1321" spans="1:4" ht="12.75" x14ac:dyDescent="0.2">
      <c r="A1321" s="92">
        <v>9064005</v>
      </c>
      <c r="B1321" s="93" t="s">
        <v>855</v>
      </c>
      <c r="C1321" s="94" t="s">
        <v>6</v>
      </c>
      <c r="D1321" s="95">
        <v>121.95</v>
      </c>
    </row>
    <row r="1322" spans="1:4" ht="12.75" x14ac:dyDescent="0.2">
      <c r="A1322" s="92">
        <v>9064006</v>
      </c>
      <c r="B1322" s="93" t="s">
        <v>856</v>
      </c>
      <c r="C1322" s="94" t="s">
        <v>6</v>
      </c>
      <c r="D1322" s="95">
        <v>22.88</v>
      </c>
    </row>
    <row r="1323" spans="1:4" ht="12.75" x14ac:dyDescent="0.2">
      <c r="A1323" s="92">
        <v>9064007</v>
      </c>
      <c r="B1323" s="93" t="s">
        <v>857</v>
      </c>
      <c r="C1323" s="94" t="s">
        <v>6</v>
      </c>
      <c r="D1323" s="95">
        <v>22.88</v>
      </c>
    </row>
    <row r="1324" spans="1:4" ht="12.75" x14ac:dyDescent="0.2">
      <c r="A1324" s="92">
        <v>9064008</v>
      </c>
      <c r="B1324" s="93" t="s">
        <v>858</v>
      </c>
      <c r="C1324" s="94" t="s">
        <v>5</v>
      </c>
      <c r="D1324" s="95">
        <v>11.44</v>
      </c>
    </row>
    <row r="1325" spans="1:4" ht="12.75" x14ac:dyDescent="0.2">
      <c r="A1325" s="92">
        <v>9064009</v>
      </c>
      <c r="B1325" s="93" t="s">
        <v>859</v>
      </c>
      <c r="C1325" s="94" t="s">
        <v>6</v>
      </c>
      <c r="D1325" s="95">
        <v>4.82</v>
      </c>
    </row>
    <row r="1326" spans="1:4" ht="12.75" x14ac:dyDescent="0.2">
      <c r="A1326" s="92">
        <v>9064010</v>
      </c>
      <c r="B1326" s="93" t="s">
        <v>860</v>
      </c>
      <c r="C1326" s="94" t="s">
        <v>6</v>
      </c>
      <c r="D1326" s="95">
        <v>162.59</v>
      </c>
    </row>
    <row r="1327" spans="1:4" ht="12.75" x14ac:dyDescent="0.2">
      <c r="A1327" s="92">
        <v>9064011</v>
      </c>
      <c r="B1327" s="93" t="s">
        <v>861</v>
      </c>
      <c r="C1327" s="94" t="s">
        <v>6</v>
      </c>
      <c r="D1327" s="95">
        <v>37.18</v>
      </c>
    </row>
    <row r="1328" spans="1:4" ht="12.75" x14ac:dyDescent="0.2">
      <c r="A1328" s="92">
        <v>9064012</v>
      </c>
      <c r="B1328" s="93" t="s">
        <v>862</v>
      </c>
      <c r="C1328" s="94" t="s">
        <v>6</v>
      </c>
      <c r="D1328" s="95">
        <v>215.63</v>
      </c>
    </row>
    <row r="1329" spans="1:4" ht="12.75" x14ac:dyDescent="0.2">
      <c r="A1329" s="92">
        <v>9064013</v>
      </c>
      <c r="B1329" s="93" t="s">
        <v>863</v>
      </c>
      <c r="C1329" s="94" t="s">
        <v>6</v>
      </c>
      <c r="D1329" s="95">
        <v>418.87</v>
      </c>
    </row>
    <row r="1330" spans="1:4" ht="12.75" x14ac:dyDescent="0.2">
      <c r="A1330" s="92">
        <v>9064014</v>
      </c>
      <c r="B1330" s="93" t="s">
        <v>864</v>
      </c>
      <c r="C1330" s="94" t="s">
        <v>6</v>
      </c>
      <c r="D1330" s="95">
        <v>85.79</v>
      </c>
    </row>
    <row r="1331" spans="1:4" ht="12.75" x14ac:dyDescent="0.2">
      <c r="A1331" s="92">
        <v>9064015</v>
      </c>
      <c r="B1331" s="93" t="s">
        <v>865</v>
      </c>
      <c r="C1331" s="94" t="s">
        <v>6</v>
      </c>
      <c r="D1331" s="95">
        <v>38.57</v>
      </c>
    </row>
    <row r="1332" spans="1:4" ht="12.75" x14ac:dyDescent="0.2">
      <c r="A1332" s="92">
        <v>9064016</v>
      </c>
      <c r="B1332" s="93" t="s">
        <v>866</v>
      </c>
      <c r="C1332" s="94" t="s">
        <v>5</v>
      </c>
      <c r="D1332" s="95">
        <v>8.58</v>
      </c>
    </row>
    <row r="1333" spans="1:4" ht="12.75" x14ac:dyDescent="0.2">
      <c r="A1333" s="92">
        <v>9064017</v>
      </c>
      <c r="B1333" s="93" t="s">
        <v>867</v>
      </c>
      <c r="C1333" s="94" t="s">
        <v>6</v>
      </c>
      <c r="D1333" s="95">
        <v>86.25</v>
      </c>
    </row>
    <row r="1334" spans="1:4" ht="12.75" x14ac:dyDescent="0.2">
      <c r="A1334" s="92">
        <v>9064018</v>
      </c>
      <c r="B1334" s="93" t="s">
        <v>868</v>
      </c>
      <c r="C1334" s="94" t="s">
        <v>6</v>
      </c>
      <c r="D1334" s="95">
        <v>169.5</v>
      </c>
    </row>
    <row r="1335" spans="1:4" ht="12.75" x14ac:dyDescent="0.2">
      <c r="A1335" s="92">
        <v>9064023</v>
      </c>
      <c r="B1335" s="93" t="s">
        <v>869</v>
      </c>
      <c r="C1335" s="94" t="s">
        <v>6</v>
      </c>
      <c r="D1335" s="95">
        <v>28.6</v>
      </c>
    </row>
    <row r="1336" spans="1:4" ht="12.75" x14ac:dyDescent="0.2">
      <c r="A1336" s="92">
        <v>9064024</v>
      </c>
      <c r="B1336" s="93" t="s">
        <v>870</v>
      </c>
      <c r="C1336" s="94" t="s">
        <v>6</v>
      </c>
      <c r="D1336" s="95">
        <v>17.16</v>
      </c>
    </row>
    <row r="1337" spans="1:4" ht="12.75" x14ac:dyDescent="0.2">
      <c r="A1337" s="92">
        <v>9070000</v>
      </c>
      <c r="B1337" s="93" t="s">
        <v>871</v>
      </c>
      <c r="C1337" s="94" t="s">
        <v>8</v>
      </c>
      <c r="D1337" s="95" t="s">
        <v>8</v>
      </c>
    </row>
    <row r="1338" spans="1:4" ht="22.5" x14ac:dyDescent="0.2">
      <c r="A1338" s="92">
        <v>9070001</v>
      </c>
      <c r="B1338" s="93" t="s">
        <v>872</v>
      </c>
      <c r="C1338" s="94" t="s">
        <v>6</v>
      </c>
      <c r="D1338" s="95">
        <v>431.26</v>
      </c>
    </row>
    <row r="1339" spans="1:4" ht="22.5" x14ac:dyDescent="0.2">
      <c r="A1339" s="92">
        <v>9070002</v>
      </c>
      <c r="B1339" s="93" t="s">
        <v>873</v>
      </c>
      <c r="C1339" s="94" t="s">
        <v>6</v>
      </c>
      <c r="D1339" s="95">
        <v>593.86</v>
      </c>
    </row>
    <row r="1340" spans="1:4" ht="12.75" x14ac:dyDescent="0.2">
      <c r="A1340" s="92">
        <v>9070003</v>
      </c>
      <c r="B1340" s="93" t="s">
        <v>874</v>
      </c>
      <c r="C1340" s="94" t="s">
        <v>6</v>
      </c>
      <c r="D1340" s="95">
        <v>285.95999999999998</v>
      </c>
    </row>
    <row r="1341" spans="1:4" ht="12.75" x14ac:dyDescent="0.2">
      <c r="A1341" s="92">
        <v>9070004</v>
      </c>
      <c r="B1341" s="93" t="s">
        <v>875</v>
      </c>
      <c r="C1341" s="94" t="s">
        <v>6</v>
      </c>
      <c r="D1341" s="95">
        <v>22.88</v>
      </c>
    </row>
    <row r="1342" spans="1:4" ht="12.75" x14ac:dyDescent="0.2">
      <c r="A1342" s="92">
        <v>9070005</v>
      </c>
      <c r="B1342" s="93" t="s">
        <v>876</v>
      </c>
      <c r="C1342" s="94" t="s">
        <v>6</v>
      </c>
      <c r="D1342" s="95">
        <v>22.88</v>
      </c>
    </row>
    <row r="1343" spans="1:4" ht="12.75" x14ac:dyDescent="0.2">
      <c r="A1343" s="92">
        <v>9070008</v>
      </c>
      <c r="B1343" s="93" t="s">
        <v>877</v>
      </c>
      <c r="C1343" s="94" t="s">
        <v>6</v>
      </c>
      <c r="D1343" s="95">
        <v>28.6</v>
      </c>
    </row>
    <row r="1344" spans="1:4" ht="12.75" x14ac:dyDescent="0.2">
      <c r="A1344" s="92">
        <v>9070009</v>
      </c>
      <c r="B1344" s="93" t="s">
        <v>878</v>
      </c>
      <c r="C1344" s="94" t="s">
        <v>5</v>
      </c>
      <c r="D1344" s="95">
        <v>28.6</v>
      </c>
    </row>
    <row r="1345" spans="1:4" ht="12.75" x14ac:dyDescent="0.2">
      <c r="A1345" s="92">
        <v>9070012</v>
      </c>
      <c r="B1345" s="93" t="s">
        <v>879</v>
      </c>
      <c r="C1345" s="94" t="s">
        <v>5</v>
      </c>
      <c r="D1345" s="95">
        <v>17.16</v>
      </c>
    </row>
    <row r="1346" spans="1:4" ht="12.75" x14ac:dyDescent="0.2">
      <c r="A1346" s="92">
        <v>9070013</v>
      </c>
      <c r="B1346" s="93" t="s">
        <v>880</v>
      </c>
      <c r="C1346" s="94" t="s">
        <v>5</v>
      </c>
      <c r="D1346" s="95">
        <v>34.32</v>
      </c>
    </row>
    <row r="1347" spans="1:4" ht="12.75" x14ac:dyDescent="0.2">
      <c r="A1347" s="92">
        <v>9070014</v>
      </c>
      <c r="B1347" s="93" t="s">
        <v>881</v>
      </c>
      <c r="C1347" s="94" t="s">
        <v>5</v>
      </c>
      <c r="D1347" s="95">
        <v>2.86</v>
      </c>
    </row>
    <row r="1348" spans="1:4" ht="12.75" x14ac:dyDescent="0.2">
      <c r="A1348" s="92">
        <v>9070015</v>
      </c>
      <c r="B1348" s="93" t="s">
        <v>882</v>
      </c>
      <c r="C1348" s="94" t="s">
        <v>5</v>
      </c>
      <c r="D1348" s="95">
        <v>40.03</v>
      </c>
    </row>
    <row r="1349" spans="1:4" ht="12.75" x14ac:dyDescent="0.2">
      <c r="A1349" s="92">
        <v>9070016</v>
      </c>
      <c r="B1349" s="93" t="s">
        <v>883</v>
      </c>
      <c r="C1349" s="94" t="s">
        <v>5</v>
      </c>
      <c r="D1349" s="95">
        <v>1.72</v>
      </c>
    </row>
    <row r="1350" spans="1:4" ht="12.75" x14ac:dyDescent="0.2">
      <c r="A1350" s="92">
        <v>9070017</v>
      </c>
      <c r="B1350" s="93" t="s">
        <v>884</v>
      </c>
      <c r="C1350" s="94" t="s">
        <v>5</v>
      </c>
      <c r="D1350" s="95">
        <v>17.16</v>
      </c>
    </row>
    <row r="1351" spans="1:4" ht="12.75" x14ac:dyDescent="0.2">
      <c r="A1351" s="92">
        <v>9070018</v>
      </c>
      <c r="B1351" s="93" t="s">
        <v>885</v>
      </c>
      <c r="C1351" s="94" t="s">
        <v>6</v>
      </c>
      <c r="D1351" s="95">
        <v>22.88</v>
      </c>
    </row>
    <row r="1352" spans="1:4" ht="12.75" x14ac:dyDescent="0.2">
      <c r="A1352" s="92">
        <v>9070020</v>
      </c>
      <c r="B1352" s="93" t="s">
        <v>886</v>
      </c>
      <c r="C1352" s="94" t="s">
        <v>6</v>
      </c>
      <c r="D1352" s="95">
        <v>17.16</v>
      </c>
    </row>
    <row r="1353" spans="1:4" ht="12.75" x14ac:dyDescent="0.2">
      <c r="A1353" s="92">
        <v>9071000</v>
      </c>
      <c r="B1353" s="93" t="s">
        <v>887</v>
      </c>
      <c r="C1353" s="94" t="s">
        <v>8</v>
      </c>
      <c r="D1353" s="95" t="s">
        <v>8</v>
      </c>
    </row>
    <row r="1354" spans="1:4" ht="12.75" x14ac:dyDescent="0.2">
      <c r="A1354" s="92">
        <v>9071010</v>
      </c>
      <c r="B1354" s="93" t="s">
        <v>888</v>
      </c>
      <c r="C1354" s="94" t="s">
        <v>5</v>
      </c>
      <c r="D1354" s="95">
        <v>57.19</v>
      </c>
    </row>
    <row r="1355" spans="1:4" ht="12.75" x14ac:dyDescent="0.2">
      <c r="A1355" s="92">
        <v>9071011</v>
      </c>
      <c r="B1355" s="93" t="s">
        <v>889</v>
      </c>
      <c r="C1355" s="94" t="s">
        <v>6</v>
      </c>
      <c r="D1355" s="95">
        <v>14.3</v>
      </c>
    </row>
    <row r="1356" spans="1:4" ht="12.75" x14ac:dyDescent="0.2">
      <c r="A1356" s="92">
        <v>9071015</v>
      </c>
      <c r="B1356" s="93" t="s">
        <v>890</v>
      </c>
      <c r="C1356" s="94" t="s">
        <v>6</v>
      </c>
      <c r="D1356" s="95">
        <v>28.6</v>
      </c>
    </row>
    <row r="1357" spans="1:4" ht="12.75" x14ac:dyDescent="0.2">
      <c r="A1357" s="92">
        <v>9071016</v>
      </c>
      <c r="B1357" s="93" t="s">
        <v>891</v>
      </c>
      <c r="C1357" s="94" t="s">
        <v>6</v>
      </c>
      <c r="D1357" s="95">
        <v>45.75</v>
      </c>
    </row>
    <row r="1358" spans="1:4" ht="12.75" x14ac:dyDescent="0.2">
      <c r="A1358" s="92">
        <v>9071017</v>
      </c>
      <c r="B1358" s="93" t="s">
        <v>892</v>
      </c>
      <c r="C1358" s="94" t="s">
        <v>6</v>
      </c>
      <c r="D1358" s="95">
        <v>85.79</v>
      </c>
    </row>
    <row r="1359" spans="1:4" ht="22.5" x14ac:dyDescent="0.2">
      <c r="A1359" s="92">
        <v>9071025</v>
      </c>
      <c r="B1359" s="93" t="s">
        <v>893</v>
      </c>
      <c r="C1359" s="94" t="s">
        <v>6</v>
      </c>
      <c r="D1359" s="95">
        <v>28.6</v>
      </c>
    </row>
    <row r="1360" spans="1:4" ht="12.75" x14ac:dyDescent="0.2">
      <c r="A1360" s="92">
        <v>9071026</v>
      </c>
      <c r="B1360" s="93" t="s">
        <v>894</v>
      </c>
      <c r="C1360" s="94" t="s">
        <v>4</v>
      </c>
      <c r="D1360" s="95">
        <v>347.06</v>
      </c>
    </row>
    <row r="1361" spans="1:4" ht="22.5" x14ac:dyDescent="0.2">
      <c r="A1361" s="92">
        <v>9071030</v>
      </c>
      <c r="B1361" s="93" t="s">
        <v>895</v>
      </c>
      <c r="C1361" s="94" t="s">
        <v>6</v>
      </c>
      <c r="D1361" s="95">
        <v>14.3</v>
      </c>
    </row>
    <row r="1362" spans="1:4" ht="12.75" x14ac:dyDescent="0.2">
      <c r="A1362" s="92">
        <v>9071032</v>
      </c>
      <c r="B1362" s="93" t="s">
        <v>896</v>
      </c>
      <c r="C1362" s="94" t="s">
        <v>6</v>
      </c>
      <c r="D1362" s="95">
        <v>17.16</v>
      </c>
    </row>
    <row r="1363" spans="1:4" ht="22.5" x14ac:dyDescent="0.2">
      <c r="A1363" s="92">
        <v>9071034</v>
      </c>
      <c r="B1363" s="93" t="s">
        <v>897</v>
      </c>
      <c r="C1363" s="94" t="s">
        <v>6</v>
      </c>
      <c r="D1363" s="95">
        <v>57.19</v>
      </c>
    </row>
    <row r="1364" spans="1:4" ht="12.75" x14ac:dyDescent="0.2">
      <c r="A1364" s="92">
        <v>9071035</v>
      </c>
      <c r="B1364" s="93" t="s">
        <v>898</v>
      </c>
      <c r="C1364" s="94" t="s">
        <v>6</v>
      </c>
      <c r="D1364" s="95">
        <v>660.04</v>
      </c>
    </row>
    <row r="1365" spans="1:4" ht="22.5" x14ac:dyDescent="0.2">
      <c r="A1365" s="92">
        <v>9071037</v>
      </c>
      <c r="B1365" s="93" t="s">
        <v>899</v>
      </c>
      <c r="C1365" s="94" t="s">
        <v>6</v>
      </c>
      <c r="D1365" s="95">
        <v>40.03</v>
      </c>
    </row>
    <row r="1366" spans="1:4" ht="22.5" x14ac:dyDescent="0.2">
      <c r="A1366" s="92">
        <v>9071038</v>
      </c>
      <c r="B1366" s="93" t="s">
        <v>900</v>
      </c>
      <c r="C1366" s="94" t="s">
        <v>6</v>
      </c>
      <c r="D1366" s="95">
        <v>57.19</v>
      </c>
    </row>
    <row r="1367" spans="1:4" ht="12.75" x14ac:dyDescent="0.2">
      <c r="A1367" s="92">
        <v>9071039</v>
      </c>
      <c r="B1367" s="93" t="s">
        <v>901</v>
      </c>
      <c r="C1367" s="94" t="s">
        <v>6</v>
      </c>
      <c r="D1367" s="95">
        <v>28.6</v>
      </c>
    </row>
    <row r="1368" spans="1:4" ht="12.75" x14ac:dyDescent="0.2">
      <c r="A1368" s="92">
        <v>9071040</v>
      </c>
      <c r="B1368" s="93" t="s">
        <v>902</v>
      </c>
      <c r="C1368" s="94" t="s">
        <v>6</v>
      </c>
      <c r="D1368" s="95">
        <v>28.6</v>
      </c>
    </row>
    <row r="1369" spans="1:4" ht="12.75" x14ac:dyDescent="0.2">
      <c r="A1369" s="92">
        <v>9072000</v>
      </c>
      <c r="B1369" s="93" t="s">
        <v>903</v>
      </c>
      <c r="C1369" s="94" t="s">
        <v>8</v>
      </c>
      <c r="D1369" s="95" t="s">
        <v>8</v>
      </c>
    </row>
    <row r="1370" spans="1:4" ht="12.75" x14ac:dyDescent="0.2">
      <c r="A1370" s="92">
        <v>9072001</v>
      </c>
      <c r="B1370" s="93" t="s">
        <v>904</v>
      </c>
      <c r="C1370" s="94" t="s">
        <v>6</v>
      </c>
      <c r="D1370" s="95">
        <v>17.16</v>
      </c>
    </row>
    <row r="1371" spans="1:4" ht="12.75" x14ac:dyDescent="0.2">
      <c r="A1371" s="92">
        <v>9072002</v>
      </c>
      <c r="B1371" s="93" t="s">
        <v>905</v>
      </c>
      <c r="C1371" s="94" t="s">
        <v>6</v>
      </c>
      <c r="D1371" s="95">
        <v>37.18</v>
      </c>
    </row>
    <row r="1372" spans="1:4" ht="12.75" x14ac:dyDescent="0.2">
      <c r="A1372" s="92">
        <v>9072003</v>
      </c>
      <c r="B1372" s="93" t="s">
        <v>1949</v>
      </c>
      <c r="C1372" s="94" t="s">
        <v>6</v>
      </c>
      <c r="D1372" s="95">
        <v>2.41</v>
      </c>
    </row>
    <row r="1373" spans="1:4" ht="12.75" x14ac:dyDescent="0.2">
      <c r="A1373" s="92">
        <v>9072004</v>
      </c>
      <c r="B1373" s="93" t="s">
        <v>906</v>
      </c>
      <c r="C1373" s="94" t="s">
        <v>6</v>
      </c>
      <c r="D1373" s="95">
        <v>17.16</v>
      </c>
    </row>
    <row r="1374" spans="1:4" ht="12.75" x14ac:dyDescent="0.2">
      <c r="A1374" s="92">
        <v>9072005</v>
      </c>
      <c r="B1374" s="93" t="s">
        <v>907</v>
      </c>
      <c r="C1374" s="94" t="s">
        <v>6</v>
      </c>
      <c r="D1374" s="95">
        <v>2.41</v>
      </c>
    </row>
    <row r="1375" spans="1:4" ht="12.75" x14ac:dyDescent="0.2">
      <c r="A1375" s="92">
        <v>9072011</v>
      </c>
      <c r="B1375" s="93" t="s">
        <v>908</v>
      </c>
      <c r="C1375" s="94" t="s">
        <v>6</v>
      </c>
      <c r="D1375" s="95">
        <v>85.79</v>
      </c>
    </row>
    <row r="1376" spans="1:4" ht="12.75" x14ac:dyDescent="0.2">
      <c r="A1376" s="92">
        <v>9072012</v>
      </c>
      <c r="B1376" s="93" t="s">
        <v>909</v>
      </c>
      <c r="C1376" s="94" t="s">
        <v>6</v>
      </c>
      <c r="D1376" s="95">
        <v>228.77</v>
      </c>
    </row>
    <row r="1377" spans="1:4" ht="12.75" x14ac:dyDescent="0.2">
      <c r="A1377" s="92">
        <v>9072013</v>
      </c>
      <c r="B1377" s="93" t="s">
        <v>910</v>
      </c>
      <c r="C1377" s="94" t="s">
        <v>6</v>
      </c>
      <c r="D1377" s="95">
        <v>114.39</v>
      </c>
    </row>
    <row r="1378" spans="1:4" ht="12.75" x14ac:dyDescent="0.2">
      <c r="A1378" s="92">
        <v>9072014</v>
      </c>
      <c r="B1378" s="93" t="s">
        <v>911</v>
      </c>
      <c r="C1378" s="94" t="s">
        <v>6</v>
      </c>
      <c r="D1378" s="95">
        <v>57.19</v>
      </c>
    </row>
    <row r="1379" spans="1:4" ht="12.75" x14ac:dyDescent="0.2">
      <c r="A1379" s="92">
        <v>9072018</v>
      </c>
      <c r="B1379" s="93" t="s">
        <v>912</v>
      </c>
      <c r="C1379" s="94" t="s">
        <v>6</v>
      </c>
      <c r="D1379" s="95">
        <v>57.19</v>
      </c>
    </row>
    <row r="1380" spans="1:4" ht="12.75" x14ac:dyDescent="0.2">
      <c r="A1380" s="92">
        <v>9072019</v>
      </c>
      <c r="B1380" s="93" t="s">
        <v>913</v>
      </c>
      <c r="C1380" s="94" t="s">
        <v>6</v>
      </c>
      <c r="D1380" s="95">
        <v>45.75</v>
      </c>
    </row>
    <row r="1381" spans="1:4" ht="12.75" x14ac:dyDescent="0.2">
      <c r="A1381" s="92">
        <v>9072025</v>
      </c>
      <c r="B1381" s="93" t="s">
        <v>914</v>
      </c>
      <c r="C1381" s="94" t="s">
        <v>6</v>
      </c>
      <c r="D1381" s="95">
        <v>57.19</v>
      </c>
    </row>
    <row r="1382" spans="1:4" ht="12.75" x14ac:dyDescent="0.2">
      <c r="A1382" s="92">
        <v>9072030</v>
      </c>
      <c r="B1382" s="93" t="s">
        <v>2472</v>
      </c>
      <c r="C1382" s="94" t="s">
        <v>6</v>
      </c>
      <c r="D1382" s="95">
        <v>12.01</v>
      </c>
    </row>
    <row r="1383" spans="1:4" ht="12.75" x14ac:dyDescent="0.2">
      <c r="A1383" s="92">
        <v>9073000</v>
      </c>
      <c r="B1383" s="93" t="s">
        <v>915</v>
      </c>
      <c r="C1383" s="94" t="s">
        <v>8</v>
      </c>
      <c r="D1383" s="95" t="s">
        <v>8</v>
      </c>
    </row>
    <row r="1384" spans="1:4" ht="12.75" x14ac:dyDescent="0.2">
      <c r="A1384" s="92">
        <v>9073014</v>
      </c>
      <c r="B1384" s="93" t="s">
        <v>916</v>
      </c>
      <c r="C1384" s="94" t="s">
        <v>5</v>
      </c>
      <c r="D1384" s="95">
        <v>28.6</v>
      </c>
    </row>
    <row r="1385" spans="1:4" ht="12.75" x14ac:dyDescent="0.2">
      <c r="A1385" s="92">
        <v>9073015</v>
      </c>
      <c r="B1385" s="93" t="s">
        <v>917</v>
      </c>
      <c r="C1385" s="94" t="s">
        <v>5</v>
      </c>
      <c r="D1385" s="95">
        <v>28.6</v>
      </c>
    </row>
    <row r="1386" spans="1:4" ht="12.75" x14ac:dyDescent="0.2">
      <c r="A1386" s="92">
        <v>9073016</v>
      </c>
      <c r="B1386" s="93" t="s">
        <v>918</v>
      </c>
      <c r="C1386" s="94" t="s">
        <v>6</v>
      </c>
      <c r="D1386" s="95">
        <v>17.16</v>
      </c>
    </row>
    <row r="1387" spans="1:4" ht="12.75" x14ac:dyDescent="0.2">
      <c r="A1387" s="92">
        <v>9073060</v>
      </c>
      <c r="B1387" s="93" t="s">
        <v>919</v>
      </c>
      <c r="C1387" s="94" t="s">
        <v>6</v>
      </c>
      <c r="D1387" s="95">
        <v>431.26</v>
      </c>
    </row>
    <row r="1388" spans="1:4" ht="12.75" x14ac:dyDescent="0.2">
      <c r="A1388" s="92">
        <v>9073061</v>
      </c>
      <c r="B1388" s="93" t="s">
        <v>920</v>
      </c>
      <c r="C1388" s="94" t="s">
        <v>6</v>
      </c>
      <c r="D1388" s="95">
        <v>593.86</v>
      </c>
    </row>
    <row r="1389" spans="1:4" ht="12.75" x14ac:dyDescent="0.2">
      <c r="A1389" s="92">
        <v>9073062</v>
      </c>
      <c r="B1389" s="93" t="s">
        <v>921</v>
      </c>
      <c r="C1389" s="94" t="s">
        <v>6</v>
      </c>
      <c r="D1389" s="95">
        <v>695.73</v>
      </c>
    </row>
    <row r="1390" spans="1:4" ht="12.75" x14ac:dyDescent="0.2">
      <c r="A1390" s="92">
        <v>9074000</v>
      </c>
      <c r="B1390" s="93" t="s">
        <v>922</v>
      </c>
      <c r="C1390" s="94" t="s">
        <v>8</v>
      </c>
      <c r="D1390" s="95" t="s">
        <v>8</v>
      </c>
    </row>
    <row r="1391" spans="1:4" ht="12.75" x14ac:dyDescent="0.2">
      <c r="A1391" s="92">
        <v>9074001</v>
      </c>
      <c r="B1391" s="93" t="s">
        <v>923</v>
      </c>
      <c r="C1391" s="94" t="s">
        <v>6</v>
      </c>
      <c r="D1391" s="95">
        <v>11.44</v>
      </c>
    </row>
    <row r="1392" spans="1:4" ht="22.5" x14ac:dyDescent="0.2">
      <c r="A1392" s="92">
        <v>9074002</v>
      </c>
      <c r="B1392" s="93" t="s">
        <v>924</v>
      </c>
      <c r="C1392" s="94" t="s">
        <v>6</v>
      </c>
      <c r="D1392" s="95">
        <v>11.44</v>
      </c>
    </row>
    <row r="1393" spans="1:4" ht="12.75" x14ac:dyDescent="0.2">
      <c r="A1393" s="92">
        <v>9074003</v>
      </c>
      <c r="B1393" s="93" t="s">
        <v>925</v>
      </c>
      <c r="C1393" s="94" t="s">
        <v>6</v>
      </c>
      <c r="D1393" s="95">
        <v>37.18</v>
      </c>
    </row>
    <row r="1394" spans="1:4" ht="12.75" x14ac:dyDescent="0.2">
      <c r="A1394" s="92">
        <v>9074004</v>
      </c>
      <c r="B1394" s="93" t="s">
        <v>926</v>
      </c>
      <c r="C1394" s="94" t="s">
        <v>6</v>
      </c>
      <c r="D1394" s="95">
        <v>34.32</v>
      </c>
    </row>
    <row r="1395" spans="1:4" ht="12.75" x14ac:dyDescent="0.2">
      <c r="A1395" s="92">
        <v>9074005</v>
      </c>
      <c r="B1395" s="93" t="s">
        <v>927</v>
      </c>
      <c r="C1395" s="94" t="s">
        <v>6</v>
      </c>
      <c r="D1395" s="95">
        <v>162.59</v>
      </c>
    </row>
    <row r="1396" spans="1:4" ht="12.75" x14ac:dyDescent="0.2">
      <c r="A1396" s="92">
        <v>9074006</v>
      </c>
      <c r="B1396" s="93" t="s">
        <v>928</v>
      </c>
      <c r="C1396" s="94" t="s">
        <v>6</v>
      </c>
      <c r="D1396" s="95">
        <v>28.6</v>
      </c>
    </row>
    <row r="1397" spans="1:4" ht="12.75" x14ac:dyDescent="0.2">
      <c r="A1397" s="92">
        <v>9074007</v>
      </c>
      <c r="B1397" s="93" t="s">
        <v>929</v>
      </c>
      <c r="C1397" s="94" t="s">
        <v>6</v>
      </c>
      <c r="D1397" s="95">
        <v>28.6</v>
      </c>
    </row>
    <row r="1398" spans="1:4" ht="12.75" x14ac:dyDescent="0.2">
      <c r="A1398" s="92">
        <v>9074008</v>
      </c>
      <c r="B1398" s="93" t="s">
        <v>930</v>
      </c>
      <c r="C1398" s="94" t="s">
        <v>5</v>
      </c>
      <c r="D1398" s="95">
        <v>22.88</v>
      </c>
    </row>
    <row r="1399" spans="1:4" ht="12.75" x14ac:dyDescent="0.2">
      <c r="A1399" s="92">
        <v>9074009</v>
      </c>
      <c r="B1399" s="93" t="s">
        <v>931</v>
      </c>
      <c r="C1399" s="94" t="s">
        <v>6</v>
      </c>
      <c r="D1399" s="95">
        <v>11.44</v>
      </c>
    </row>
    <row r="1400" spans="1:4" ht="12.75" x14ac:dyDescent="0.2">
      <c r="A1400" s="92">
        <v>9074010</v>
      </c>
      <c r="B1400" s="93" t="s">
        <v>932</v>
      </c>
      <c r="C1400" s="94" t="s">
        <v>6</v>
      </c>
      <c r="D1400" s="95">
        <v>270.41000000000003</v>
      </c>
    </row>
    <row r="1401" spans="1:4" ht="12.75" x14ac:dyDescent="0.2">
      <c r="A1401" s="92">
        <v>9074011</v>
      </c>
      <c r="B1401" s="93" t="s">
        <v>933</v>
      </c>
      <c r="C1401" s="94" t="s">
        <v>6</v>
      </c>
      <c r="D1401" s="95">
        <v>97.21</v>
      </c>
    </row>
    <row r="1402" spans="1:4" ht="22.5" x14ac:dyDescent="0.2">
      <c r="A1402" s="92">
        <v>9074012</v>
      </c>
      <c r="B1402" s="93" t="s">
        <v>934</v>
      </c>
      <c r="C1402" s="94" t="s">
        <v>6</v>
      </c>
      <c r="D1402" s="95">
        <v>510.58</v>
      </c>
    </row>
    <row r="1403" spans="1:4" ht="12.75" x14ac:dyDescent="0.2">
      <c r="A1403" s="92">
        <v>9074013</v>
      </c>
      <c r="B1403" s="93" t="s">
        <v>935</v>
      </c>
      <c r="C1403" s="94" t="s">
        <v>6</v>
      </c>
      <c r="D1403" s="95">
        <v>862.53</v>
      </c>
    </row>
    <row r="1404" spans="1:4" ht="12.75" x14ac:dyDescent="0.2">
      <c r="A1404" s="92">
        <v>9074014</v>
      </c>
      <c r="B1404" s="93" t="s">
        <v>936</v>
      </c>
      <c r="C1404" s="94" t="s">
        <v>6</v>
      </c>
      <c r="D1404" s="95">
        <v>80.95</v>
      </c>
    </row>
    <row r="1405" spans="1:4" ht="12.75" x14ac:dyDescent="0.2">
      <c r="A1405" s="92">
        <v>9074015</v>
      </c>
      <c r="B1405" s="93" t="s">
        <v>937</v>
      </c>
      <c r="C1405" s="94" t="s">
        <v>6</v>
      </c>
      <c r="D1405" s="95">
        <v>162.59</v>
      </c>
    </row>
    <row r="1406" spans="1:4" ht="12.75" x14ac:dyDescent="0.2">
      <c r="A1406" s="92">
        <v>9074016</v>
      </c>
      <c r="B1406" s="93" t="s">
        <v>938</v>
      </c>
      <c r="C1406" s="94" t="s">
        <v>5</v>
      </c>
      <c r="D1406" s="95">
        <v>17.16</v>
      </c>
    </row>
    <row r="1407" spans="1:4" ht="12.75" x14ac:dyDescent="0.2">
      <c r="A1407" s="92">
        <v>9074017</v>
      </c>
      <c r="B1407" s="93" t="s">
        <v>939</v>
      </c>
      <c r="C1407" s="94" t="s">
        <v>6</v>
      </c>
      <c r="D1407" s="95">
        <v>277.19</v>
      </c>
    </row>
    <row r="1408" spans="1:4" ht="12.75" x14ac:dyDescent="0.2">
      <c r="A1408" s="92">
        <v>9074018</v>
      </c>
      <c r="B1408" s="93" t="s">
        <v>940</v>
      </c>
      <c r="C1408" s="94" t="s">
        <v>6</v>
      </c>
      <c r="D1408" s="95">
        <v>339</v>
      </c>
    </row>
    <row r="1409" spans="1:4" ht="12.75" x14ac:dyDescent="0.2">
      <c r="A1409" s="92">
        <v>9074023</v>
      </c>
      <c r="B1409" s="93" t="s">
        <v>941</v>
      </c>
      <c r="C1409" s="94" t="s">
        <v>6</v>
      </c>
      <c r="D1409" s="95">
        <v>28.6</v>
      </c>
    </row>
    <row r="1410" spans="1:4" ht="12.75" x14ac:dyDescent="0.2">
      <c r="A1410" s="92">
        <v>9074024</v>
      </c>
      <c r="B1410" s="93" t="s">
        <v>942</v>
      </c>
      <c r="C1410" s="94" t="s">
        <v>6</v>
      </c>
      <c r="D1410" s="95">
        <v>17.16</v>
      </c>
    </row>
    <row r="1411" spans="1:4" ht="12.75" x14ac:dyDescent="0.2">
      <c r="A1411" s="92">
        <v>9080000</v>
      </c>
      <c r="B1411" s="93" t="s">
        <v>943</v>
      </c>
      <c r="C1411" s="94" t="s">
        <v>8</v>
      </c>
      <c r="D1411" s="95" t="s">
        <v>8</v>
      </c>
    </row>
    <row r="1412" spans="1:4" ht="12.75" x14ac:dyDescent="0.2">
      <c r="A1412" s="92">
        <v>9080003</v>
      </c>
      <c r="B1412" s="93" t="s">
        <v>944</v>
      </c>
      <c r="C1412" s="94" t="s">
        <v>6</v>
      </c>
      <c r="D1412" s="95">
        <v>1430.31</v>
      </c>
    </row>
    <row r="1413" spans="1:4" ht="12.75" x14ac:dyDescent="0.2">
      <c r="A1413" s="92">
        <v>9080004</v>
      </c>
      <c r="B1413" s="93" t="s">
        <v>945</v>
      </c>
      <c r="C1413" s="94" t="s">
        <v>6</v>
      </c>
      <c r="D1413" s="95">
        <v>1533.87</v>
      </c>
    </row>
    <row r="1414" spans="1:4" ht="22.5" x14ac:dyDescent="0.2">
      <c r="A1414" s="92">
        <v>9080011</v>
      </c>
      <c r="B1414" s="93" t="s">
        <v>1950</v>
      </c>
      <c r="C1414" s="94" t="s">
        <v>6</v>
      </c>
      <c r="D1414" s="95">
        <v>14155.4</v>
      </c>
    </row>
    <row r="1415" spans="1:4" ht="12.75" x14ac:dyDescent="0.2">
      <c r="A1415" s="92">
        <v>9080018</v>
      </c>
      <c r="B1415" s="93" t="s">
        <v>946</v>
      </c>
      <c r="C1415" s="94" t="s">
        <v>6</v>
      </c>
      <c r="D1415" s="95">
        <v>20.81</v>
      </c>
    </row>
    <row r="1416" spans="1:4" ht="12.75" x14ac:dyDescent="0.2">
      <c r="A1416" s="92">
        <v>9080019</v>
      </c>
      <c r="B1416" s="93" t="s">
        <v>947</v>
      </c>
      <c r="C1416" s="94" t="s">
        <v>6</v>
      </c>
      <c r="D1416" s="95">
        <v>25.34</v>
      </c>
    </row>
    <row r="1417" spans="1:4" ht="12.75" x14ac:dyDescent="0.2">
      <c r="A1417" s="92">
        <v>9080020</v>
      </c>
      <c r="B1417" s="93" t="s">
        <v>948</v>
      </c>
      <c r="C1417" s="94" t="s">
        <v>6</v>
      </c>
      <c r="D1417" s="95">
        <v>27.17</v>
      </c>
    </row>
    <row r="1418" spans="1:4" ht="12.75" x14ac:dyDescent="0.2">
      <c r="A1418" s="92">
        <v>9080021</v>
      </c>
      <c r="B1418" s="93" t="s">
        <v>949</v>
      </c>
      <c r="C1418" s="94" t="s">
        <v>6</v>
      </c>
      <c r="D1418" s="95">
        <v>26.79</v>
      </c>
    </row>
    <row r="1419" spans="1:4" ht="12.75" x14ac:dyDescent="0.2">
      <c r="A1419" s="92">
        <v>9080022</v>
      </c>
      <c r="B1419" s="93" t="s">
        <v>950</v>
      </c>
      <c r="C1419" s="94" t="s">
        <v>6</v>
      </c>
      <c r="D1419" s="95">
        <v>27.45</v>
      </c>
    </row>
    <row r="1420" spans="1:4" ht="12.75" x14ac:dyDescent="0.2">
      <c r="A1420" s="92">
        <v>9080023</v>
      </c>
      <c r="B1420" s="93" t="s">
        <v>951</v>
      </c>
      <c r="C1420" s="94" t="s">
        <v>6</v>
      </c>
      <c r="D1420" s="95">
        <v>38.700000000000003</v>
      </c>
    </row>
    <row r="1421" spans="1:4" ht="12.75" x14ac:dyDescent="0.2">
      <c r="A1421" s="92">
        <v>9080024</v>
      </c>
      <c r="B1421" s="93" t="s">
        <v>952</v>
      </c>
      <c r="C1421" s="94" t="s">
        <v>6</v>
      </c>
      <c r="D1421" s="95">
        <v>38.840000000000003</v>
      </c>
    </row>
    <row r="1422" spans="1:4" ht="12.75" x14ac:dyDescent="0.2">
      <c r="A1422" s="92">
        <v>9080025</v>
      </c>
      <c r="B1422" s="93" t="s">
        <v>953</v>
      </c>
      <c r="C1422" s="94" t="s">
        <v>6</v>
      </c>
      <c r="D1422" s="95">
        <v>45.69</v>
      </c>
    </row>
    <row r="1423" spans="1:4" ht="12.75" x14ac:dyDescent="0.2">
      <c r="A1423" s="92">
        <v>9080026</v>
      </c>
      <c r="B1423" s="93" t="s">
        <v>954</v>
      </c>
      <c r="C1423" s="94" t="s">
        <v>6</v>
      </c>
      <c r="D1423" s="95">
        <v>60.77</v>
      </c>
    </row>
    <row r="1424" spans="1:4" ht="12.75" x14ac:dyDescent="0.2">
      <c r="A1424" s="92">
        <v>9080027</v>
      </c>
      <c r="B1424" s="93" t="s">
        <v>955</v>
      </c>
      <c r="C1424" s="94" t="s">
        <v>6</v>
      </c>
      <c r="D1424" s="95">
        <v>61.71</v>
      </c>
    </row>
    <row r="1425" spans="1:4" ht="12.75" x14ac:dyDescent="0.2">
      <c r="A1425" s="92">
        <v>9080028</v>
      </c>
      <c r="B1425" s="93" t="s">
        <v>956</v>
      </c>
      <c r="C1425" s="94" t="s">
        <v>6</v>
      </c>
      <c r="D1425" s="95">
        <v>71.260000000000005</v>
      </c>
    </row>
    <row r="1426" spans="1:4" ht="12.75" x14ac:dyDescent="0.2">
      <c r="A1426" s="92">
        <v>9080029</v>
      </c>
      <c r="B1426" s="93" t="s">
        <v>957</v>
      </c>
      <c r="C1426" s="94" t="s">
        <v>6</v>
      </c>
      <c r="D1426" s="95">
        <v>74.89</v>
      </c>
    </row>
    <row r="1427" spans="1:4" ht="12.75" x14ac:dyDescent="0.2">
      <c r="A1427" s="92">
        <v>9080030</v>
      </c>
      <c r="B1427" s="93" t="s">
        <v>958</v>
      </c>
      <c r="C1427" s="94" t="s">
        <v>6</v>
      </c>
      <c r="D1427" s="95">
        <v>91.69</v>
      </c>
    </row>
    <row r="1428" spans="1:4" ht="12.75" x14ac:dyDescent="0.2">
      <c r="A1428" s="92">
        <v>9082000</v>
      </c>
      <c r="B1428" s="93" t="s">
        <v>959</v>
      </c>
      <c r="C1428" s="94" t="s">
        <v>8</v>
      </c>
      <c r="D1428" s="95" t="s">
        <v>8</v>
      </c>
    </row>
    <row r="1429" spans="1:4" ht="12.75" x14ac:dyDescent="0.2">
      <c r="A1429" s="92">
        <v>9082001</v>
      </c>
      <c r="B1429" s="93" t="s">
        <v>960</v>
      </c>
      <c r="C1429" s="94" t="s">
        <v>6</v>
      </c>
      <c r="D1429" s="95">
        <v>19.62</v>
      </c>
    </row>
    <row r="1430" spans="1:4" ht="12.75" x14ac:dyDescent="0.2">
      <c r="A1430" s="92">
        <v>9082002</v>
      </c>
      <c r="B1430" s="93" t="s">
        <v>961</v>
      </c>
      <c r="C1430" s="94" t="s">
        <v>6</v>
      </c>
      <c r="D1430" s="95">
        <v>36.69</v>
      </c>
    </row>
    <row r="1431" spans="1:4" ht="12.75" x14ac:dyDescent="0.2">
      <c r="A1431" s="92">
        <v>9082003</v>
      </c>
      <c r="B1431" s="93" t="s">
        <v>962</v>
      </c>
      <c r="C1431" s="94" t="s">
        <v>6</v>
      </c>
      <c r="D1431" s="95">
        <v>42.68</v>
      </c>
    </row>
    <row r="1432" spans="1:4" ht="12.75" x14ac:dyDescent="0.2">
      <c r="A1432" s="92">
        <v>9082004</v>
      </c>
      <c r="B1432" s="93" t="s">
        <v>963</v>
      </c>
      <c r="C1432" s="94" t="s">
        <v>6</v>
      </c>
      <c r="D1432" s="95">
        <v>48.41</v>
      </c>
    </row>
    <row r="1433" spans="1:4" ht="12.75" x14ac:dyDescent="0.2">
      <c r="A1433" s="92">
        <v>9082005</v>
      </c>
      <c r="B1433" s="93" t="s">
        <v>964</v>
      </c>
      <c r="C1433" s="94" t="s">
        <v>6</v>
      </c>
      <c r="D1433" s="95">
        <v>21.53</v>
      </c>
    </row>
    <row r="1434" spans="1:4" ht="12.75" x14ac:dyDescent="0.2">
      <c r="A1434" s="92">
        <v>9082006</v>
      </c>
      <c r="B1434" s="93" t="s">
        <v>965</v>
      </c>
      <c r="C1434" s="94" t="s">
        <v>6</v>
      </c>
      <c r="D1434" s="95">
        <v>4.68</v>
      </c>
    </row>
    <row r="1435" spans="1:4" ht="12.75" x14ac:dyDescent="0.2">
      <c r="A1435" s="92">
        <v>9082007</v>
      </c>
      <c r="B1435" s="93" t="s">
        <v>966</v>
      </c>
      <c r="C1435" s="94" t="s">
        <v>6</v>
      </c>
      <c r="D1435" s="95">
        <v>6.59</v>
      </c>
    </row>
    <row r="1436" spans="1:4" ht="12.75" x14ac:dyDescent="0.2">
      <c r="A1436" s="92">
        <v>9082008</v>
      </c>
      <c r="B1436" s="93" t="s">
        <v>967</v>
      </c>
      <c r="C1436" s="94" t="s">
        <v>6</v>
      </c>
      <c r="D1436" s="95">
        <v>12.09</v>
      </c>
    </row>
    <row r="1437" spans="1:4" ht="12.75" x14ac:dyDescent="0.2">
      <c r="A1437" s="92">
        <v>9082010</v>
      </c>
      <c r="B1437" s="93" t="s">
        <v>968</v>
      </c>
      <c r="C1437" s="94" t="s">
        <v>6</v>
      </c>
      <c r="D1437" s="95">
        <v>22.68</v>
      </c>
    </row>
    <row r="1438" spans="1:4" ht="12.75" x14ac:dyDescent="0.2">
      <c r="A1438" s="92">
        <v>9082012</v>
      </c>
      <c r="B1438" s="93" t="s">
        <v>969</v>
      </c>
      <c r="C1438" s="94" t="s">
        <v>6</v>
      </c>
      <c r="D1438" s="95">
        <v>61.56</v>
      </c>
    </row>
    <row r="1439" spans="1:4" ht="12.75" x14ac:dyDescent="0.2">
      <c r="A1439" s="92">
        <v>9082013</v>
      </c>
      <c r="B1439" s="93" t="s">
        <v>970</v>
      </c>
      <c r="C1439" s="94" t="s">
        <v>6</v>
      </c>
      <c r="D1439" s="95">
        <v>135.83000000000001</v>
      </c>
    </row>
    <row r="1440" spans="1:4" ht="12.75" x14ac:dyDescent="0.2">
      <c r="A1440" s="92">
        <v>9082014</v>
      </c>
      <c r="B1440" s="93" t="s">
        <v>1951</v>
      </c>
      <c r="C1440" s="94" t="s">
        <v>6</v>
      </c>
      <c r="D1440" s="95">
        <v>143.31</v>
      </c>
    </row>
    <row r="1441" spans="1:4" ht="12.75" x14ac:dyDescent="0.2">
      <c r="A1441" s="92">
        <v>9082015</v>
      </c>
      <c r="B1441" s="93" t="s">
        <v>1952</v>
      </c>
      <c r="C1441" s="94" t="s">
        <v>6</v>
      </c>
      <c r="D1441" s="95">
        <v>444.3</v>
      </c>
    </row>
    <row r="1442" spans="1:4" ht="12.75" x14ac:dyDescent="0.2">
      <c r="A1442" s="92">
        <v>9082016</v>
      </c>
      <c r="B1442" s="93" t="s">
        <v>971</v>
      </c>
      <c r="C1442" s="94" t="s">
        <v>6</v>
      </c>
      <c r="D1442" s="95">
        <v>25.8</v>
      </c>
    </row>
    <row r="1443" spans="1:4" ht="12.75" x14ac:dyDescent="0.2">
      <c r="A1443" s="92">
        <v>9082017</v>
      </c>
      <c r="B1443" s="93" t="s">
        <v>972</v>
      </c>
      <c r="C1443" s="94" t="s">
        <v>6</v>
      </c>
      <c r="D1443" s="95">
        <v>122.78</v>
      </c>
    </row>
    <row r="1444" spans="1:4" ht="12.75" x14ac:dyDescent="0.2">
      <c r="A1444" s="92">
        <v>9082018</v>
      </c>
      <c r="B1444" s="93" t="s">
        <v>1953</v>
      </c>
      <c r="C1444" s="94" t="s">
        <v>6</v>
      </c>
      <c r="D1444" s="95">
        <v>22.68</v>
      </c>
    </row>
    <row r="1445" spans="1:4" ht="22.5" x14ac:dyDescent="0.2">
      <c r="A1445" s="92">
        <v>9082022</v>
      </c>
      <c r="B1445" s="93" t="s">
        <v>973</v>
      </c>
      <c r="C1445" s="94" t="s">
        <v>6</v>
      </c>
      <c r="D1445" s="95">
        <v>22.98</v>
      </c>
    </row>
    <row r="1446" spans="1:4" ht="12.75" x14ac:dyDescent="0.2">
      <c r="A1446" s="92">
        <v>9082025</v>
      </c>
      <c r="B1446" s="93" t="s">
        <v>974</v>
      </c>
      <c r="C1446" s="94" t="s">
        <v>6</v>
      </c>
      <c r="D1446" s="95">
        <v>41.84</v>
      </c>
    </row>
    <row r="1447" spans="1:4" ht="22.5" x14ac:dyDescent="0.2">
      <c r="A1447" s="92">
        <v>9082034</v>
      </c>
      <c r="B1447" s="93" t="s">
        <v>975</v>
      </c>
      <c r="C1447" s="94" t="s">
        <v>6</v>
      </c>
      <c r="D1447" s="95">
        <v>135.19999999999999</v>
      </c>
    </row>
    <row r="1448" spans="1:4" ht="12.75" x14ac:dyDescent="0.2">
      <c r="A1448" s="92">
        <v>9082044</v>
      </c>
      <c r="B1448" s="93" t="s">
        <v>976</v>
      </c>
      <c r="C1448" s="94" t="s">
        <v>6</v>
      </c>
      <c r="D1448" s="95">
        <v>133.86000000000001</v>
      </c>
    </row>
    <row r="1449" spans="1:4" ht="12.75" x14ac:dyDescent="0.2">
      <c r="A1449" s="92">
        <v>9082045</v>
      </c>
      <c r="B1449" s="93" t="s">
        <v>977</v>
      </c>
      <c r="C1449" s="94" t="s">
        <v>6</v>
      </c>
      <c r="D1449" s="95">
        <v>153.52000000000001</v>
      </c>
    </row>
    <row r="1450" spans="1:4" ht="12.75" x14ac:dyDescent="0.2">
      <c r="A1450" s="92">
        <v>9082046</v>
      </c>
      <c r="B1450" s="93" t="s">
        <v>978</v>
      </c>
      <c r="C1450" s="94" t="s">
        <v>6</v>
      </c>
      <c r="D1450" s="95">
        <v>198.72</v>
      </c>
    </row>
    <row r="1451" spans="1:4" ht="12.75" x14ac:dyDescent="0.2">
      <c r="A1451" s="92">
        <v>9082047</v>
      </c>
      <c r="B1451" s="93" t="s">
        <v>979</v>
      </c>
      <c r="C1451" s="94" t="s">
        <v>6</v>
      </c>
      <c r="D1451" s="95">
        <v>226.88</v>
      </c>
    </row>
    <row r="1452" spans="1:4" ht="22.5" x14ac:dyDescent="0.2">
      <c r="A1452" s="92">
        <v>9082048</v>
      </c>
      <c r="B1452" s="93" t="s">
        <v>1954</v>
      </c>
      <c r="C1452" s="94" t="s">
        <v>6</v>
      </c>
      <c r="D1452" s="95">
        <v>21843.61</v>
      </c>
    </row>
    <row r="1453" spans="1:4" ht="22.5" x14ac:dyDescent="0.2">
      <c r="A1453" s="92">
        <v>9082049</v>
      </c>
      <c r="B1453" s="93" t="s">
        <v>1955</v>
      </c>
      <c r="C1453" s="94" t="s">
        <v>6</v>
      </c>
      <c r="D1453" s="95">
        <v>12141.43</v>
      </c>
    </row>
    <row r="1454" spans="1:4" ht="12.75" x14ac:dyDescent="0.2">
      <c r="A1454" s="92">
        <v>9082055</v>
      </c>
      <c r="B1454" s="93" t="s">
        <v>980</v>
      </c>
      <c r="C1454" s="94" t="s">
        <v>6</v>
      </c>
      <c r="D1454" s="95">
        <v>14.06</v>
      </c>
    </row>
    <row r="1455" spans="1:4" ht="12.75" x14ac:dyDescent="0.2">
      <c r="A1455" s="92">
        <v>9082060</v>
      </c>
      <c r="B1455" s="93" t="s">
        <v>981</v>
      </c>
      <c r="C1455" s="94" t="s">
        <v>6</v>
      </c>
      <c r="D1455" s="95">
        <v>61.95</v>
      </c>
    </row>
    <row r="1456" spans="1:4" ht="12.75" x14ac:dyDescent="0.2">
      <c r="A1456" s="92">
        <v>9082066</v>
      </c>
      <c r="B1456" s="93" t="s">
        <v>982</v>
      </c>
      <c r="C1456" s="94" t="s">
        <v>6</v>
      </c>
      <c r="D1456" s="95">
        <v>72.489999999999995</v>
      </c>
    </row>
    <row r="1457" spans="1:4" ht="12.75" x14ac:dyDescent="0.2">
      <c r="A1457" s="92">
        <v>9082067</v>
      </c>
      <c r="B1457" s="93" t="s">
        <v>983</v>
      </c>
      <c r="C1457" s="94" t="s">
        <v>6</v>
      </c>
      <c r="D1457" s="95">
        <v>67.97</v>
      </c>
    </row>
    <row r="1458" spans="1:4" ht="12.75" x14ac:dyDescent="0.2">
      <c r="A1458" s="92">
        <v>9082068</v>
      </c>
      <c r="B1458" s="93" t="s">
        <v>984</v>
      </c>
      <c r="C1458" s="94" t="s">
        <v>6</v>
      </c>
      <c r="D1458" s="95">
        <v>104.06</v>
      </c>
    </row>
    <row r="1459" spans="1:4" ht="12.75" x14ac:dyDescent="0.2">
      <c r="A1459" s="92">
        <v>9082069</v>
      </c>
      <c r="B1459" s="93" t="s">
        <v>985</v>
      </c>
      <c r="C1459" s="94" t="s">
        <v>6</v>
      </c>
      <c r="D1459" s="95">
        <v>100.9</v>
      </c>
    </row>
    <row r="1460" spans="1:4" ht="12.75" x14ac:dyDescent="0.2">
      <c r="A1460" s="92">
        <v>9082075</v>
      </c>
      <c r="B1460" s="93" t="s">
        <v>986</v>
      </c>
      <c r="C1460" s="94" t="s">
        <v>6</v>
      </c>
      <c r="D1460" s="95">
        <v>27.89</v>
      </c>
    </row>
    <row r="1461" spans="1:4" ht="12.75" x14ac:dyDescent="0.2">
      <c r="A1461" s="92">
        <v>9082077</v>
      </c>
      <c r="B1461" s="93" t="s">
        <v>987</v>
      </c>
      <c r="C1461" s="94" t="s">
        <v>6</v>
      </c>
      <c r="D1461" s="95">
        <v>97.67</v>
      </c>
    </row>
    <row r="1462" spans="1:4" ht="12.75" x14ac:dyDescent="0.2">
      <c r="A1462" s="92">
        <v>9082078</v>
      </c>
      <c r="B1462" s="93" t="s">
        <v>1956</v>
      </c>
      <c r="C1462" s="94" t="s">
        <v>6</v>
      </c>
      <c r="D1462" s="95">
        <v>71.349999999999994</v>
      </c>
    </row>
    <row r="1463" spans="1:4" ht="12.75" x14ac:dyDescent="0.2">
      <c r="A1463" s="92">
        <v>9082079</v>
      </c>
      <c r="B1463" s="93" t="s">
        <v>1957</v>
      </c>
      <c r="C1463" s="94" t="s">
        <v>6</v>
      </c>
      <c r="D1463" s="95">
        <v>105.27</v>
      </c>
    </row>
    <row r="1464" spans="1:4" ht="12.75" x14ac:dyDescent="0.2">
      <c r="A1464" s="92">
        <v>9082080</v>
      </c>
      <c r="B1464" s="93" t="s">
        <v>1958</v>
      </c>
      <c r="C1464" s="94" t="s">
        <v>6</v>
      </c>
      <c r="D1464" s="95">
        <v>15.17</v>
      </c>
    </row>
    <row r="1465" spans="1:4" ht="12.75" x14ac:dyDescent="0.2">
      <c r="A1465" s="92">
        <v>9082081</v>
      </c>
      <c r="B1465" s="93" t="s">
        <v>1959</v>
      </c>
      <c r="C1465" s="94" t="s">
        <v>6</v>
      </c>
      <c r="D1465" s="95">
        <v>23.48</v>
      </c>
    </row>
    <row r="1466" spans="1:4" ht="12.75" x14ac:dyDescent="0.2">
      <c r="A1466" s="92">
        <v>9082083</v>
      </c>
      <c r="B1466" s="93" t="s">
        <v>1960</v>
      </c>
      <c r="C1466" s="94" t="s">
        <v>6</v>
      </c>
      <c r="D1466" s="95">
        <v>16</v>
      </c>
    </row>
    <row r="1467" spans="1:4" ht="22.5" x14ac:dyDescent="0.2">
      <c r="A1467" s="92">
        <v>9082084</v>
      </c>
      <c r="B1467" s="93" t="s">
        <v>1961</v>
      </c>
      <c r="C1467" s="94" t="s">
        <v>6</v>
      </c>
      <c r="D1467" s="95">
        <v>1088.9000000000001</v>
      </c>
    </row>
    <row r="1468" spans="1:4" ht="12.75" x14ac:dyDescent="0.2">
      <c r="A1468" s="92">
        <v>9082085</v>
      </c>
      <c r="B1468" s="93" t="s">
        <v>1962</v>
      </c>
      <c r="C1468" s="94" t="s">
        <v>6</v>
      </c>
      <c r="D1468" s="95">
        <v>148.32</v>
      </c>
    </row>
    <row r="1469" spans="1:4" ht="12.75" x14ac:dyDescent="0.2">
      <c r="A1469" s="92">
        <v>9082086</v>
      </c>
      <c r="B1469" s="93" t="s">
        <v>1963</v>
      </c>
      <c r="C1469" s="94" t="s">
        <v>6</v>
      </c>
      <c r="D1469" s="95">
        <v>206.76</v>
      </c>
    </row>
    <row r="1470" spans="1:4" ht="12.75" x14ac:dyDescent="0.2">
      <c r="A1470" s="92">
        <v>9082091</v>
      </c>
      <c r="B1470" s="93" t="s">
        <v>988</v>
      </c>
      <c r="C1470" s="94" t="s">
        <v>6</v>
      </c>
      <c r="D1470" s="95">
        <v>197.97</v>
      </c>
    </row>
    <row r="1471" spans="1:4" ht="12.75" x14ac:dyDescent="0.2">
      <c r="A1471" s="92">
        <v>9082092</v>
      </c>
      <c r="B1471" s="93" t="s">
        <v>1964</v>
      </c>
      <c r="C1471" s="94" t="s">
        <v>6</v>
      </c>
      <c r="D1471" s="95">
        <v>232.75</v>
      </c>
    </row>
    <row r="1472" spans="1:4" ht="12.75" x14ac:dyDescent="0.2">
      <c r="A1472" s="92">
        <v>9082093</v>
      </c>
      <c r="B1472" s="93" t="s">
        <v>1965</v>
      </c>
      <c r="C1472" s="94" t="s">
        <v>6</v>
      </c>
      <c r="D1472" s="95">
        <v>571.95000000000005</v>
      </c>
    </row>
    <row r="1473" spans="1:4" ht="12.75" x14ac:dyDescent="0.2">
      <c r="A1473" s="92">
        <v>9082094</v>
      </c>
      <c r="B1473" s="93" t="s">
        <v>989</v>
      </c>
      <c r="C1473" s="94" t="s">
        <v>6</v>
      </c>
      <c r="D1473" s="95">
        <v>28.38</v>
      </c>
    </row>
    <row r="1474" spans="1:4" ht="12.75" x14ac:dyDescent="0.2">
      <c r="A1474" s="92">
        <v>9082095</v>
      </c>
      <c r="B1474" s="93" t="s">
        <v>1966</v>
      </c>
      <c r="C1474" s="94" t="s">
        <v>6</v>
      </c>
      <c r="D1474" s="95">
        <v>12.11</v>
      </c>
    </row>
    <row r="1475" spans="1:4" ht="12.75" x14ac:dyDescent="0.2">
      <c r="A1475" s="92">
        <v>9082096</v>
      </c>
      <c r="B1475" s="93" t="s">
        <v>990</v>
      </c>
      <c r="C1475" s="94" t="s">
        <v>6</v>
      </c>
      <c r="D1475" s="95">
        <v>297.3</v>
      </c>
    </row>
    <row r="1476" spans="1:4" ht="12.75" x14ac:dyDescent="0.2">
      <c r="A1476" s="92">
        <v>9082097</v>
      </c>
      <c r="B1476" s="93" t="s">
        <v>991</v>
      </c>
      <c r="C1476" s="94" t="s">
        <v>6</v>
      </c>
      <c r="D1476" s="95">
        <v>64.37</v>
      </c>
    </row>
    <row r="1477" spans="1:4" ht="12.75" x14ac:dyDescent="0.2">
      <c r="A1477" s="92">
        <v>9083000</v>
      </c>
      <c r="B1477" s="93" t="s">
        <v>992</v>
      </c>
      <c r="C1477" s="94" t="s">
        <v>8</v>
      </c>
      <c r="D1477" s="95" t="s">
        <v>8</v>
      </c>
    </row>
    <row r="1478" spans="1:4" ht="12.75" x14ac:dyDescent="0.2">
      <c r="A1478" s="92">
        <v>9083020</v>
      </c>
      <c r="B1478" s="93" t="s">
        <v>993</v>
      </c>
      <c r="C1478" s="94" t="s">
        <v>5</v>
      </c>
      <c r="D1478" s="95">
        <v>3.35</v>
      </c>
    </row>
    <row r="1479" spans="1:4" ht="12.75" x14ac:dyDescent="0.2">
      <c r="A1479" s="92">
        <v>9083021</v>
      </c>
      <c r="B1479" s="93" t="s">
        <v>2473</v>
      </c>
      <c r="C1479" s="94" t="s">
        <v>6</v>
      </c>
      <c r="D1479" s="95">
        <v>61.01</v>
      </c>
    </row>
    <row r="1480" spans="1:4" ht="12.75" x14ac:dyDescent="0.2">
      <c r="A1480" s="92">
        <v>9083051</v>
      </c>
      <c r="B1480" s="93" t="s">
        <v>994</v>
      </c>
      <c r="C1480" s="94" t="s">
        <v>6</v>
      </c>
      <c r="D1480" s="95">
        <v>126.95</v>
      </c>
    </row>
    <row r="1481" spans="1:4" ht="12.75" x14ac:dyDescent="0.2">
      <c r="A1481" s="92">
        <v>9083055</v>
      </c>
      <c r="B1481" s="93" t="s">
        <v>995</v>
      </c>
      <c r="C1481" s="94" t="s">
        <v>6</v>
      </c>
      <c r="D1481" s="95">
        <v>254.95</v>
      </c>
    </row>
    <row r="1482" spans="1:4" ht="22.5" x14ac:dyDescent="0.2">
      <c r="A1482" s="92">
        <v>9083056</v>
      </c>
      <c r="B1482" s="93" t="s">
        <v>2474</v>
      </c>
      <c r="C1482" s="94" t="s">
        <v>6</v>
      </c>
      <c r="D1482" s="95">
        <v>29.56</v>
      </c>
    </row>
    <row r="1483" spans="1:4" ht="12.75" x14ac:dyDescent="0.2">
      <c r="A1483" s="92">
        <v>9083057</v>
      </c>
      <c r="B1483" s="93" t="s">
        <v>996</v>
      </c>
      <c r="C1483" s="94" t="s">
        <v>6</v>
      </c>
      <c r="D1483" s="95">
        <v>39.14</v>
      </c>
    </row>
    <row r="1484" spans="1:4" ht="12.75" x14ac:dyDescent="0.2">
      <c r="A1484" s="92">
        <v>9083058</v>
      </c>
      <c r="B1484" s="93" t="s">
        <v>997</v>
      </c>
      <c r="C1484" s="94" t="s">
        <v>6</v>
      </c>
      <c r="D1484" s="95">
        <v>71.069999999999993</v>
      </c>
    </row>
    <row r="1485" spans="1:4" ht="12.75" x14ac:dyDescent="0.2">
      <c r="A1485" s="92">
        <v>9083062</v>
      </c>
      <c r="B1485" s="93" t="s">
        <v>998</v>
      </c>
      <c r="C1485" s="94" t="s">
        <v>6</v>
      </c>
      <c r="D1485" s="95">
        <v>347.32</v>
      </c>
    </row>
    <row r="1486" spans="1:4" ht="12.75" x14ac:dyDescent="0.2">
      <c r="A1486" s="92">
        <v>9083063</v>
      </c>
      <c r="B1486" s="93" t="s">
        <v>999</v>
      </c>
      <c r="C1486" s="94" t="s">
        <v>6</v>
      </c>
      <c r="D1486" s="95">
        <v>160.96</v>
      </c>
    </row>
    <row r="1487" spans="1:4" ht="12.75" x14ac:dyDescent="0.2">
      <c r="A1487" s="92">
        <v>9083065</v>
      </c>
      <c r="B1487" s="93" t="s">
        <v>1000</v>
      </c>
      <c r="C1487" s="94" t="s">
        <v>6</v>
      </c>
      <c r="D1487" s="95">
        <v>1300.82</v>
      </c>
    </row>
    <row r="1488" spans="1:4" ht="12.75" x14ac:dyDescent="0.2">
      <c r="A1488" s="92">
        <v>9083066</v>
      </c>
      <c r="B1488" s="93" t="s">
        <v>1001</v>
      </c>
      <c r="C1488" s="94" t="s">
        <v>6</v>
      </c>
      <c r="D1488" s="95">
        <v>1666.86</v>
      </c>
    </row>
    <row r="1489" spans="1:4" ht="12.75" x14ac:dyDescent="0.2">
      <c r="A1489" s="92">
        <v>9083070</v>
      </c>
      <c r="B1489" s="93" t="s">
        <v>1002</v>
      </c>
      <c r="C1489" s="94" t="s">
        <v>6</v>
      </c>
      <c r="D1489" s="95">
        <v>1596.45</v>
      </c>
    </row>
    <row r="1490" spans="1:4" ht="12.75" x14ac:dyDescent="0.2">
      <c r="A1490" s="92">
        <v>9083071</v>
      </c>
      <c r="B1490" s="93" t="s">
        <v>1003</v>
      </c>
      <c r="C1490" s="94" t="s">
        <v>6</v>
      </c>
      <c r="D1490" s="95">
        <v>1842.65</v>
      </c>
    </row>
    <row r="1491" spans="1:4" ht="12.75" x14ac:dyDescent="0.2">
      <c r="A1491" s="92">
        <v>9083072</v>
      </c>
      <c r="B1491" s="93" t="s">
        <v>1004</v>
      </c>
      <c r="C1491" s="94" t="s">
        <v>6</v>
      </c>
      <c r="D1491" s="95">
        <v>2169.37</v>
      </c>
    </row>
    <row r="1492" spans="1:4" ht="12.75" x14ac:dyDescent="0.2">
      <c r="A1492" s="92">
        <v>9083074</v>
      </c>
      <c r="B1492" s="93" t="s">
        <v>1005</v>
      </c>
      <c r="C1492" s="94" t="s">
        <v>6</v>
      </c>
      <c r="D1492" s="95">
        <v>2384.8000000000002</v>
      </c>
    </row>
    <row r="1493" spans="1:4" ht="12.75" x14ac:dyDescent="0.2">
      <c r="A1493" s="92">
        <v>9083076</v>
      </c>
      <c r="B1493" s="93" t="s">
        <v>1006</v>
      </c>
      <c r="C1493" s="94" t="s">
        <v>6</v>
      </c>
      <c r="D1493" s="95">
        <v>22.41</v>
      </c>
    </row>
    <row r="1494" spans="1:4" ht="12.75" x14ac:dyDescent="0.2">
      <c r="A1494" s="92">
        <v>9083077</v>
      </c>
      <c r="B1494" s="93" t="s">
        <v>1007</v>
      </c>
      <c r="C1494" s="94" t="s">
        <v>6</v>
      </c>
      <c r="D1494" s="95">
        <v>23.9</v>
      </c>
    </row>
    <row r="1495" spans="1:4" ht="12.75" x14ac:dyDescent="0.2">
      <c r="A1495" s="92">
        <v>9083078</v>
      </c>
      <c r="B1495" s="93" t="s">
        <v>1008</v>
      </c>
      <c r="C1495" s="94" t="s">
        <v>6</v>
      </c>
      <c r="D1495" s="95">
        <v>28.7</v>
      </c>
    </row>
    <row r="1496" spans="1:4" ht="12.75" x14ac:dyDescent="0.2">
      <c r="A1496" s="92">
        <v>9083079</v>
      </c>
      <c r="B1496" s="93" t="s">
        <v>1009</v>
      </c>
      <c r="C1496" s="94" t="s">
        <v>6</v>
      </c>
      <c r="D1496" s="95">
        <v>32.270000000000003</v>
      </c>
    </row>
    <row r="1497" spans="1:4" ht="12.75" x14ac:dyDescent="0.2">
      <c r="A1497" s="92">
        <v>9083082</v>
      </c>
      <c r="B1497" s="93" t="s">
        <v>1010</v>
      </c>
      <c r="C1497" s="94" t="s">
        <v>6</v>
      </c>
      <c r="D1497" s="95">
        <v>63.61</v>
      </c>
    </row>
    <row r="1498" spans="1:4" ht="12.75" x14ac:dyDescent="0.2">
      <c r="A1498" s="92">
        <v>9083083</v>
      </c>
      <c r="B1498" s="93" t="s">
        <v>1011</v>
      </c>
      <c r="C1498" s="94" t="s">
        <v>6</v>
      </c>
      <c r="D1498" s="95">
        <v>19.329999999999998</v>
      </c>
    </row>
    <row r="1499" spans="1:4" ht="12.75" x14ac:dyDescent="0.2">
      <c r="A1499" s="92">
        <v>9083085</v>
      </c>
      <c r="B1499" s="93" t="s">
        <v>1012</v>
      </c>
      <c r="C1499" s="94" t="s">
        <v>6</v>
      </c>
      <c r="D1499" s="95">
        <v>22.07</v>
      </c>
    </row>
    <row r="1500" spans="1:4" ht="12.75" x14ac:dyDescent="0.2">
      <c r="A1500" s="92">
        <v>9083090</v>
      </c>
      <c r="B1500" s="93" t="s">
        <v>1013</v>
      </c>
      <c r="C1500" s="94" t="s">
        <v>6</v>
      </c>
      <c r="D1500" s="95">
        <v>274.88</v>
      </c>
    </row>
    <row r="1501" spans="1:4" ht="12.75" x14ac:dyDescent="0.2">
      <c r="A1501" s="92">
        <v>9083091</v>
      </c>
      <c r="B1501" s="93" t="s">
        <v>1014</v>
      </c>
      <c r="C1501" s="94" t="s">
        <v>6</v>
      </c>
      <c r="D1501" s="95">
        <v>59.58</v>
      </c>
    </row>
    <row r="1502" spans="1:4" ht="12.75" x14ac:dyDescent="0.2">
      <c r="A1502" s="92">
        <v>9083095</v>
      </c>
      <c r="B1502" s="93" t="s">
        <v>1015</v>
      </c>
      <c r="C1502" s="94" t="s">
        <v>6</v>
      </c>
      <c r="D1502" s="95">
        <v>181.62</v>
      </c>
    </row>
    <row r="1503" spans="1:4" ht="12.75" x14ac:dyDescent="0.2">
      <c r="A1503" s="92">
        <v>9083097</v>
      </c>
      <c r="B1503" s="93" t="s">
        <v>1016</v>
      </c>
      <c r="C1503" s="94" t="s">
        <v>6</v>
      </c>
      <c r="D1503" s="95">
        <v>370.92</v>
      </c>
    </row>
    <row r="1504" spans="1:4" ht="12.75" x14ac:dyDescent="0.2">
      <c r="A1504" s="92">
        <v>9084000</v>
      </c>
      <c r="B1504" s="93" t="s">
        <v>1017</v>
      </c>
      <c r="C1504" s="94" t="s">
        <v>8</v>
      </c>
      <c r="D1504" s="95" t="s">
        <v>8</v>
      </c>
    </row>
    <row r="1505" spans="1:4" ht="12.75" x14ac:dyDescent="0.2">
      <c r="A1505" s="92">
        <v>9084001</v>
      </c>
      <c r="B1505" s="93" t="s">
        <v>1018</v>
      </c>
      <c r="C1505" s="94" t="s">
        <v>6</v>
      </c>
      <c r="D1505" s="95">
        <v>12.34</v>
      </c>
    </row>
    <row r="1506" spans="1:4" ht="12.75" x14ac:dyDescent="0.2">
      <c r="A1506" s="92">
        <v>9084002</v>
      </c>
      <c r="B1506" s="93" t="s">
        <v>1019</v>
      </c>
      <c r="C1506" s="94" t="s">
        <v>6</v>
      </c>
      <c r="D1506" s="95">
        <v>12.49</v>
      </c>
    </row>
    <row r="1507" spans="1:4" ht="12.75" x14ac:dyDescent="0.2">
      <c r="A1507" s="92">
        <v>9084011</v>
      </c>
      <c r="B1507" s="93" t="s">
        <v>1020</v>
      </c>
      <c r="C1507" s="94" t="s">
        <v>6</v>
      </c>
      <c r="D1507" s="95">
        <v>9.67</v>
      </c>
    </row>
    <row r="1508" spans="1:4" ht="12.75" x14ac:dyDescent="0.2">
      <c r="A1508" s="92">
        <v>9084018</v>
      </c>
      <c r="B1508" s="93" t="s">
        <v>1021</v>
      </c>
      <c r="C1508" s="94" t="s">
        <v>6</v>
      </c>
      <c r="D1508" s="95">
        <v>20.41</v>
      </c>
    </row>
    <row r="1509" spans="1:4" ht="12.75" x14ac:dyDescent="0.2">
      <c r="A1509" s="92">
        <v>9084021</v>
      </c>
      <c r="B1509" s="93" t="s">
        <v>1022</v>
      </c>
      <c r="C1509" s="94" t="s">
        <v>6</v>
      </c>
      <c r="D1509" s="95">
        <v>13.08</v>
      </c>
    </row>
    <row r="1510" spans="1:4" ht="12.75" x14ac:dyDescent="0.2">
      <c r="A1510" s="92">
        <v>9084023</v>
      </c>
      <c r="B1510" s="93" t="s">
        <v>1023</v>
      </c>
      <c r="C1510" s="94" t="s">
        <v>6</v>
      </c>
      <c r="D1510" s="95">
        <v>16.07</v>
      </c>
    </row>
    <row r="1511" spans="1:4" ht="12.75" x14ac:dyDescent="0.2">
      <c r="A1511" s="92">
        <v>9084024</v>
      </c>
      <c r="B1511" s="93" t="s">
        <v>1024</v>
      </c>
      <c r="C1511" s="94" t="s">
        <v>6</v>
      </c>
      <c r="D1511" s="95">
        <v>16.98</v>
      </c>
    </row>
    <row r="1512" spans="1:4" ht="12.75" x14ac:dyDescent="0.2">
      <c r="A1512" s="92">
        <v>9084025</v>
      </c>
      <c r="B1512" s="93" t="s">
        <v>1025</v>
      </c>
      <c r="C1512" s="94" t="s">
        <v>6</v>
      </c>
      <c r="D1512" s="95">
        <v>13.77</v>
      </c>
    </row>
    <row r="1513" spans="1:4" ht="12.75" x14ac:dyDescent="0.2">
      <c r="A1513" s="92">
        <v>9084027</v>
      </c>
      <c r="B1513" s="93" t="s">
        <v>1026</v>
      </c>
      <c r="C1513" s="94" t="s">
        <v>6</v>
      </c>
      <c r="D1513" s="95">
        <v>21.36</v>
      </c>
    </row>
    <row r="1514" spans="1:4" ht="12.75" x14ac:dyDescent="0.2">
      <c r="A1514" s="92">
        <v>9084036</v>
      </c>
      <c r="B1514" s="93" t="s">
        <v>1967</v>
      </c>
      <c r="C1514" s="94" t="s">
        <v>6</v>
      </c>
      <c r="D1514" s="95">
        <v>28.26</v>
      </c>
    </row>
    <row r="1515" spans="1:4" ht="12.75" x14ac:dyDescent="0.2">
      <c r="A1515" s="92">
        <v>9084037</v>
      </c>
      <c r="B1515" s="93" t="s">
        <v>1968</v>
      </c>
      <c r="C1515" s="94" t="s">
        <v>6</v>
      </c>
      <c r="D1515" s="95">
        <v>28.26</v>
      </c>
    </row>
    <row r="1516" spans="1:4" ht="12.75" x14ac:dyDescent="0.2">
      <c r="A1516" s="92">
        <v>9084040</v>
      </c>
      <c r="B1516" s="93" t="s">
        <v>1969</v>
      </c>
      <c r="C1516" s="94" t="s">
        <v>6</v>
      </c>
      <c r="D1516" s="95">
        <v>49.76</v>
      </c>
    </row>
    <row r="1517" spans="1:4" ht="12.75" x14ac:dyDescent="0.2">
      <c r="A1517" s="92">
        <v>9084041</v>
      </c>
      <c r="B1517" s="93" t="s">
        <v>1970</v>
      </c>
      <c r="C1517" s="94" t="s">
        <v>6</v>
      </c>
      <c r="D1517" s="95">
        <v>43.12</v>
      </c>
    </row>
    <row r="1518" spans="1:4" ht="12.75" x14ac:dyDescent="0.2">
      <c r="A1518" s="92">
        <v>9084042</v>
      </c>
      <c r="B1518" s="93" t="s">
        <v>1971</v>
      </c>
      <c r="C1518" s="94" t="s">
        <v>6</v>
      </c>
      <c r="D1518" s="95">
        <v>42.47</v>
      </c>
    </row>
    <row r="1519" spans="1:4" ht="12.75" x14ac:dyDescent="0.2">
      <c r="A1519" s="92">
        <v>9084043</v>
      </c>
      <c r="B1519" s="93" t="s">
        <v>1972</v>
      </c>
      <c r="C1519" s="94" t="s">
        <v>6</v>
      </c>
      <c r="D1519" s="95">
        <v>101.89</v>
      </c>
    </row>
    <row r="1520" spans="1:4" ht="12.75" x14ac:dyDescent="0.2">
      <c r="A1520" s="92">
        <v>9084045</v>
      </c>
      <c r="B1520" s="93" t="s">
        <v>1027</v>
      </c>
      <c r="C1520" s="94" t="s">
        <v>6</v>
      </c>
      <c r="D1520" s="95">
        <v>50.08</v>
      </c>
    </row>
    <row r="1521" spans="1:4" ht="12.75" x14ac:dyDescent="0.2">
      <c r="A1521" s="92">
        <v>9084057</v>
      </c>
      <c r="B1521" s="93" t="s">
        <v>1028</v>
      </c>
      <c r="C1521" s="94" t="s">
        <v>6</v>
      </c>
      <c r="D1521" s="95">
        <v>7.6</v>
      </c>
    </row>
    <row r="1522" spans="1:4" ht="12.75" x14ac:dyDescent="0.2">
      <c r="A1522" s="92">
        <v>9084062</v>
      </c>
      <c r="B1522" s="93" t="s">
        <v>1029</v>
      </c>
      <c r="C1522" s="94" t="s">
        <v>5</v>
      </c>
      <c r="D1522" s="95">
        <v>52.66</v>
      </c>
    </row>
    <row r="1523" spans="1:4" ht="12.75" x14ac:dyDescent="0.2">
      <c r="A1523" s="92">
        <v>9085000</v>
      </c>
      <c r="B1523" s="93" t="s">
        <v>1030</v>
      </c>
      <c r="C1523" s="94" t="s">
        <v>8</v>
      </c>
      <c r="D1523" s="95" t="s">
        <v>8</v>
      </c>
    </row>
    <row r="1524" spans="1:4" ht="12.75" x14ac:dyDescent="0.2">
      <c r="A1524" s="92">
        <v>9085010</v>
      </c>
      <c r="B1524" s="93" t="s">
        <v>1031</v>
      </c>
      <c r="C1524" s="94" t="s">
        <v>6</v>
      </c>
      <c r="D1524" s="95">
        <v>148.88999999999999</v>
      </c>
    </row>
    <row r="1525" spans="1:4" ht="12.75" x14ac:dyDescent="0.2">
      <c r="A1525" s="92">
        <v>9085012</v>
      </c>
      <c r="B1525" s="93" t="s">
        <v>1032</v>
      </c>
      <c r="C1525" s="94" t="s">
        <v>6</v>
      </c>
      <c r="D1525" s="95">
        <v>150.05000000000001</v>
      </c>
    </row>
    <row r="1526" spans="1:4" ht="12.75" x14ac:dyDescent="0.2">
      <c r="A1526" s="92">
        <v>9085013</v>
      </c>
      <c r="B1526" s="93" t="s">
        <v>1033</v>
      </c>
      <c r="C1526" s="94" t="s">
        <v>6</v>
      </c>
      <c r="D1526" s="95">
        <v>212.16</v>
      </c>
    </row>
    <row r="1527" spans="1:4" ht="12.75" x14ac:dyDescent="0.2">
      <c r="A1527" s="92">
        <v>9085014</v>
      </c>
      <c r="B1527" s="93" t="s">
        <v>1034</v>
      </c>
      <c r="C1527" s="94" t="s">
        <v>6</v>
      </c>
      <c r="D1527" s="95">
        <v>234.91</v>
      </c>
    </row>
    <row r="1528" spans="1:4" ht="12.75" x14ac:dyDescent="0.2">
      <c r="A1528" s="92">
        <v>9085027</v>
      </c>
      <c r="B1528" s="93" t="s">
        <v>1035</v>
      </c>
      <c r="C1528" s="94" t="s">
        <v>6</v>
      </c>
      <c r="D1528" s="95">
        <v>160.65</v>
      </c>
    </row>
    <row r="1529" spans="1:4" ht="12.75" x14ac:dyDescent="0.2">
      <c r="A1529" s="92">
        <v>9085029</v>
      </c>
      <c r="B1529" s="93" t="s">
        <v>1036</v>
      </c>
      <c r="C1529" s="94" t="s">
        <v>6</v>
      </c>
      <c r="D1529" s="95">
        <v>189.25</v>
      </c>
    </row>
    <row r="1530" spans="1:4" ht="12.75" x14ac:dyDescent="0.2">
      <c r="A1530" s="92">
        <v>9085032</v>
      </c>
      <c r="B1530" s="93" t="s">
        <v>1973</v>
      </c>
      <c r="C1530" s="94" t="s">
        <v>6</v>
      </c>
      <c r="D1530" s="95">
        <v>99.42</v>
      </c>
    </row>
    <row r="1531" spans="1:4" ht="12.75" x14ac:dyDescent="0.2">
      <c r="A1531" s="92">
        <v>9085033</v>
      </c>
      <c r="B1531" s="93" t="s">
        <v>1974</v>
      </c>
      <c r="C1531" s="94" t="s">
        <v>6</v>
      </c>
      <c r="D1531" s="95">
        <v>143.11000000000001</v>
      </c>
    </row>
    <row r="1532" spans="1:4" ht="12.75" x14ac:dyDescent="0.2">
      <c r="A1532" s="92">
        <v>9085040</v>
      </c>
      <c r="B1532" s="93" t="s">
        <v>1037</v>
      </c>
      <c r="C1532" s="94" t="s">
        <v>6</v>
      </c>
      <c r="D1532" s="95">
        <v>175.23</v>
      </c>
    </row>
    <row r="1533" spans="1:4" ht="12.75" x14ac:dyDescent="0.2">
      <c r="A1533" s="92">
        <v>9085041</v>
      </c>
      <c r="B1533" s="93" t="s">
        <v>1038</v>
      </c>
      <c r="C1533" s="94" t="s">
        <v>6</v>
      </c>
      <c r="D1533" s="95">
        <v>205.26</v>
      </c>
    </row>
    <row r="1534" spans="1:4" ht="12.75" x14ac:dyDescent="0.2">
      <c r="A1534" s="92">
        <v>9085060</v>
      </c>
      <c r="B1534" s="93" t="s">
        <v>1039</v>
      </c>
      <c r="C1534" s="94" t="s">
        <v>6</v>
      </c>
      <c r="D1534" s="95">
        <v>56.67</v>
      </c>
    </row>
    <row r="1535" spans="1:4" ht="12.75" x14ac:dyDescent="0.2">
      <c r="A1535" s="92">
        <v>9085061</v>
      </c>
      <c r="B1535" s="93" t="s">
        <v>1040</v>
      </c>
      <c r="C1535" s="94" t="s">
        <v>6</v>
      </c>
      <c r="D1535" s="95">
        <v>40.78</v>
      </c>
    </row>
    <row r="1536" spans="1:4" ht="12.75" x14ac:dyDescent="0.2">
      <c r="A1536" s="92">
        <v>9085062</v>
      </c>
      <c r="B1536" s="93" t="s">
        <v>1041</v>
      </c>
      <c r="C1536" s="94" t="s">
        <v>6</v>
      </c>
      <c r="D1536" s="95">
        <v>145.21</v>
      </c>
    </row>
    <row r="1537" spans="1:4" ht="12.75" x14ac:dyDescent="0.2">
      <c r="A1537" s="92">
        <v>9085063</v>
      </c>
      <c r="B1537" s="93" t="s">
        <v>1042</v>
      </c>
      <c r="C1537" s="94" t="s">
        <v>6</v>
      </c>
      <c r="D1537" s="95">
        <v>125.2</v>
      </c>
    </row>
    <row r="1538" spans="1:4" ht="22.5" x14ac:dyDescent="0.2">
      <c r="A1538" s="92">
        <v>9085073</v>
      </c>
      <c r="B1538" s="93" t="s">
        <v>1043</v>
      </c>
      <c r="C1538" s="94" t="s">
        <v>6</v>
      </c>
      <c r="D1538" s="95">
        <v>17.53</v>
      </c>
    </row>
    <row r="1539" spans="1:4" ht="12.75" x14ac:dyDescent="0.2">
      <c r="A1539" s="92">
        <v>9085079</v>
      </c>
      <c r="B1539" s="93" t="s">
        <v>1044</v>
      </c>
      <c r="C1539" s="94" t="s">
        <v>6</v>
      </c>
      <c r="D1539" s="95">
        <v>18.579999999999998</v>
      </c>
    </row>
    <row r="1540" spans="1:4" ht="12.75" x14ac:dyDescent="0.2">
      <c r="A1540" s="92">
        <v>9085080</v>
      </c>
      <c r="B1540" s="93" t="s">
        <v>1045</v>
      </c>
      <c r="C1540" s="94" t="s">
        <v>6</v>
      </c>
      <c r="D1540" s="95">
        <v>17.899999999999999</v>
      </c>
    </row>
    <row r="1541" spans="1:4" ht="12.75" x14ac:dyDescent="0.2">
      <c r="A1541" s="92">
        <v>9085081</v>
      </c>
      <c r="B1541" s="93" t="s">
        <v>1046</v>
      </c>
      <c r="C1541" s="94" t="s">
        <v>6</v>
      </c>
      <c r="D1541" s="95">
        <v>31.27</v>
      </c>
    </row>
    <row r="1542" spans="1:4" ht="12.75" x14ac:dyDescent="0.2">
      <c r="A1542" s="92">
        <v>9085082</v>
      </c>
      <c r="B1542" s="93" t="s">
        <v>1047</v>
      </c>
      <c r="C1542" s="94" t="s">
        <v>6</v>
      </c>
      <c r="D1542" s="95">
        <v>23.19</v>
      </c>
    </row>
    <row r="1543" spans="1:4" ht="12.75" x14ac:dyDescent="0.2">
      <c r="A1543" s="92">
        <v>9086000</v>
      </c>
      <c r="B1543" s="93" t="s">
        <v>1048</v>
      </c>
      <c r="C1543" s="94" t="s">
        <v>8</v>
      </c>
      <c r="D1543" s="95" t="s">
        <v>8</v>
      </c>
    </row>
    <row r="1544" spans="1:4" ht="12.75" x14ac:dyDescent="0.2">
      <c r="A1544" s="92">
        <v>9086010</v>
      </c>
      <c r="B1544" s="93" t="s">
        <v>1049</v>
      </c>
      <c r="C1544" s="94" t="s">
        <v>6</v>
      </c>
      <c r="D1544" s="95">
        <v>87.33</v>
      </c>
    </row>
    <row r="1545" spans="1:4" ht="12.75" x14ac:dyDescent="0.2">
      <c r="A1545" s="92">
        <v>9086011</v>
      </c>
      <c r="B1545" s="93" t="s">
        <v>1975</v>
      </c>
      <c r="C1545" s="94" t="s">
        <v>6</v>
      </c>
      <c r="D1545" s="95">
        <v>22.15</v>
      </c>
    </row>
    <row r="1546" spans="1:4" ht="12.75" x14ac:dyDescent="0.2">
      <c r="A1546" s="92">
        <v>9090000</v>
      </c>
      <c r="B1546" s="93" t="s">
        <v>1050</v>
      </c>
      <c r="C1546" s="94" t="s">
        <v>8</v>
      </c>
      <c r="D1546" s="95" t="s">
        <v>8</v>
      </c>
    </row>
    <row r="1547" spans="1:4" ht="12.75" x14ac:dyDescent="0.2">
      <c r="A1547" s="92">
        <v>9090002</v>
      </c>
      <c r="B1547" s="93" t="s">
        <v>1976</v>
      </c>
      <c r="C1547" s="94" t="s">
        <v>1672</v>
      </c>
      <c r="D1547" s="95">
        <v>2025.4</v>
      </c>
    </row>
    <row r="1548" spans="1:4" ht="12.75" x14ac:dyDescent="0.2">
      <c r="A1548" s="92">
        <v>9090003</v>
      </c>
      <c r="B1548" s="93" t="s">
        <v>1977</v>
      </c>
      <c r="C1548" s="94" t="s">
        <v>1978</v>
      </c>
      <c r="D1548" s="95">
        <v>35.08</v>
      </c>
    </row>
    <row r="1549" spans="1:4" ht="22.5" x14ac:dyDescent="0.2">
      <c r="A1549" s="92">
        <v>9090011</v>
      </c>
      <c r="B1549" s="93" t="s">
        <v>1051</v>
      </c>
      <c r="C1549" s="94" t="s">
        <v>6</v>
      </c>
      <c r="D1549" s="95">
        <v>798.32</v>
      </c>
    </row>
    <row r="1550" spans="1:4" ht="12.75" x14ac:dyDescent="0.2">
      <c r="A1550" s="92">
        <v>9090015</v>
      </c>
      <c r="B1550" s="93" t="s">
        <v>1052</v>
      </c>
      <c r="C1550" s="94" t="s">
        <v>6</v>
      </c>
      <c r="D1550" s="95">
        <v>432.31</v>
      </c>
    </row>
    <row r="1551" spans="1:4" ht="12.75" x14ac:dyDescent="0.2">
      <c r="A1551" s="92">
        <v>9090017</v>
      </c>
      <c r="B1551" s="93" t="s">
        <v>1053</v>
      </c>
      <c r="C1551" s="94" t="s">
        <v>6</v>
      </c>
      <c r="D1551" s="95">
        <v>461.18</v>
      </c>
    </row>
    <row r="1552" spans="1:4" ht="12.75" x14ac:dyDescent="0.2">
      <c r="A1552" s="92">
        <v>9090021</v>
      </c>
      <c r="B1552" s="93" t="s">
        <v>1054</v>
      </c>
      <c r="C1552" s="94" t="s">
        <v>6</v>
      </c>
      <c r="D1552" s="95">
        <v>21.56</v>
      </c>
    </row>
    <row r="1553" spans="1:4" ht="12.75" x14ac:dyDescent="0.2">
      <c r="A1553" s="92">
        <v>9090031</v>
      </c>
      <c r="B1553" s="93" t="s">
        <v>1055</v>
      </c>
      <c r="C1553" s="94" t="s">
        <v>6</v>
      </c>
      <c r="D1553" s="95">
        <v>15.91</v>
      </c>
    </row>
    <row r="1554" spans="1:4" ht="12.75" x14ac:dyDescent="0.2">
      <c r="A1554" s="92">
        <v>9090033</v>
      </c>
      <c r="B1554" s="93" t="s">
        <v>1056</v>
      </c>
      <c r="C1554" s="94" t="s">
        <v>6</v>
      </c>
      <c r="D1554" s="95">
        <v>25.52</v>
      </c>
    </row>
    <row r="1555" spans="1:4" ht="12.75" x14ac:dyDescent="0.2">
      <c r="A1555" s="92">
        <v>9090038</v>
      </c>
      <c r="B1555" s="93" t="s">
        <v>1057</v>
      </c>
      <c r="C1555" s="94" t="s">
        <v>5</v>
      </c>
      <c r="D1555" s="95">
        <v>4.37</v>
      </c>
    </row>
    <row r="1556" spans="1:4" ht="12.75" x14ac:dyDescent="0.2">
      <c r="A1556" s="92">
        <v>9090040</v>
      </c>
      <c r="B1556" s="93" t="s">
        <v>2475</v>
      </c>
      <c r="C1556" s="94" t="s">
        <v>5</v>
      </c>
      <c r="D1556" s="95">
        <v>5.74</v>
      </c>
    </row>
    <row r="1557" spans="1:4" ht="12.75" x14ac:dyDescent="0.2">
      <c r="A1557" s="92">
        <v>9090041</v>
      </c>
      <c r="B1557" s="93" t="s">
        <v>2476</v>
      </c>
      <c r="C1557" s="94" t="s">
        <v>6</v>
      </c>
      <c r="D1557" s="95">
        <v>47.04</v>
      </c>
    </row>
    <row r="1558" spans="1:4" ht="12.75" x14ac:dyDescent="0.2">
      <c r="A1558" s="96">
        <v>10000000</v>
      </c>
      <c r="B1558" s="97" t="s">
        <v>1058</v>
      </c>
      <c r="C1558" s="98"/>
      <c r="D1558" s="99"/>
    </row>
    <row r="1559" spans="1:4" ht="12.75" x14ac:dyDescent="0.2">
      <c r="A1559" s="92">
        <v>10001000</v>
      </c>
      <c r="B1559" s="93" t="s">
        <v>1059</v>
      </c>
      <c r="C1559" s="94" t="s">
        <v>8</v>
      </c>
      <c r="D1559" s="95" t="s">
        <v>8</v>
      </c>
    </row>
    <row r="1560" spans="1:4" ht="12.75" x14ac:dyDescent="0.2">
      <c r="A1560" s="92">
        <v>10001001</v>
      </c>
      <c r="B1560" s="93" t="s">
        <v>2477</v>
      </c>
      <c r="C1560" s="94" t="s">
        <v>6</v>
      </c>
      <c r="D1560" s="95">
        <v>326.18</v>
      </c>
    </row>
    <row r="1561" spans="1:4" ht="12.75" x14ac:dyDescent="0.2">
      <c r="A1561" s="92">
        <v>10001002</v>
      </c>
      <c r="B1561" s="93" t="s">
        <v>2478</v>
      </c>
      <c r="C1561" s="94" t="s">
        <v>6</v>
      </c>
      <c r="D1561" s="95">
        <v>354.39</v>
      </c>
    </row>
    <row r="1562" spans="1:4" ht="12.75" x14ac:dyDescent="0.2">
      <c r="A1562" s="92">
        <v>10001004</v>
      </c>
      <c r="B1562" s="93" t="s">
        <v>2479</v>
      </c>
      <c r="C1562" s="94" t="s">
        <v>6</v>
      </c>
      <c r="D1562" s="95">
        <v>462.85</v>
      </c>
    </row>
    <row r="1563" spans="1:4" ht="22.5" x14ac:dyDescent="0.2">
      <c r="A1563" s="92">
        <v>10001010</v>
      </c>
      <c r="B1563" s="93" t="s">
        <v>2480</v>
      </c>
      <c r="C1563" s="94" t="s">
        <v>6</v>
      </c>
      <c r="D1563" s="95">
        <v>97.91</v>
      </c>
    </row>
    <row r="1564" spans="1:4" ht="22.5" x14ac:dyDescent="0.2">
      <c r="A1564" s="92">
        <v>10001011</v>
      </c>
      <c r="B1564" s="93" t="s">
        <v>2481</v>
      </c>
      <c r="C1564" s="94" t="s">
        <v>6</v>
      </c>
      <c r="D1564" s="95">
        <v>572.47</v>
      </c>
    </row>
    <row r="1565" spans="1:4" ht="22.5" x14ac:dyDescent="0.2">
      <c r="A1565" s="92">
        <v>10001012</v>
      </c>
      <c r="B1565" s="93" t="s">
        <v>2482</v>
      </c>
      <c r="C1565" s="94" t="s">
        <v>6</v>
      </c>
      <c r="D1565" s="95">
        <v>105.97</v>
      </c>
    </row>
    <row r="1566" spans="1:4" ht="12.75" x14ac:dyDescent="0.2">
      <c r="A1566" s="92">
        <v>10001019</v>
      </c>
      <c r="B1566" s="93" t="s">
        <v>2483</v>
      </c>
      <c r="C1566" s="94" t="s">
        <v>6</v>
      </c>
      <c r="D1566" s="95">
        <v>548.96</v>
      </c>
    </row>
    <row r="1567" spans="1:4" ht="22.5" x14ac:dyDescent="0.2">
      <c r="A1567" s="92">
        <v>10001020</v>
      </c>
      <c r="B1567" s="93" t="s">
        <v>2484</v>
      </c>
      <c r="C1567" s="94" t="s">
        <v>6</v>
      </c>
      <c r="D1567" s="95">
        <v>1332.73</v>
      </c>
    </row>
    <row r="1568" spans="1:4" ht="12.75" x14ac:dyDescent="0.2">
      <c r="A1568" s="92">
        <v>10001095</v>
      </c>
      <c r="B1568" s="93" t="s">
        <v>1063</v>
      </c>
      <c r="C1568" s="94" t="s">
        <v>5</v>
      </c>
      <c r="D1568" s="95">
        <v>3.43</v>
      </c>
    </row>
    <row r="1569" spans="1:4" ht="12.75" x14ac:dyDescent="0.2">
      <c r="A1569" s="92">
        <v>10001098</v>
      </c>
      <c r="B1569" s="93" t="s">
        <v>1064</v>
      </c>
      <c r="C1569" s="94" t="s">
        <v>5</v>
      </c>
      <c r="D1569" s="95">
        <v>40.58</v>
      </c>
    </row>
    <row r="1570" spans="1:4" ht="12.75" x14ac:dyDescent="0.2">
      <c r="A1570" s="92">
        <v>10001102</v>
      </c>
      <c r="B1570" s="93" t="s">
        <v>2194</v>
      </c>
      <c r="C1570" s="94" t="s">
        <v>6</v>
      </c>
      <c r="D1570" s="95">
        <v>665.65</v>
      </c>
    </row>
    <row r="1571" spans="1:4" ht="12.75" x14ac:dyDescent="0.2">
      <c r="A1571" s="92">
        <v>10001103</v>
      </c>
      <c r="B1571" s="93" t="s">
        <v>2195</v>
      </c>
      <c r="C1571" s="94" t="s">
        <v>6</v>
      </c>
      <c r="D1571" s="95">
        <v>943.5</v>
      </c>
    </row>
    <row r="1572" spans="1:4" ht="12.75" x14ac:dyDescent="0.2">
      <c r="A1572" s="92">
        <v>10002000</v>
      </c>
      <c r="B1572" s="93" t="s">
        <v>1065</v>
      </c>
      <c r="C1572" s="94" t="s">
        <v>8</v>
      </c>
      <c r="D1572" s="95" t="s">
        <v>8</v>
      </c>
    </row>
    <row r="1573" spans="1:4" ht="12.75" x14ac:dyDescent="0.2">
      <c r="A1573" s="92">
        <v>10002009</v>
      </c>
      <c r="B1573" s="93" t="s">
        <v>2485</v>
      </c>
      <c r="C1573" s="94" t="s">
        <v>6</v>
      </c>
      <c r="D1573" s="95">
        <v>1703.32</v>
      </c>
    </row>
    <row r="1574" spans="1:4" ht="12.75" x14ac:dyDescent="0.2">
      <c r="A1574" s="92">
        <v>10002010</v>
      </c>
      <c r="B1574" s="93" t="s">
        <v>1066</v>
      </c>
      <c r="C1574" s="94" t="s">
        <v>6</v>
      </c>
      <c r="D1574" s="95">
        <v>2116.3000000000002</v>
      </c>
    </row>
    <row r="1575" spans="1:4" ht="12.75" x14ac:dyDescent="0.2">
      <c r="A1575" s="92">
        <v>10002014</v>
      </c>
      <c r="B1575" s="93" t="s">
        <v>1979</v>
      </c>
      <c r="C1575" s="94" t="s">
        <v>6</v>
      </c>
      <c r="D1575" s="95">
        <v>3762.49</v>
      </c>
    </row>
    <row r="1576" spans="1:4" ht="12.75" x14ac:dyDescent="0.2">
      <c r="A1576" s="92">
        <v>10002015</v>
      </c>
      <c r="B1576" s="93" t="s">
        <v>1980</v>
      </c>
      <c r="C1576" s="94" t="s">
        <v>6</v>
      </c>
      <c r="D1576" s="95">
        <v>6165.79</v>
      </c>
    </row>
    <row r="1577" spans="1:4" ht="12.75" x14ac:dyDescent="0.2">
      <c r="A1577" s="92">
        <v>10002016</v>
      </c>
      <c r="B1577" s="93" t="s">
        <v>1981</v>
      </c>
      <c r="C1577" s="94" t="s">
        <v>6</v>
      </c>
      <c r="D1577" s="95">
        <v>9171.49</v>
      </c>
    </row>
    <row r="1578" spans="1:4" ht="12.75" x14ac:dyDescent="0.2">
      <c r="A1578" s="92">
        <v>10002017</v>
      </c>
      <c r="B1578" s="93" t="s">
        <v>2486</v>
      </c>
      <c r="C1578" s="94" t="s">
        <v>6</v>
      </c>
      <c r="D1578" s="95">
        <v>764.81</v>
      </c>
    </row>
    <row r="1579" spans="1:4" ht="12.75" x14ac:dyDescent="0.2">
      <c r="A1579" s="92">
        <v>10002018</v>
      </c>
      <c r="B1579" s="93" t="s">
        <v>2487</v>
      </c>
      <c r="C1579" s="94" t="s">
        <v>6</v>
      </c>
      <c r="D1579" s="95">
        <v>801.58</v>
      </c>
    </row>
    <row r="1580" spans="1:4" ht="12.75" x14ac:dyDescent="0.2">
      <c r="A1580" s="92">
        <v>10002019</v>
      </c>
      <c r="B1580" s="93" t="s">
        <v>2488</v>
      </c>
      <c r="C1580" s="94" t="s">
        <v>6</v>
      </c>
      <c r="D1580" s="95">
        <v>989.04</v>
      </c>
    </row>
    <row r="1581" spans="1:4" ht="12.75" x14ac:dyDescent="0.2">
      <c r="A1581" s="92">
        <v>10002029</v>
      </c>
      <c r="B1581" s="93" t="s">
        <v>2489</v>
      </c>
      <c r="C1581" s="94" t="s">
        <v>6</v>
      </c>
      <c r="D1581" s="95">
        <v>2178.86</v>
      </c>
    </row>
    <row r="1582" spans="1:4" ht="22.5" x14ac:dyDescent="0.2">
      <c r="A1582" s="92">
        <v>10002030</v>
      </c>
      <c r="B1582" s="93" t="s">
        <v>1982</v>
      </c>
      <c r="C1582" s="94" t="s">
        <v>6</v>
      </c>
      <c r="D1582" s="95">
        <v>7095.92</v>
      </c>
    </row>
    <row r="1583" spans="1:4" ht="12.75" x14ac:dyDescent="0.2">
      <c r="A1583" s="92">
        <v>10002031</v>
      </c>
      <c r="B1583" s="93" t="s">
        <v>2490</v>
      </c>
      <c r="C1583" s="94" t="s">
        <v>6</v>
      </c>
      <c r="D1583" s="95">
        <v>3192.07</v>
      </c>
    </row>
    <row r="1584" spans="1:4" ht="12.75" x14ac:dyDescent="0.2">
      <c r="A1584" s="92">
        <v>10002040</v>
      </c>
      <c r="B1584" s="93" t="s">
        <v>1983</v>
      </c>
      <c r="C1584" s="94" t="s">
        <v>6</v>
      </c>
      <c r="D1584" s="95">
        <v>3497.52</v>
      </c>
    </row>
    <row r="1585" spans="1:4" ht="12.75" x14ac:dyDescent="0.2">
      <c r="A1585" s="92">
        <v>10002041</v>
      </c>
      <c r="B1585" s="93" t="s">
        <v>1984</v>
      </c>
      <c r="C1585" s="94" t="s">
        <v>6</v>
      </c>
      <c r="D1585" s="95">
        <v>5117.45</v>
      </c>
    </row>
    <row r="1586" spans="1:4" ht="12.75" x14ac:dyDescent="0.2">
      <c r="A1586" s="92">
        <v>10002051</v>
      </c>
      <c r="B1586" s="93" t="s">
        <v>1060</v>
      </c>
      <c r="C1586" s="94" t="s">
        <v>5</v>
      </c>
      <c r="D1586" s="95">
        <v>77.709999999999994</v>
      </c>
    </row>
    <row r="1587" spans="1:4" ht="12.75" x14ac:dyDescent="0.2">
      <c r="A1587" s="92">
        <v>10002052</v>
      </c>
      <c r="B1587" s="93" t="s">
        <v>1061</v>
      </c>
      <c r="C1587" s="94" t="s">
        <v>5</v>
      </c>
      <c r="D1587" s="95">
        <v>103.02</v>
      </c>
    </row>
    <row r="1588" spans="1:4" ht="12.75" x14ac:dyDescent="0.2">
      <c r="A1588" s="92">
        <v>10002054</v>
      </c>
      <c r="B1588" s="93" t="s">
        <v>1062</v>
      </c>
      <c r="C1588" s="94" t="s">
        <v>5</v>
      </c>
      <c r="D1588" s="95">
        <v>142.06</v>
      </c>
    </row>
    <row r="1589" spans="1:4" ht="12.75" x14ac:dyDescent="0.2">
      <c r="A1589" s="92">
        <v>10002055</v>
      </c>
      <c r="B1589" s="93" t="s">
        <v>1067</v>
      </c>
      <c r="C1589" s="94" t="s">
        <v>5</v>
      </c>
      <c r="D1589" s="95">
        <v>170.38</v>
      </c>
    </row>
    <row r="1590" spans="1:4" ht="12.75" x14ac:dyDescent="0.2">
      <c r="A1590" s="92">
        <v>10002061</v>
      </c>
      <c r="B1590" s="93" t="s">
        <v>1068</v>
      </c>
      <c r="C1590" s="94" t="s">
        <v>5</v>
      </c>
      <c r="D1590" s="95">
        <v>15.2</v>
      </c>
    </row>
    <row r="1591" spans="1:4" ht="12.75" x14ac:dyDescent="0.2">
      <c r="A1591" s="92">
        <v>10002062</v>
      </c>
      <c r="B1591" s="93" t="s">
        <v>1069</v>
      </c>
      <c r="C1591" s="94" t="s">
        <v>5</v>
      </c>
      <c r="D1591" s="95">
        <v>23.4</v>
      </c>
    </row>
    <row r="1592" spans="1:4" ht="12.75" x14ac:dyDescent="0.2">
      <c r="A1592" s="92">
        <v>10002064</v>
      </c>
      <c r="B1592" s="93" t="s">
        <v>1070</v>
      </c>
      <c r="C1592" s="94" t="s">
        <v>5</v>
      </c>
      <c r="D1592" s="95">
        <v>43.33</v>
      </c>
    </row>
    <row r="1593" spans="1:4" ht="12.75" x14ac:dyDescent="0.2">
      <c r="A1593" s="92">
        <v>10002065</v>
      </c>
      <c r="B1593" s="93" t="s">
        <v>1071</v>
      </c>
      <c r="C1593" s="94" t="s">
        <v>5</v>
      </c>
      <c r="D1593" s="95">
        <v>76.59</v>
      </c>
    </row>
    <row r="1594" spans="1:4" ht="12.75" x14ac:dyDescent="0.2">
      <c r="A1594" s="92">
        <v>10002081</v>
      </c>
      <c r="B1594" s="93" t="s">
        <v>2491</v>
      </c>
      <c r="C1594" s="94" t="s">
        <v>6</v>
      </c>
      <c r="D1594" s="95">
        <v>73.400000000000006</v>
      </c>
    </row>
    <row r="1595" spans="1:4" ht="12.75" x14ac:dyDescent="0.2">
      <c r="A1595" s="92">
        <v>10002082</v>
      </c>
      <c r="B1595" s="93" t="s">
        <v>1072</v>
      </c>
      <c r="C1595" s="94" t="s">
        <v>6</v>
      </c>
      <c r="D1595" s="95">
        <v>84.86</v>
      </c>
    </row>
    <row r="1596" spans="1:4" ht="12.75" x14ac:dyDescent="0.2">
      <c r="A1596" s="92">
        <v>10002084</v>
      </c>
      <c r="B1596" s="93" t="s">
        <v>1073</v>
      </c>
      <c r="C1596" s="94" t="s">
        <v>6</v>
      </c>
      <c r="D1596" s="95">
        <v>155.84</v>
      </c>
    </row>
    <row r="1597" spans="1:4" ht="12.75" x14ac:dyDescent="0.2">
      <c r="A1597" s="92">
        <v>10002085</v>
      </c>
      <c r="B1597" s="93" t="s">
        <v>1074</v>
      </c>
      <c r="C1597" s="94" t="s">
        <v>6</v>
      </c>
      <c r="D1597" s="95">
        <v>188.21</v>
      </c>
    </row>
    <row r="1598" spans="1:4" ht="12.75" x14ac:dyDescent="0.2">
      <c r="A1598" s="92">
        <v>10002091</v>
      </c>
      <c r="B1598" s="93" t="s">
        <v>2492</v>
      </c>
      <c r="C1598" s="94" t="s">
        <v>6</v>
      </c>
      <c r="D1598" s="95">
        <v>105.67</v>
      </c>
    </row>
    <row r="1599" spans="1:4" ht="12.75" x14ac:dyDescent="0.2">
      <c r="A1599" s="92">
        <v>10002092</v>
      </c>
      <c r="B1599" s="93" t="s">
        <v>2493</v>
      </c>
      <c r="C1599" s="94" t="s">
        <v>6</v>
      </c>
      <c r="D1599" s="95">
        <v>139.29</v>
      </c>
    </row>
    <row r="1600" spans="1:4" ht="12.75" x14ac:dyDescent="0.2">
      <c r="A1600" s="92">
        <v>10002094</v>
      </c>
      <c r="B1600" s="93" t="s">
        <v>2494</v>
      </c>
      <c r="C1600" s="94" t="s">
        <v>6</v>
      </c>
      <c r="D1600" s="95">
        <v>267.23</v>
      </c>
    </row>
    <row r="1601" spans="1:4" ht="12.75" x14ac:dyDescent="0.2">
      <c r="A1601" s="92">
        <v>10002095</v>
      </c>
      <c r="B1601" s="93" t="s">
        <v>2495</v>
      </c>
      <c r="C1601" s="94" t="s">
        <v>6</v>
      </c>
      <c r="D1601" s="95">
        <v>342.49</v>
      </c>
    </row>
    <row r="1602" spans="1:4" ht="12.75" x14ac:dyDescent="0.2">
      <c r="A1602" s="92">
        <v>10003000</v>
      </c>
      <c r="B1602" s="93" t="s">
        <v>1075</v>
      </c>
      <c r="C1602" s="94" t="s">
        <v>8</v>
      </c>
      <c r="D1602" s="95" t="s">
        <v>8</v>
      </c>
    </row>
    <row r="1603" spans="1:4" ht="12.75" x14ac:dyDescent="0.2">
      <c r="A1603" s="92">
        <v>10003003</v>
      </c>
      <c r="B1603" s="93" t="s">
        <v>1076</v>
      </c>
      <c r="C1603" s="94" t="s">
        <v>6</v>
      </c>
      <c r="D1603" s="95">
        <v>1864.79</v>
      </c>
    </row>
    <row r="1604" spans="1:4" ht="12.75" x14ac:dyDescent="0.2">
      <c r="A1604" s="92">
        <v>10003004</v>
      </c>
      <c r="B1604" s="93" t="s">
        <v>1077</v>
      </c>
      <c r="C1604" s="94" t="s">
        <v>6</v>
      </c>
      <c r="D1604" s="95">
        <v>2205.4</v>
      </c>
    </row>
    <row r="1605" spans="1:4" ht="12.75" x14ac:dyDescent="0.2">
      <c r="A1605" s="92">
        <v>10003005</v>
      </c>
      <c r="B1605" s="93" t="s">
        <v>1078</v>
      </c>
      <c r="C1605" s="94" t="s">
        <v>6</v>
      </c>
      <c r="D1605" s="95">
        <v>2236.36</v>
      </c>
    </row>
    <row r="1606" spans="1:4" ht="12.75" x14ac:dyDescent="0.2">
      <c r="A1606" s="92">
        <v>10003006</v>
      </c>
      <c r="B1606" s="93" t="s">
        <v>1079</v>
      </c>
      <c r="C1606" s="94" t="s">
        <v>6</v>
      </c>
      <c r="D1606" s="95">
        <v>2908.45</v>
      </c>
    </row>
    <row r="1607" spans="1:4" ht="12.75" x14ac:dyDescent="0.2">
      <c r="A1607" s="92">
        <v>10003007</v>
      </c>
      <c r="B1607" s="93" t="s">
        <v>1080</v>
      </c>
      <c r="C1607" s="94" t="s">
        <v>6</v>
      </c>
      <c r="D1607" s="95">
        <v>3087.63</v>
      </c>
    </row>
    <row r="1608" spans="1:4" ht="12.75" x14ac:dyDescent="0.2">
      <c r="A1608" s="92">
        <v>10003008</v>
      </c>
      <c r="B1608" s="93" t="s">
        <v>1081</v>
      </c>
      <c r="C1608" s="94" t="s">
        <v>6</v>
      </c>
      <c r="D1608" s="95">
        <v>4036.03</v>
      </c>
    </row>
    <row r="1609" spans="1:4" ht="12.75" x14ac:dyDescent="0.2">
      <c r="A1609" s="92">
        <v>10003009</v>
      </c>
      <c r="B1609" s="93" t="s">
        <v>1082</v>
      </c>
      <c r="C1609" s="94" t="s">
        <v>6</v>
      </c>
      <c r="D1609" s="95">
        <v>4743.09</v>
      </c>
    </row>
    <row r="1610" spans="1:4" ht="22.5" x14ac:dyDescent="0.2">
      <c r="A1610" s="92">
        <v>10003010</v>
      </c>
      <c r="B1610" s="93" t="s">
        <v>1985</v>
      </c>
      <c r="C1610" s="94" t="s">
        <v>6</v>
      </c>
      <c r="D1610" s="95">
        <v>10003.08</v>
      </c>
    </row>
    <row r="1611" spans="1:4" ht="22.5" x14ac:dyDescent="0.2">
      <c r="A1611" s="92">
        <v>10003011</v>
      </c>
      <c r="B1611" s="93" t="s">
        <v>1986</v>
      </c>
      <c r="C1611" s="94" t="s">
        <v>6</v>
      </c>
      <c r="D1611" s="95">
        <v>8829.7999999999993</v>
      </c>
    </row>
    <row r="1612" spans="1:4" ht="22.5" x14ac:dyDescent="0.2">
      <c r="A1612" s="92">
        <v>10003012</v>
      </c>
      <c r="B1612" s="93" t="s">
        <v>1987</v>
      </c>
      <c r="C1612" s="94" t="s">
        <v>6</v>
      </c>
      <c r="D1612" s="95">
        <v>12472.1</v>
      </c>
    </row>
    <row r="1613" spans="1:4" ht="22.5" x14ac:dyDescent="0.2">
      <c r="A1613" s="92">
        <v>10003013</v>
      </c>
      <c r="B1613" s="93" t="s">
        <v>1988</v>
      </c>
      <c r="C1613" s="94" t="s">
        <v>6</v>
      </c>
      <c r="D1613" s="95">
        <v>17191.47</v>
      </c>
    </row>
    <row r="1614" spans="1:4" ht="22.5" x14ac:dyDescent="0.2">
      <c r="A1614" s="92">
        <v>10003014</v>
      </c>
      <c r="B1614" s="93" t="s">
        <v>1989</v>
      </c>
      <c r="C1614" s="94" t="s">
        <v>6</v>
      </c>
      <c r="D1614" s="95">
        <v>22538.89</v>
      </c>
    </row>
    <row r="1615" spans="1:4" ht="12.75" x14ac:dyDescent="0.2">
      <c r="A1615" s="92">
        <v>10003042</v>
      </c>
      <c r="B1615" s="93" t="s">
        <v>1083</v>
      </c>
      <c r="C1615" s="94" t="s">
        <v>5</v>
      </c>
      <c r="D1615" s="95">
        <v>116.88</v>
      </c>
    </row>
    <row r="1616" spans="1:4" ht="12.75" x14ac:dyDescent="0.2">
      <c r="A1616" s="92">
        <v>10003044</v>
      </c>
      <c r="B1616" s="93" t="s">
        <v>1084</v>
      </c>
      <c r="C1616" s="94" t="s">
        <v>5</v>
      </c>
      <c r="D1616" s="95">
        <v>162.27000000000001</v>
      </c>
    </row>
    <row r="1617" spans="1:4" ht="12.75" x14ac:dyDescent="0.2">
      <c r="A1617" s="92">
        <v>10003052</v>
      </c>
      <c r="B1617" s="93" t="s">
        <v>1072</v>
      </c>
      <c r="C1617" s="94" t="s">
        <v>6</v>
      </c>
      <c r="D1617" s="95">
        <v>84.86</v>
      </c>
    </row>
    <row r="1618" spans="1:4" ht="12.75" x14ac:dyDescent="0.2">
      <c r="A1618" s="92">
        <v>10003054</v>
      </c>
      <c r="B1618" s="93" t="s">
        <v>1073</v>
      </c>
      <c r="C1618" s="94" t="s">
        <v>6</v>
      </c>
      <c r="D1618" s="95">
        <v>155.84</v>
      </c>
    </row>
    <row r="1619" spans="1:4" ht="12.75" x14ac:dyDescent="0.2">
      <c r="A1619" s="92">
        <v>10003062</v>
      </c>
      <c r="B1619" s="93" t="s">
        <v>1085</v>
      </c>
      <c r="C1619" s="94" t="s">
        <v>6</v>
      </c>
      <c r="D1619" s="95">
        <v>150.97</v>
      </c>
    </row>
    <row r="1620" spans="1:4" ht="12.75" x14ac:dyDescent="0.2">
      <c r="A1620" s="92">
        <v>10003064</v>
      </c>
      <c r="B1620" s="93" t="s">
        <v>1086</v>
      </c>
      <c r="C1620" s="94" t="s">
        <v>6</v>
      </c>
      <c r="D1620" s="95">
        <v>270.39999999999998</v>
      </c>
    </row>
    <row r="1621" spans="1:4" ht="12.75" x14ac:dyDescent="0.2">
      <c r="A1621" s="92">
        <v>10003065</v>
      </c>
      <c r="B1621" s="93" t="s">
        <v>1087</v>
      </c>
      <c r="C1621" s="94" t="s">
        <v>6</v>
      </c>
      <c r="D1621" s="95">
        <v>364.26</v>
      </c>
    </row>
    <row r="1622" spans="1:4" ht="12.75" x14ac:dyDescent="0.2">
      <c r="A1622" s="92">
        <v>10003066</v>
      </c>
      <c r="B1622" s="93" t="s">
        <v>1088</v>
      </c>
      <c r="C1622" s="94" t="s">
        <v>6</v>
      </c>
      <c r="D1622" s="95">
        <v>620.62</v>
      </c>
    </row>
    <row r="1623" spans="1:4" ht="12.75" x14ac:dyDescent="0.2">
      <c r="A1623" s="92">
        <v>10003067</v>
      </c>
      <c r="B1623" s="93" t="s">
        <v>1089</v>
      </c>
      <c r="C1623" s="94" t="s">
        <v>6</v>
      </c>
      <c r="D1623" s="95">
        <v>742.74</v>
      </c>
    </row>
    <row r="1624" spans="1:4" ht="12.75" x14ac:dyDescent="0.2">
      <c r="A1624" s="92">
        <v>10003068</v>
      </c>
      <c r="B1624" s="93" t="s">
        <v>1090</v>
      </c>
      <c r="C1624" s="94" t="s">
        <v>6</v>
      </c>
      <c r="D1624" s="95">
        <v>1243.3800000000001</v>
      </c>
    </row>
    <row r="1625" spans="1:4" ht="12.75" x14ac:dyDescent="0.2">
      <c r="A1625" s="92">
        <v>10003072</v>
      </c>
      <c r="B1625" s="93" t="s">
        <v>1091</v>
      </c>
      <c r="C1625" s="94" t="s">
        <v>6</v>
      </c>
      <c r="D1625" s="95">
        <v>97.93</v>
      </c>
    </row>
    <row r="1626" spans="1:4" ht="12.75" x14ac:dyDescent="0.2">
      <c r="A1626" s="92">
        <v>10003073</v>
      </c>
      <c r="B1626" s="93" t="s">
        <v>1092</v>
      </c>
      <c r="C1626" s="94" t="s">
        <v>6</v>
      </c>
      <c r="D1626" s="95">
        <v>186.7</v>
      </c>
    </row>
    <row r="1627" spans="1:4" ht="12.75" x14ac:dyDescent="0.2">
      <c r="A1627" s="92">
        <v>10003074</v>
      </c>
      <c r="B1627" s="93" t="s">
        <v>1093</v>
      </c>
      <c r="C1627" s="94" t="s">
        <v>6</v>
      </c>
      <c r="D1627" s="95">
        <v>201.65</v>
      </c>
    </row>
    <row r="1628" spans="1:4" ht="12.75" x14ac:dyDescent="0.2">
      <c r="A1628" s="92">
        <v>10003075</v>
      </c>
      <c r="B1628" s="93" t="s">
        <v>1094</v>
      </c>
      <c r="C1628" s="94" t="s">
        <v>6</v>
      </c>
      <c r="D1628" s="95">
        <v>264.2</v>
      </c>
    </row>
    <row r="1629" spans="1:4" ht="12.75" x14ac:dyDescent="0.2">
      <c r="A1629" s="92">
        <v>10003076</v>
      </c>
      <c r="B1629" s="93" t="s">
        <v>1095</v>
      </c>
      <c r="C1629" s="94" t="s">
        <v>6</v>
      </c>
      <c r="D1629" s="95">
        <v>448.01</v>
      </c>
    </row>
    <row r="1630" spans="1:4" ht="12.75" x14ac:dyDescent="0.2">
      <c r="A1630" s="92">
        <v>10003077</v>
      </c>
      <c r="B1630" s="93" t="s">
        <v>1096</v>
      </c>
      <c r="C1630" s="94" t="s">
        <v>6</v>
      </c>
      <c r="D1630" s="95">
        <v>585.27</v>
      </c>
    </row>
    <row r="1631" spans="1:4" ht="12.75" x14ac:dyDescent="0.2">
      <c r="A1631" s="92">
        <v>10003078</v>
      </c>
      <c r="B1631" s="93" t="s">
        <v>1097</v>
      </c>
      <c r="C1631" s="94" t="s">
        <v>6</v>
      </c>
      <c r="D1631" s="95">
        <v>996.22</v>
      </c>
    </row>
    <row r="1632" spans="1:4" ht="12.75" x14ac:dyDescent="0.2">
      <c r="A1632" s="92">
        <v>10004000</v>
      </c>
      <c r="B1632" s="93" t="s">
        <v>1098</v>
      </c>
      <c r="C1632" s="94" t="s">
        <v>8</v>
      </c>
      <c r="D1632" s="95" t="s">
        <v>8</v>
      </c>
    </row>
    <row r="1633" spans="1:4" ht="12.75" x14ac:dyDescent="0.2">
      <c r="A1633" s="92">
        <v>10004002</v>
      </c>
      <c r="B1633" s="93" t="s">
        <v>1060</v>
      </c>
      <c r="C1633" s="94" t="s">
        <v>5</v>
      </c>
      <c r="D1633" s="95">
        <v>77.709999999999994</v>
      </c>
    </row>
    <row r="1634" spans="1:4" ht="12.75" x14ac:dyDescent="0.2">
      <c r="A1634" s="92">
        <v>10004003</v>
      </c>
      <c r="B1634" s="93" t="s">
        <v>1061</v>
      </c>
      <c r="C1634" s="94" t="s">
        <v>5</v>
      </c>
      <c r="D1634" s="95">
        <v>103.02</v>
      </c>
    </row>
    <row r="1635" spans="1:4" ht="12.75" x14ac:dyDescent="0.2">
      <c r="A1635" s="92">
        <v>10004004</v>
      </c>
      <c r="B1635" s="93" t="s">
        <v>1099</v>
      </c>
      <c r="C1635" s="94" t="s">
        <v>5</v>
      </c>
      <c r="D1635" s="95">
        <v>120.45</v>
      </c>
    </row>
    <row r="1636" spans="1:4" ht="12.75" x14ac:dyDescent="0.2">
      <c r="A1636" s="92">
        <v>10004005</v>
      </c>
      <c r="B1636" s="93" t="s">
        <v>1062</v>
      </c>
      <c r="C1636" s="94" t="s">
        <v>5</v>
      </c>
      <c r="D1636" s="95">
        <v>142.06</v>
      </c>
    </row>
    <row r="1637" spans="1:4" ht="12.75" x14ac:dyDescent="0.2">
      <c r="A1637" s="92">
        <v>10004006</v>
      </c>
      <c r="B1637" s="93" t="s">
        <v>1067</v>
      </c>
      <c r="C1637" s="94" t="s">
        <v>5</v>
      </c>
      <c r="D1637" s="95">
        <v>170.38</v>
      </c>
    </row>
    <row r="1638" spans="1:4" ht="12.75" x14ac:dyDescent="0.2">
      <c r="A1638" s="92">
        <v>10004007</v>
      </c>
      <c r="B1638" s="93" t="s">
        <v>1100</v>
      </c>
      <c r="C1638" s="94" t="s">
        <v>5</v>
      </c>
      <c r="D1638" s="95">
        <v>215.67</v>
      </c>
    </row>
    <row r="1639" spans="1:4" ht="12.75" x14ac:dyDescent="0.2">
      <c r="A1639" s="92">
        <v>10004008</v>
      </c>
      <c r="B1639" s="93" t="s">
        <v>1101</v>
      </c>
      <c r="C1639" s="94" t="s">
        <v>5</v>
      </c>
      <c r="D1639" s="95">
        <v>237.57</v>
      </c>
    </row>
    <row r="1640" spans="1:4" ht="12.75" x14ac:dyDescent="0.2">
      <c r="A1640" s="92">
        <v>10004009</v>
      </c>
      <c r="B1640" s="93" t="s">
        <v>1102</v>
      </c>
      <c r="C1640" s="94" t="s">
        <v>5</v>
      </c>
      <c r="D1640" s="95">
        <v>310.45</v>
      </c>
    </row>
    <row r="1641" spans="1:4" ht="12.75" x14ac:dyDescent="0.2">
      <c r="A1641" s="92">
        <v>10004062</v>
      </c>
      <c r="B1641" s="93" t="s">
        <v>1068</v>
      </c>
      <c r="C1641" s="94" t="s">
        <v>5</v>
      </c>
      <c r="D1641" s="95">
        <v>27.82</v>
      </c>
    </row>
    <row r="1642" spans="1:4" ht="12.75" x14ac:dyDescent="0.2">
      <c r="A1642" s="92">
        <v>10004063</v>
      </c>
      <c r="B1642" s="93" t="s">
        <v>1069</v>
      </c>
      <c r="C1642" s="94" t="s">
        <v>5</v>
      </c>
      <c r="D1642" s="95">
        <v>23.4</v>
      </c>
    </row>
    <row r="1643" spans="1:4" ht="12.75" x14ac:dyDescent="0.2">
      <c r="A1643" s="92">
        <v>10004064</v>
      </c>
      <c r="B1643" s="93" t="s">
        <v>1103</v>
      </c>
      <c r="C1643" s="94" t="s">
        <v>5</v>
      </c>
      <c r="D1643" s="95">
        <v>48.97</v>
      </c>
    </row>
    <row r="1644" spans="1:4" ht="12.75" x14ac:dyDescent="0.2">
      <c r="A1644" s="92">
        <v>10004065</v>
      </c>
      <c r="B1644" s="93" t="s">
        <v>1070</v>
      </c>
      <c r="C1644" s="94" t="s">
        <v>5</v>
      </c>
      <c r="D1644" s="95">
        <v>43.33</v>
      </c>
    </row>
    <row r="1645" spans="1:4" ht="12.75" x14ac:dyDescent="0.2">
      <c r="A1645" s="92">
        <v>10004066</v>
      </c>
      <c r="B1645" s="93" t="s">
        <v>1071</v>
      </c>
      <c r="C1645" s="94" t="s">
        <v>5</v>
      </c>
      <c r="D1645" s="95">
        <v>76.59</v>
      </c>
    </row>
    <row r="1646" spans="1:4" ht="12.75" x14ac:dyDescent="0.2">
      <c r="A1646" s="92">
        <v>10004067</v>
      </c>
      <c r="B1646" s="93" t="s">
        <v>1104</v>
      </c>
      <c r="C1646" s="94" t="s">
        <v>5</v>
      </c>
      <c r="D1646" s="95">
        <v>104.59</v>
      </c>
    </row>
    <row r="1647" spans="1:4" ht="12.75" x14ac:dyDescent="0.2">
      <c r="A1647" s="92">
        <v>10004068</v>
      </c>
      <c r="B1647" s="93" t="s">
        <v>1105</v>
      </c>
      <c r="C1647" s="94" t="s">
        <v>5</v>
      </c>
      <c r="D1647" s="95">
        <v>79.900000000000006</v>
      </c>
    </row>
    <row r="1648" spans="1:4" ht="12.75" x14ac:dyDescent="0.2">
      <c r="A1648" s="92">
        <v>10004069</v>
      </c>
      <c r="B1648" s="93" t="s">
        <v>1106</v>
      </c>
      <c r="C1648" s="94" t="s">
        <v>5</v>
      </c>
      <c r="D1648" s="95">
        <v>177.27</v>
      </c>
    </row>
    <row r="1649" spans="1:4" ht="12.75" x14ac:dyDescent="0.2">
      <c r="A1649" s="92">
        <v>10004080</v>
      </c>
      <c r="B1649" s="93" t="s">
        <v>2496</v>
      </c>
      <c r="C1649" s="94" t="s">
        <v>5</v>
      </c>
      <c r="D1649" s="95">
        <v>58.74</v>
      </c>
    </row>
    <row r="1650" spans="1:4" ht="12.75" x14ac:dyDescent="0.2">
      <c r="A1650" s="92">
        <v>10004081</v>
      </c>
      <c r="B1650" s="93" t="s">
        <v>2497</v>
      </c>
      <c r="C1650" s="94" t="s">
        <v>6</v>
      </c>
      <c r="D1650" s="95">
        <v>72.569999999999993</v>
      </c>
    </row>
    <row r="1651" spans="1:4" ht="12.75" x14ac:dyDescent="0.2">
      <c r="A1651" s="92">
        <v>10004082</v>
      </c>
      <c r="B1651" s="93" t="s">
        <v>2498</v>
      </c>
      <c r="C1651" s="94" t="s">
        <v>5</v>
      </c>
      <c r="D1651" s="95">
        <v>125.2</v>
      </c>
    </row>
    <row r="1652" spans="1:4" ht="12.75" x14ac:dyDescent="0.2">
      <c r="A1652" s="92">
        <v>10004083</v>
      </c>
      <c r="B1652" s="93" t="s">
        <v>2499</v>
      </c>
      <c r="C1652" s="94" t="s">
        <v>5</v>
      </c>
      <c r="D1652" s="95">
        <v>58.22</v>
      </c>
    </row>
    <row r="1653" spans="1:4" ht="12.75" x14ac:dyDescent="0.2">
      <c r="A1653" s="92">
        <v>10004084</v>
      </c>
      <c r="B1653" s="93" t="s">
        <v>2500</v>
      </c>
      <c r="C1653" s="94" t="s">
        <v>5</v>
      </c>
      <c r="D1653" s="95">
        <v>98.11</v>
      </c>
    </row>
    <row r="1654" spans="1:4" ht="12.75" x14ac:dyDescent="0.2">
      <c r="A1654" s="92">
        <v>10004085</v>
      </c>
      <c r="B1654" s="93" t="s">
        <v>2501</v>
      </c>
      <c r="C1654" s="94" t="s">
        <v>5</v>
      </c>
      <c r="D1654" s="95">
        <v>171.9</v>
      </c>
    </row>
    <row r="1655" spans="1:4" ht="12.75" x14ac:dyDescent="0.2">
      <c r="A1655" s="92">
        <v>10004098</v>
      </c>
      <c r="B1655" s="93" t="s">
        <v>1064</v>
      </c>
      <c r="C1655" s="94" t="s">
        <v>5</v>
      </c>
      <c r="D1655" s="95">
        <v>40.58</v>
      </c>
    </row>
    <row r="1656" spans="1:4" ht="12.75" x14ac:dyDescent="0.2">
      <c r="A1656" s="92">
        <v>10005000</v>
      </c>
      <c r="B1656" s="93" t="s">
        <v>1107</v>
      </c>
      <c r="C1656" s="94" t="s">
        <v>8</v>
      </c>
      <c r="D1656" s="95" t="s">
        <v>8</v>
      </c>
    </row>
    <row r="1657" spans="1:4" ht="12.75" x14ac:dyDescent="0.2">
      <c r="A1657" s="92">
        <v>10005002</v>
      </c>
      <c r="B1657" s="93" t="s">
        <v>2491</v>
      </c>
      <c r="C1657" s="94" t="s">
        <v>6</v>
      </c>
      <c r="D1657" s="95">
        <v>73.400000000000006</v>
      </c>
    </row>
    <row r="1658" spans="1:4" ht="12.75" x14ac:dyDescent="0.2">
      <c r="A1658" s="92">
        <v>10005003</v>
      </c>
      <c r="B1658" s="93" t="s">
        <v>2196</v>
      </c>
      <c r="C1658" s="94" t="s">
        <v>6</v>
      </c>
      <c r="D1658" s="95">
        <v>84.86</v>
      </c>
    </row>
    <row r="1659" spans="1:4" ht="12.75" x14ac:dyDescent="0.2">
      <c r="A1659" s="92">
        <v>10005004</v>
      </c>
      <c r="B1659" s="93" t="s">
        <v>1108</v>
      </c>
      <c r="C1659" s="94" t="s">
        <v>6</v>
      </c>
      <c r="D1659" s="95">
        <v>130.56</v>
      </c>
    </row>
    <row r="1660" spans="1:4" ht="12.75" x14ac:dyDescent="0.2">
      <c r="A1660" s="92">
        <v>10005005</v>
      </c>
      <c r="B1660" s="93" t="s">
        <v>1073</v>
      </c>
      <c r="C1660" s="94" t="s">
        <v>6</v>
      </c>
      <c r="D1660" s="95">
        <v>155.84</v>
      </c>
    </row>
    <row r="1661" spans="1:4" ht="12.75" x14ac:dyDescent="0.2">
      <c r="A1661" s="92">
        <v>10005006</v>
      </c>
      <c r="B1661" s="93" t="s">
        <v>1074</v>
      </c>
      <c r="C1661" s="94" t="s">
        <v>6</v>
      </c>
      <c r="D1661" s="95">
        <v>188.21</v>
      </c>
    </row>
    <row r="1662" spans="1:4" ht="12.75" x14ac:dyDescent="0.2">
      <c r="A1662" s="92">
        <v>10005007</v>
      </c>
      <c r="B1662" s="93" t="s">
        <v>1109</v>
      </c>
      <c r="C1662" s="94" t="s">
        <v>6</v>
      </c>
      <c r="D1662" s="95">
        <v>421.87</v>
      </c>
    </row>
    <row r="1663" spans="1:4" ht="12.75" x14ac:dyDescent="0.2">
      <c r="A1663" s="92">
        <v>10005008</v>
      </c>
      <c r="B1663" s="93" t="s">
        <v>1110</v>
      </c>
      <c r="C1663" s="94" t="s">
        <v>6</v>
      </c>
      <c r="D1663" s="95">
        <v>661.76</v>
      </c>
    </row>
    <row r="1664" spans="1:4" ht="12.75" x14ac:dyDescent="0.2">
      <c r="A1664" s="92">
        <v>10005009</v>
      </c>
      <c r="B1664" s="93" t="s">
        <v>1111</v>
      </c>
      <c r="C1664" s="94" t="s">
        <v>6</v>
      </c>
      <c r="D1664" s="95">
        <v>1094.92</v>
      </c>
    </row>
    <row r="1665" spans="1:4" ht="12.75" x14ac:dyDescent="0.2">
      <c r="A1665" s="92">
        <v>10005031</v>
      </c>
      <c r="B1665" s="93" t="s">
        <v>1112</v>
      </c>
      <c r="C1665" s="94" t="s">
        <v>6</v>
      </c>
      <c r="D1665" s="95">
        <v>111.59</v>
      </c>
    </row>
    <row r="1666" spans="1:4" ht="12.75" x14ac:dyDescent="0.2">
      <c r="A1666" s="92">
        <v>10005032</v>
      </c>
      <c r="B1666" s="93" t="s">
        <v>1113</v>
      </c>
      <c r="C1666" s="94" t="s">
        <v>6</v>
      </c>
      <c r="D1666" s="95">
        <v>116.66</v>
      </c>
    </row>
    <row r="1667" spans="1:4" ht="12.75" x14ac:dyDescent="0.2">
      <c r="A1667" s="92">
        <v>10005033</v>
      </c>
      <c r="B1667" s="93" t="s">
        <v>1114</v>
      </c>
      <c r="C1667" s="94" t="s">
        <v>6</v>
      </c>
      <c r="D1667" s="95">
        <v>208.29</v>
      </c>
    </row>
    <row r="1668" spans="1:4" ht="12.75" x14ac:dyDescent="0.2">
      <c r="A1668" s="92">
        <v>10005034</v>
      </c>
      <c r="B1668" s="93" t="s">
        <v>1115</v>
      </c>
      <c r="C1668" s="94" t="s">
        <v>6</v>
      </c>
      <c r="D1668" s="95">
        <v>215.59</v>
      </c>
    </row>
    <row r="1669" spans="1:4" ht="12.75" x14ac:dyDescent="0.2">
      <c r="A1669" s="92">
        <v>10005040</v>
      </c>
      <c r="B1669" s="93" t="s">
        <v>1116</v>
      </c>
      <c r="C1669" s="94" t="s">
        <v>6</v>
      </c>
      <c r="D1669" s="95">
        <v>95.23</v>
      </c>
    </row>
    <row r="1670" spans="1:4" ht="12.75" x14ac:dyDescent="0.2">
      <c r="A1670" s="92">
        <v>10005041</v>
      </c>
      <c r="B1670" s="93" t="s">
        <v>1117</v>
      </c>
      <c r="C1670" s="94" t="s">
        <v>6</v>
      </c>
      <c r="D1670" s="95">
        <v>75.62</v>
      </c>
    </row>
    <row r="1671" spans="1:4" ht="12.75" x14ac:dyDescent="0.2">
      <c r="A1671" s="92">
        <v>10005051</v>
      </c>
      <c r="B1671" s="93" t="s">
        <v>1118</v>
      </c>
      <c r="C1671" s="94" t="s">
        <v>6</v>
      </c>
      <c r="D1671" s="95">
        <v>96.12</v>
      </c>
    </row>
    <row r="1672" spans="1:4" ht="12.75" x14ac:dyDescent="0.2">
      <c r="A1672" s="92">
        <v>10005060</v>
      </c>
      <c r="B1672" s="93" t="s">
        <v>1119</v>
      </c>
      <c r="C1672" s="94" t="s">
        <v>6</v>
      </c>
      <c r="D1672" s="95">
        <v>490.99</v>
      </c>
    </row>
    <row r="1673" spans="1:4" ht="12.75" x14ac:dyDescent="0.2">
      <c r="A1673" s="92">
        <v>10006000</v>
      </c>
      <c r="B1673" s="93" t="s">
        <v>1120</v>
      </c>
      <c r="C1673" s="94" t="s">
        <v>8</v>
      </c>
      <c r="D1673" s="95" t="s">
        <v>8</v>
      </c>
    </row>
    <row r="1674" spans="1:4" ht="12.75" x14ac:dyDescent="0.2">
      <c r="A1674" s="92">
        <v>10006020</v>
      </c>
      <c r="B1674" s="93" t="s">
        <v>1121</v>
      </c>
      <c r="C1674" s="94" t="s">
        <v>5</v>
      </c>
      <c r="D1674" s="95">
        <v>63.76</v>
      </c>
    </row>
    <row r="1675" spans="1:4" ht="12.75" x14ac:dyDescent="0.2">
      <c r="A1675" s="92">
        <v>10006021</v>
      </c>
      <c r="B1675" s="93" t="s">
        <v>1122</v>
      </c>
      <c r="C1675" s="94" t="s">
        <v>5</v>
      </c>
      <c r="D1675" s="95">
        <v>92.89</v>
      </c>
    </row>
    <row r="1676" spans="1:4" ht="12.75" x14ac:dyDescent="0.2">
      <c r="A1676" s="92">
        <v>10006022</v>
      </c>
      <c r="B1676" s="93" t="s">
        <v>1123</v>
      </c>
      <c r="C1676" s="94" t="s">
        <v>5</v>
      </c>
      <c r="D1676" s="95">
        <v>116.43</v>
      </c>
    </row>
    <row r="1677" spans="1:4" ht="12.75" x14ac:dyDescent="0.2">
      <c r="A1677" s="92">
        <v>10006023</v>
      </c>
      <c r="B1677" s="93" t="s">
        <v>1124</v>
      </c>
      <c r="C1677" s="94" t="s">
        <v>5</v>
      </c>
      <c r="D1677" s="95">
        <v>193.85</v>
      </c>
    </row>
    <row r="1678" spans="1:4" ht="12.75" x14ac:dyDescent="0.2">
      <c r="A1678" s="92">
        <v>10006024</v>
      </c>
      <c r="B1678" s="93" t="s">
        <v>1125</v>
      </c>
      <c r="C1678" s="94" t="s">
        <v>5</v>
      </c>
      <c r="D1678" s="95">
        <v>258.83</v>
      </c>
    </row>
    <row r="1679" spans="1:4" ht="12.75" x14ac:dyDescent="0.2">
      <c r="A1679" s="92">
        <v>10006026</v>
      </c>
      <c r="B1679" s="93" t="s">
        <v>1990</v>
      </c>
      <c r="C1679" s="94" t="s">
        <v>5</v>
      </c>
      <c r="D1679" s="95">
        <v>80.81</v>
      </c>
    </row>
    <row r="1680" spans="1:4" ht="12.75" x14ac:dyDescent="0.2">
      <c r="A1680" s="92">
        <v>10006027</v>
      </c>
      <c r="B1680" s="93" t="s">
        <v>1991</v>
      </c>
      <c r="C1680" s="94" t="s">
        <v>5</v>
      </c>
      <c r="D1680" s="95">
        <v>126.31</v>
      </c>
    </row>
    <row r="1681" spans="1:4" ht="12.75" x14ac:dyDescent="0.2">
      <c r="A1681" s="92">
        <v>10006028</v>
      </c>
      <c r="B1681" s="93" t="s">
        <v>1992</v>
      </c>
      <c r="C1681" s="94" t="s">
        <v>5</v>
      </c>
      <c r="D1681" s="95">
        <v>160.21</v>
      </c>
    </row>
    <row r="1682" spans="1:4" ht="12.75" x14ac:dyDescent="0.2">
      <c r="A1682" s="92">
        <v>10006029</v>
      </c>
      <c r="B1682" s="93" t="s">
        <v>1993</v>
      </c>
      <c r="C1682" s="94" t="s">
        <v>5</v>
      </c>
      <c r="D1682" s="95">
        <v>246.31</v>
      </c>
    </row>
    <row r="1683" spans="1:4" ht="12.75" x14ac:dyDescent="0.2">
      <c r="A1683" s="92">
        <v>10006030</v>
      </c>
      <c r="B1683" s="93" t="s">
        <v>1994</v>
      </c>
      <c r="C1683" s="94" t="s">
        <v>5</v>
      </c>
      <c r="D1683" s="95">
        <v>299.33999999999997</v>
      </c>
    </row>
    <row r="1684" spans="1:4" ht="12.75" x14ac:dyDescent="0.2">
      <c r="A1684" s="92">
        <v>10006031</v>
      </c>
      <c r="B1684" s="93" t="s">
        <v>2502</v>
      </c>
      <c r="C1684" s="94" t="s">
        <v>5</v>
      </c>
      <c r="D1684" s="95">
        <v>265.69</v>
      </c>
    </row>
    <row r="1685" spans="1:4" ht="12.75" x14ac:dyDescent="0.2">
      <c r="A1685" s="92">
        <v>10006032</v>
      </c>
      <c r="B1685" s="93" t="s">
        <v>2503</v>
      </c>
      <c r="C1685" s="94" t="s">
        <v>5</v>
      </c>
      <c r="D1685" s="95">
        <v>343.42</v>
      </c>
    </row>
    <row r="1686" spans="1:4" ht="12.75" x14ac:dyDescent="0.2">
      <c r="A1686" s="92">
        <v>10006034</v>
      </c>
      <c r="B1686" s="93" t="s">
        <v>2504</v>
      </c>
      <c r="C1686" s="94" t="s">
        <v>5</v>
      </c>
      <c r="D1686" s="95">
        <v>492.35</v>
      </c>
    </row>
    <row r="1687" spans="1:4" ht="12.75" x14ac:dyDescent="0.2">
      <c r="A1687" s="92">
        <v>10006035</v>
      </c>
      <c r="B1687" s="93" t="s">
        <v>2505</v>
      </c>
      <c r="C1687" s="94" t="s">
        <v>5</v>
      </c>
      <c r="D1687" s="95">
        <v>210.83</v>
      </c>
    </row>
    <row r="1688" spans="1:4" ht="12.75" x14ac:dyDescent="0.2">
      <c r="A1688" s="92">
        <v>10006036</v>
      </c>
      <c r="B1688" s="93" t="s">
        <v>2506</v>
      </c>
      <c r="C1688" s="94" t="s">
        <v>5</v>
      </c>
      <c r="D1688" s="95">
        <v>271.29000000000002</v>
      </c>
    </row>
    <row r="1689" spans="1:4" ht="12.75" x14ac:dyDescent="0.2">
      <c r="A1689" s="92">
        <v>10006038</v>
      </c>
      <c r="B1689" s="93" t="s">
        <v>2507</v>
      </c>
      <c r="C1689" s="94" t="s">
        <v>5</v>
      </c>
      <c r="D1689" s="95">
        <v>1352.95</v>
      </c>
    </row>
    <row r="1690" spans="1:4" ht="12.75" x14ac:dyDescent="0.2">
      <c r="A1690" s="92">
        <v>10006054</v>
      </c>
      <c r="B1690" s="93" t="s">
        <v>1073</v>
      </c>
      <c r="C1690" s="94" t="s">
        <v>6</v>
      </c>
      <c r="D1690" s="95">
        <v>155.84</v>
      </c>
    </row>
    <row r="1691" spans="1:4" ht="12.75" x14ac:dyDescent="0.2">
      <c r="A1691" s="92">
        <v>10007000</v>
      </c>
      <c r="B1691" s="93" t="s">
        <v>1126</v>
      </c>
      <c r="C1691" s="94" t="s">
        <v>8</v>
      </c>
      <c r="D1691" s="95" t="s">
        <v>8</v>
      </c>
    </row>
    <row r="1692" spans="1:4" ht="12.75" x14ac:dyDescent="0.2">
      <c r="A1692" s="92">
        <v>10007011</v>
      </c>
      <c r="B1692" s="93" t="s">
        <v>1127</v>
      </c>
      <c r="C1692" s="94" t="s">
        <v>5</v>
      </c>
      <c r="D1692" s="95">
        <v>69.959999999999994</v>
      </c>
    </row>
    <row r="1693" spans="1:4" ht="12.75" x14ac:dyDescent="0.2">
      <c r="A1693" s="92">
        <v>10007012</v>
      </c>
      <c r="B1693" s="93" t="s">
        <v>1128</v>
      </c>
      <c r="C1693" s="94" t="s">
        <v>5</v>
      </c>
      <c r="D1693" s="95">
        <v>100.33</v>
      </c>
    </row>
    <row r="1694" spans="1:4" ht="12.75" x14ac:dyDescent="0.2">
      <c r="A1694" s="92">
        <v>10007013</v>
      </c>
      <c r="B1694" s="93" t="s">
        <v>1129</v>
      </c>
      <c r="C1694" s="94" t="s">
        <v>5</v>
      </c>
      <c r="D1694" s="95">
        <v>119.44</v>
      </c>
    </row>
    <row r="1695" spans="1:4" ht="12.75" x14ac:dyDescent="0.2">
      <c r="A1695" s="92">
        <v>10007014</v>
      </c>
      <c r="B1695" s="93" t="s">
        <v>1130</v>
      </c>
      <c r="C1695" s="94" t="s">
        <v>5</v>
      </c>
      <c r="D1695" s="95">
        <v>140.02000000000001</v>
      </c>
    </row>
    <row r="1696" spans="1:4" ht="12.75" x14ac:dyDescent="0.2">
      <c r="A1696" s="92">
        <v>10007020</v>
      </c>
      <c r="B1696" s="93" t="s">
        <v>1995</v>
      </c>
      <c r="C1696" s="94" t="s">
        <v>6</v>
      </c>
      <c r="D1696" s="95">
        <v>81.64</v>
      </c>
    </row>
    <row r="1697" spans="1:4" ht="12.75" x14ac:dyDescent="0.2">
      <c r="A1697" s="92">
        <v>10007060</v>
      </c>
      <c r="B1697" s="93" t="s">
        <v>2508</v>
      </c>
      <c r="C1697" s="94" t="s">
        <v>6</v>
      </c>
      <c r="D1697" s="95">
        <v>693.12</v>
      </c>
    </row>
    <row r="1698" spans="1:4" ht="12.75" x14ac:dyDescent="0.2">
      <c r="A1698" s="92">
        <v>10007062</v>
      </c>
      <c r="B1698" s="93" t="s">
        <v>2509</v>
      </c>
      <c r="C1698" s="94" t="s">
        <v>6</v>
      </c>
      <c r="D1698" s="95">
        <v>897.76</v>
      </c>
    </row>
    <row r="1699" spans="1:4" ht="12.75" x14ac:dyDescent="0.2">
      <c r="A1699" s="92">
        <v>10007063</v>
      </c>
      <c r="B1699" s="93" t="s">
        <v>2510</v>
      </c>
      <c r="C1699" s="94" t="s">
        <v>6</v>
      </c>
      <c r="D1699" s="95">
        <v>1691.81</v>
      </c>
    </row>
    <row r="1700" spans="1:4" ht="12.75" x14ac:dyDescent="0.2">
      <c r="A1700" s="92">
        <v>10007064</v>
      </c>
      <c r="B1700" s="93" t="s">
        <v>2511</v>
      </c>
      <c r="C1700" s="94" t="s">
        <v>6</v>
      </c>
      <c r="D1700" s="95">
        <v>2196.5300000000002</v>
      </c>
    </row>
    <row r="1701" spans="1:4" ht="12.75" x14ac:dyDescent="0.2">
      <c r="A1701" s="92">
        <v>10007065</v>
      </c>
      <c r="B1701" s="93" t="s">
        <v>2512</v>
      </c>
      <c r="C1701" s="94" t="s">
        <v>6</v>
      </c>
      <c r="D1701" s="95">
        <v>2797.99</v>
      </c>
    </row>
    <row r="1702" spans="1:4" ht="12.75" x14ac:dyDescent="0.2">
      <c r="A1702" s="92">
        <v>10007067</v>
      </c>
      <c r="B1702" s="93" t="s">
        <v>2513</v>
      </c>
      <c r="C1702" s="94" t="s">
        <v>6</v>
      </c>
      <c r="D1702" s="95">
        <v>2574.7399999999998</v>
      </c>
    </row>
    <row r="1703" spans="1:4" ht="12.75" x14ac:dyDescent="0.2">
      <c r="A1703" s="92">
        <v>10007068</v>
      </c>
      <c r="B1703" s="93" t="s">
        <v>2514</v>
      </c>
      <c r="C1703" s="94" t="s">
        <v>6</v>
      </c>
      <c r="D1703" s="95">
        <v>3257.09</v>
      </c>
    </row>
    <row r="1704" spans="1:4" ht="12.75" x14ac:dyDescent="0.2">
      <c r="A1704" s="92">
        <v>10007069</v>
      </c>
      <c r="B1704" s="93" t="s">
        <v>2515</v>
      </c>
      <c r="C1704" s="94" t="s">
        <v>6</v>
      </c>
      <c r="D1704" s="95">
        <v>2057.69</v>
      </c>
    </row>
    <row r="1705" spans="1:4" ht="12.75" x14ac:dyDescent="0.2">
      <c r="A1705" s="92">
        <v>10007070</v>
      </c>
      <c r="B1705" s="93" t="s">
        <v>2516</v>
      </c>
      <c r="C1705" s="94" t="s">
        <v>6</v>
      </c>
      <c r="D1705" s="95">
        <v>2629.99</v>
      </c>
    </row>
    <row r="1706" spans="1:4" ht="12.75" x14ac:dyDescent="0.2">
      <c r="A1706" s="92">
        <v>10007071</v>
      </c>
      <c r="B1706" s="93" t="s">
        <v>2517</v>
      </c>
      <c r="C1706" s="94" t="s">
        <v>6</v>
      </c>
      <c r="D1706" s="95">
        <v>3312.07</v>
      </c>
    </row>
    <row r="1707" spans="1:4" ht="12.75" x14ac:dyDescent="0.2">
      <c r="A1707" s="92">
        <v>10007080</v>
      </c>
      <c r="B1707" s="93" t="s">
        <v>2518</v>
      </c>
      <c r="C1707" s="94" t="s">
        <v>6</v>
      </c>
      <c r="D1707" s="95">
        <v>17.57</v>
      </c>
    </row>
    <row r="1708" spans="1:4" ht="12.75" x14ac:dyDescent="0.2">
      <c r="A1708" s="92">
        <v>10007081</v>
      </c>
      <c r="B1708" s="93" t="s">
        <v>2519</v>
      </c>
      <c r="C1708" s="94" t="s">
        <v>6</v>
      </c>
      <c r="D1708" s="95">
        <v>834.49</v>
      </c>
    </row>
    <row r="1709" spans="1:4" ht="12.75" x14ac:dyDescent="0.2">
      <c r="A1709" s="92">
        <v>10007082</v>
      </c>
      <c r="B1709" s="93" t="s">
        <v>2520</v>
      </c>
      <c r="C1709" s="94" t="s">
        <v>6</v>
      </c>
      <c r="D1709" s="95">
        <v>1004.47</v>
      </c>
    </row>
    <row r="1710" spans="1:4" ht="12.75" x14ac:dyDescent="0.2">
      <c r="A1710" s="92">
        <v>10007083</v>
      </c>
      <c r="B1710" s="93" t="s">
        <v>2521</v>
      </c>
      <c r="C1710" s="94" t="s">
        <v>6</v>
      </c>
      <c r="D1710" s="95">
        <v>1147.1600000000001</v>
      </c>
    </row>
    <row r="1711" spans="1:4" ht="12.75" x14ac:dyDescent="0.2">
      <c r="A1711" s="92">
        <v>10007085</v>
      </c>
      <c r="B1711" s="93" t="s">
        <v>1996</v>
      </c>
      <c r="C1711" s="94" t="s">
        <v>6</v>
      </c>
      <c r="D1711" s="95">
        <v>345.7</v>
      </c>
    </row>
    <row r="1712" spans="1:4" ht="12.75" x14ac:dyDescent="0.2">
      <c r="A1712" s="92">
        <v>10007086</v>
      </c>
      <c r="B1712" s="93" t="s">
        <v>1131</v>
      </c>
      <c r="C1712" s="94" t="s">
        <v>6</v>
      </c>
      <c r="D1712" s="95">
        <v>1048.75</v>
      </c>
    </row>
    <row r="1713" spans="1:4" ht="12.75" x14ac:dyDescent="0.2">
      <c r="A1713" s="92">
        <v>10007090</v>
      </c>
      <c r="B1713" s="93" t="s">
        <v>1132</v>
      </c>
      <c r="C1713" s="94" t="s">
        <v>6</v>
      </c>
      <c r="D1713" s="95">
        <v>198.96</v>
      </c>
    </row>
    <row r="1714" spans="1:4" ht="12.75" x14ac:dyDescent="0.2">
      <c r="A1714" s="92">
        <v>10007095</v>
      </c>
      <c r="B1714" s="93" t="s">
        <v>1063</v>
      </c>
      <c r="C1714" s="94" t="s">
        <v>5</v>
      </c>
      <c r="D1714" s="95">
        <v>3.43</v>
      </c>
    </row>
    <row r="1715" spans="1:4" ht="12.75" x14ac:dyDescent="0.2">
      <c r="A1715" s="92">
        <v>10007098</v>
      </c>
      <c r="B1715" s="93" t="s">
        <v>1064</v>
      </c>
      <c r="C1715" s="94" t="s">
        <v>5</v>
      </c>
      <c r="D1715" s="95">
        <v>40.58</v>
      </c>
    </row>
    <row r="1716" spans="1:4" ht="12.75" x14ac:dyDescent="0.2">
      <c r="A1716" s="92">
        <v>10008000</v>
      </c>
      <c r="B1716" s="93" t="s">
        <v>1133</v>
      </c>
      <c r="C1716" s="94" t="s">
        <v>8</v>
      </c>
      <c r="D1716" s="95" t="s">
        <v>8</v>
      </c>
    </row>
    <row r="1717" spans="1:4" ht="12.75" x14ac:dyDescent="0.2">
      <c r="A1717" s="92">
        <v>10008002</v>
      </c>
      <c r="B1717" s="93" t="s">
        <v>1134</v>
      </c>
      <c r="C1717" s="94" t="s">
        <v>5</v>
      </c>
      <c r="D1717" s="95">
        <v>240.6</v>
      </c>
    </row>
    <row r="1718" spans="1:4" ht="12.75" x14ac:dyDescent="0.2">
      <c r="A1718" s="92">
        <v>10008003</v>
      </c>
      <c r="B1718" s="93" t="s">
        <v>1135</v>
      </c>
      <c r="C1718" s="94" t="s">
        <v>5</v>
      </c>
      <c r="D1718" s="95">
        <v>267.38</v>
      </c>
    </row>
    <row r="1719" spans="1:4" ht="12.75" x14ac:dyDescent="0.2">
      <c r="A1719" s="92">
        <v>10008005</v>
      </c>
      <c r="B1719" s="93" t="s">
        <v>1136</v>
      </c>
      <c r="C1719" s="94" t="s">
        <v>5</v>
      </c>
      <c r="D1719" s="95">
        <v>352.32</v>
      </c>
    </row>
    <row r="1720" spans="1:4" ht="12.75" x14ac:dyDescent="0.2">
      <c r="A1720" s="92">
        <v>10008006</v>
      </c>
      <c r="B1720" s="93" t="s">
        <v>1137</v>
      </c>
      <c r="C1720" s="94" t="s">
        <v>5</v>
      </c>
      <c r="D1720" s="95">
        <v>558.4</v>
      </c>
    </row>
    <row r="1721" spans="1:4" ht="12.75" x14ac:dyDescent="0.2">
      <c r="A1721" s="92">
        <v>10008031</v>
      </c>
      <c r="B1721" s="93" t="s">
        <v>1109</v>
      </c>
      <c r="C1721" s="94" t="s">
        <v>6</v>
      </c>
      <c r="D1721" s="95">
        <v>421.87</v>
      </c>
    </row>
    <row r="1722" spans="1:4" ht="12.75" x14ac:dyDescent="0.2">
      <c r="A1722" s="92">
        <v>10008032</v>
      </c>
      <c r="B1722" s="93" t="s">
        <v>1110</v>
      </c>
      <c r="C1722" s="94" t="s">
        <v>6</v>
      </c>
      <c r="D1722" s="95">
        <v>661.76</v>
      </c>
    </row>
    <row r="1723" spans="1:4" ht="12.75" x14ac:dyDescent="0.2">
      <c r="A1723" s="92">
        <v>10008034</v>
      </c>
      <c r="B1723" s="93" t="s">
        <v>1111</v>
      </c>
      <c r="C1723" s="94" t="s">
        <v>6</v>
      </c>
      <c r="D1723" s="95">
        <v>1094.92</v>
      </c>
    </row>
    <row r="1724" spans="1:4" ht="12.75" x14ac:dyDescent="0.2">
      <c r="A1724" s="92">
        <v>10008049</v>
      </c>
      <c r="B1724" s="93" t="s">
        <v>1064</v>
      </c>
      <c r="C1724" s="94" t="s">
        <v>5</v>
      </c>
      <c r="D1724" s="95">
        <v>40.58</v>
      </c>
    </row>
    <row r="1725" spans="1:4" ht="22.5" x14ac:dyDescent="0.2">
      <c r="A1725" s="92">
        <v>10008050</v>
      </c>
      <c r="B1725" s="93" t="s">
        <v>1138</v>
      </c>
      <c r="C1725" s="94" t="s">
        <v>6</v>
      </c>
      <c r="D1725" s="95">
        <v>858.7</v>
      </c>
    </row>
    <row r="1726" spans="1:4" ht="12.75" x14ac:dyDescent="0.2">
      <c r="A1726" s="92">
        <v>10008055</v>
      </c>
      <c r="B1726" s="93" t="s">
        <v>1139</v>
      </c>
      <c r="C1726" s="94" t="s">
        <v>6</v>
      </c>
      <c r="D1726" s="95">
        <v>428.11</v>
      </c>
    </row>
    <row r="1727" spans="1:4" ht="12.75" x14ac:dyDescent="0.2">
      <c r="A1727" s="92">
        <v>10008060</v>
      </c>
      <c r="B1727" s="93" t="s">
        <v>1140</v>
      </c>
      <c r="C1727" s="94" t="s">
        <v>6</v>
      </c>
      <c r="D1727" s="95">
        <v>607.34</v>
      </c>
    </row>
    <row r="1728" spans="1:4" ht="12.75" x14ac:dyDescent="0.2">
      <c r="A1728" s="92">
        <v>10008065</v>
      </c>
      <c r="B1728" s="93" t="s">
        <v>1141</v>
      </c>
      <c r="C1728" s="94" t="s">
        <v>6</v>
      </c>
      <c r="D1728" s="95">
        <v>378.97</v>
      </c>
    </row>
    <row r="1729" spans="1:4" ht="12.75" x14ac:dyDescent="0.2">
      <c r="A1729" s="92">
        <v>10008068</v>
      </c>
      <c r="B1729" s="93" t="s">
        <v>1142</v>
      </c>
      <c r="C1729" s="94" t="s">
        <v>6</v>
      </c>
      <c r="D1729" s="95">
        <v>643.29999999999995</v>
      </c>
    </row>
    <row r="1730" spans="1:4" ht="12.75" x14ac:dyDescent="0.2">
      <c r="A1730" s="92">
        <v>10008072</v>
      </c>
      <c r="B1730" s="93" t="s">
        <v>1143</v>
      </c>
      <c r="C1730" s="94" t="s">
        <v>6</v>
      </c>
      <c r="D1730" s="95">
        <v>941.87</v>
      </c>
    </row>
    <row r="1731" spans="1:4" ht="12.75" x14ac:dyDescent="0.2">
      <c r="A1731" s="92">
        <v>10008073</v>
      </c>
      <c r="B1731" s="93" t="s">
        <v>1144</v>
      </c>
      <c r="C1731" s="94" t="s">
        <v>6</v>
      </c>
      <c r="D1731" s="95">
        <v>75.430000000000007</v>
      </c>
    </row>
    <row r="1732" spans="1:4" ht="12.75" x14ac:dyDescent="0.2">
      <c r="A1732" s="92">
        <v>10008080</v>
      </c>
      <c r="B1732" s="93" t="s">
        <v>1145</v>
      </c>
      <c r="C1732" s="94" t="s">
        <v>6</v>
      </c>
      <c r="D1732" s="95">
        <v>619.01</v>
      </c>
    </row>
    <row r="1733" spans="1:4" ht="12.75" x14ac:dyDescent="0.2">
      <c r="A1733" s="92">
        <v>10008081</v>
      </c>
      <c r="B1733" s="93" t="s">
        <v>1146</v>
      </c>
      <c r="C1733" s="94" t="s">
        <v>6</v>
      </c>
      <c r="D1733" s="95">
        <v>715.35</v>
      </c>
    </row>
    <row r="1734" spans="1:4" ht="12.75" x14ac:dyDescent="0.2">
      <c r="A1734" s="92">
        <v>10008082</v>
      </c>
      <c r="B1734" s="93" t="s">
        <v>1147</v>
      </c>
      <c r="C1734" s="94" t="s">
        <v>6</v>
      </c>
      <c r="D1734" s="95">
        <v>1551.63</v>
      </c>
    </row>
    <row r="1735" spans="1:4" ht="12.75" x14ac:dyDescent="0.2">
      <c r="A1735" s="92">
        <v>10008085</v>
      </c>
      <c r="B1735" s="93" t="s">
        <v>1148</v>
      </c>
      <c r="C1735" s="94" t="s">
        <v>6</v>
      </c>
      <c r="D1735" s="95">
        <v>232.22</v>
      </c>
    </row>
    <row r="1736" spans="1:4" ht="12.75" x14ac:dyDescent="0.2">
      <c r="A1736" s="92">
        <v>10008088</v>
      </c>
      <c r="B1736" s="93" t="s">
        <v>1149</v>
      </c>
      <c r="C1736" s="94" t="s">
        <v>6</v>
      </c>
      <c r="D1736" s="95">
        <v>777.89</v>
      </c>
    </row>
    <row r="1737" spans="1:4" ht="12.75" x14ac:dyDescent="0.2">
      <c r="A1737" s="92">
        <v>10008090</v>
      </c>
      <c r="B1737" s="93" t="s">
        <v>1150</v>
      </c>
      <c r="C1737" s="94" t="s">
        <v>6</v>
      </c>
      <c r="D1737" s="95">
        <v>211.11</v>
      </c>
    </row>
    <row r="1738" spans="1:4" ht="12.75" x14ac:dyDescent="0.2">
      <c r="A1738" s="92">
        <v>10008092</v>
      </c>
      <c r="B1738" s="93" t="s">
        <v>1151</v>
      </c>
      <c r="C1738" s="94" t="s">
        <v>6</v>
      </c>
      <c r="D1738" s="95">
        <v>286.66000000000003</v>
      </c>
    </row>
    <row r="1739" spans="1:4" ht="12.75" x14ac:dyDescent="0.2">
      <c r="A1739" s="92">
        <v>10008093</v>
      </c>
      <c r="B1739" s="93" t="s">
        <v>1152</v>
      </c>
      <c r="C1739" s="94" t="s">
        <v>6</v>
      </c>
      <c r="D1739" s="95">
        <v>326.92</v>
      </c>
    </row>
    <row r="1740" spans="1:4" ht="12.75" x14ac:dyDescent="0.2">
      <c r="A1740" s="92">
        <v>10008095</v>
      </c>
      <c r="B1740" s="93" t="s">
        <v>1153</v>
      </c>
      <c r="C1740" s="94" t="s">
        <v>6</v>
      </c>
      <c r="D1740" s="95">
        <v>24.2</v>
      </c>
    </row>
    <row r="1741" spans="1:4" ht="22.5" x14ac:dyDescent="0.2">
      <c r="A1741" s="92">
        <v>10008098</v>
      </c>
      <c r="B1741" s="93" t="s">
        <v>2522</v>
      </c>
      <c r="C1741" s="94" t="s">
        <v>6</v>
      </c>
      <c r="D1741" s="95">
        <v>41.14</v>
      </c>
    </row>
    <row r="1742" spans="1:4" ht="12.75" x14ac:dyDescent="0.2">
      <c r="A1742" s="92">
        <v>10009000</v>
      </c>
      <c r="B1742" s="93" t="s">
        <v>1154</v>
      </c>
      <c r="C1742" s="94" t="s">
        <v>8</v>
      </c>
      <c r="D1742" s="95" t="s">
        <v>8</v>
      </c>
    </row>
    <row r="1743" spans="1:4" ht="12.75" x14ac:dyDescent="0.2">
      <c r="A1743" s="92">
        <v>10009010</v>
      </c>
      <c r="B1743" s="93" t="s">
        <v>1155</v>
      </c>
      <c r="C1743" s="94" t="s">
        <v>5</v>
      </c>
      <c r="D1743" s="95">
        <v>354.61</v>
      </c>
    </row>
    <row r="1744" spans="1:4" ht="12.75" x14ac:dyDescent="0.2">
      <c r="A1744" s="92">
        <v>10009011</v>
      </c>
      <c r="B1744" s="93" t="s">
        <v>1156</v>
      </c>
      <c r="C1744" s="94" t="s">
        <v>5</v>
      </c>
      <c r="D1744" s="95">
        <v>441.91</v>
      </c>
    </row>
    <row r="1745" spans="1:4" ht="12.75" x14ac:dyDescent="0.2">
      <c r="A1745" s="92">
        <v>10009012</v>
      </c>
      <c r="B1745" s="93" t="s">
        <v>1157</v>
      </c>
      <c r="C1745" s="94" t="s">
        <v>5</v>
      </c>
      <c r="D1745" s="95">
        <v>526.12</v>
      </c>
    </row>
    <row r="1746" spans="1:4" ht="12.75" x14ac:dyDescent="0.2">
      <c r="A1746" s="92">
        <v>10009013</v>
      </c>
      <c r="B1746" s="93" t="s">
        <v>1158</v>
      </c>
      <c r="C1746" s="94" t="s">
        <v>5</v>
      </c>
      <c r="D1746" s="95">
        <v>617.58000000000004</v>
      </c>
    </row>
    <row r="1747" spans="1:4" ht="12.75" x14ac:dyDescent="0.2">
      <c r="A1747" s="92">
        <v>10009030</v>
      </c>
      <c r="B1747" s="93" t="s">
        <v>1159</v>
      </c>
      <c r="C1747" s="94" t="s">
        <v>5</v>
      </c>
      <c r="D1747" s="95">
        <v>26.89</v>
      </c>
    </row>
    <row r="1748" spans="1:4" ht="12.75" x14ac:dyDescent="0.2">
      <c r="A1748" s="92">
        <v>10009031</v>
      </c>
      <c r="B1748" s="93" t="s">
        <v>1160</v>
      </c>
      <c r="C1748" s="94" t="s">
        <v>5</v>
      </c>
      <c r="D1748" s="95">
        <v>35.76</v>
      </c>
    </row>
    <row r="1749" spans="1:4" ht="12.75" x14ac:dyDescent="0.2">
      <c r="A1749" s="92">
        <v>10009032</v>
      </c>
      <c r="B1749" s="93" t="s">
        <v>1161</v>
      </c>
      <c r="C1749" s="94" t="s">
        <v>5</v>
      </c>
      <c r="D1749" s="95">
        <v>69.09</v>
      </c>
    </row>
    <row r="1750" spans="1:4" ht="12.75" x14ac:dyDescent="0.2">
      <c r="A1750" s="92">
        <v>10009033</v>
      </c>
      <c r="B1750" s="93" t="s">
        <v>1162</v>
      </c>
      <c r="C1750" s="94" t="s">
        <v>5</v>
      </c>
      <c r="D1750" s="95">
        <v>48.59</v>
      </c>
    </row>
    <row r="1751" spans="1:4" ht="12.75" x14ac:dyDescent="0.2">
      <c r="A1751" s="92">
        <v>10009034</v>
      </c>
      <c r="B1751" s="93" t="s">
        <v>1163</v>
      </c>
      <c r="C1751" s="94" t="s">
        <v>5</v>
      </c>
      <c r="D1751" s="95">
        <v>115.66</v>
      </c>
    </row>
    <row r="1752" spans="1:4" ht="12.75" x14ac:dyDescent="0.2">
      <c r="A1752" s="92">
        <v>10009035</v>
      </c>
      <c r="B1752" s="93" t="s">
        <v>1164</v>
      </c>
      <c r="C1752" s="94" t="s">
        <v>5</v>
      </c>
      <c r="D1752" s="95">
        <v>166.62</v>
      </c>
    </row>
    <row r="1753" spans="1:4" ht="12.75" x14ac:dyDescent="0.2">
      <c r="A1753" s="92">
        <v>10009098</v>
      </c>
      <c r="B1753" s="93" t="s">
        <v>1064</v>
      </c>
      <c r="C1753" s="94" t="s">
        <v>5</v>
      </c>
      <c r="D1753" s="95">
        <v>40.58</v>
      </c>
    </row>
    <row r="1754" spans="1:4" ht="12.75" x14ac:dyDescent="0.2">
      <c r="A1754" s="92">
        <v>10010000</v>
      </c>
      <c r="B1754" s="93" t="s">
        <v>1165</v>
      </c>
      <c r="C1754" s="94" t="s">
        <v>8</v>
      </c>
      <c r="D1754" s="95" t="s">
        <v>8</v>
      </c>
    </row>
    <row r="1755" spans="1:4" ht="12.75" x14ac:dyDescent="0.2">
      <c r="A1755" s="92">
        <v>10010001</v>
      </c>
      <c r="B1755" s="93" t="s">
        <v>1166</v>
      </c>
      <c r="C1755" s="94" t="s">
        <v>6</v>
      </c>
      <c r="D1755" s="95">
        <v>49.47</v>
      </c>
    </row>
    <row r="1756" spans="1:4" ht="12.75" x14ac:dyDescent="0.2">
      <c r="A1756" s="92">
        <v>10010010</v>
      </c>
      <c r="B1756" s="93" t="s">
        <v>1167</v>
      </c>
      <c r="C1756" s="94" t="s">
        <v>6</v>
      </c>
      <c r="D1756" s="95">
        <v>51.29</v>
      </c>
    </row>
    <row r="1757" spans="1:4" ht="12.75" x14ac:dyDescent="0.2">
      <c r="A1757" s="92">
        <v>10010012</v>
      </c>
      <c r="B1757" s="93" t="s">
        <v>1168</v>
      </c>
      <c r="C1757" s="94" t="s">
        <v>6</v>
      </c>
      <c r="D1757" s="95">
        <v>70.12</v>
      </c>
    </row>
    <row r="1758" spans="1:4" ht="12.75" x14ac:dyDescent="0.2">
      <c r="A1758" s="92">
        <v>10010015</v>
      </c>
      <c r="B1758" s="93" t="s">
        <v>1169</v>
      </c>
      <c r="C1758" s="94" t="s">
        <v>6</v>
      </c>
      <c r="D1758" s="95">
        <v>113.25</v>
      </c>
    </row>
    <row r="1759" spans="1:4" ht="22.5" x14ac:dyDescent="0.2">
      <c r="A1759" s="92">
        <v>10010035</v>
      </c>
      <c r="B1759" s="93" t="s">
        <v>1170</v>
      </c>
      <c r="C1759" s="94" t="s">
        <v>6</v>
      </c>
      <c r="D1759" s="95">
        <v>153.54</v>
      </c>
    </row>
    <row r="1760" spans="1:4" ht="22.5" x14ac:dyDescent="0.2">
      <c r="A1760" s="92">
        <v>10010036</v>
      </c>
      <c r="B1760" s="93" t="s">
        <v>1997</v>
      </c>
      <c r="C1760" s="94" t="s">
        <v>6</v>
      </c>
      <c r="D1760" s="95">
        <v>428.72</v>
      </c>
    </row>
    <row r="1761" spans="1:4" ht="12.75" x14ac:dyDescent="0.2">
      <c r="A1761" s="92">
        <v>10010059</v>
      </c>
      <c r="B1761" s="93" t="s">
        <v>1171</v>
      </c>
      <c r="C1761" s="94" t="s">
        <v>6</v>
      </c>
      <c r="D1761" s="95">
        <v>394.43</v>
      </c>
    </row>
    <row r="1762" spans="1:4" ht="12.75" x14ac:dyDescent="0.2">
      <c r="A1762" s="92">
        <v>10010060</v>
      </c>
      <c r="B1762" s="93" t="s">
        <v>1172</v>
      </c>
      <c r="C1762" s="94" t="s">
        <v>6</v>
      </c>
      <c r="D1762" s="95">
        <v>4349.28</v>
      </c>
    </row>
    <row r="1763" spans="1:4" ht="12.75" x14ac:dyDescent="0.2">
      <c r="A1763" s="92">
        <v>10010061</v>
      </c>
      <c r="B1763" s="93" t="s">
        <v>1173</v>
      </c>
      <c r="C1763" s="94" t="s">
        <v>6</v>
      </c>
      <c r="D1763" s="95">
        <v>5468.32</v>
      </c>
    </row>
    <row r="1764" spans="1:4" ht="12.75" x14ac:dyDescent="0.2">
      <c r="A1764" s="92">
        <v>10010064</v>
      </c>
      <c r="B1764" s="93" t="s">
        <v>1174</v>
      </c>
      <c r="C1764" s="94" t="s">
        <v>6</v>
      </c>
      <c r="D1764" s="95">
        <v>13756.26</v>
      </c>
    </row>
    <row r="1765" spans="1:4" ht="12.75" x14ac:dyDescent="0.2">
      <c r="A1765" s="92">
        <v>10010066</v>
      </c>
      <c r="B1765" s="93" t="s">
        <v>1175</v>
      </c>
      <c r="C1765" s="94" t="s">
        <v>6</v>
      </c>
      <c r="D1765" s="95">
        <v>17939.03</v>
      </c>
    </row>
    <row r="1766" spans="1:4" ht="12.75" x14ac:dyDescent="0.2">
      <c r="A1766" s="92">
        <v>10010070</v>
      </c>
      <c r="B1766" s="93" t="s">
        <v>1176</v>
      </c>
      <c r="C1766" s="94" t="s">
        <v>5</v>
      </c>
      <c r="D1766" s="95">
        <v>1223.56</v>
      </c>
    </row>
    <row r="1767" spans="1:4" ht="12.75" x14ac:dyDescent="0.2">
      <c r="A1767" s="92">
        <v>10010071</v>
      </c>
      <c r="B1767" s="93" t="s">
        <v>1177</v>
      </c>
      <c r="C1767" s="94" t="s">
        <v>6</v>
      </c>
      <c r="D1767" s="95">
        <v>1306.1199999999999</v>
      </c>
    </row>
    <row r="1768" spans="1:4" ht="12.75" x14ac:dyDescent="0.2">
      <c r="A1768" s="92">
        <v>10010081</v>
      </c>
      <c r="B1768" s="93" t="s">
        <v>1178</v>
      </c>
      <c r="C1768" s="94" t="s">
        <v>6</v>
      </c>
      <c r="D1768" s="95">
        <v>19537.71</v>
      </c>
    </row>
    <row r="1769" spans="1:4" ht="12.75" x14ac:dyDescent="0.2">
      <c r="A1769" s="92">
        <v>10010084</v>
      </c>
      <c r="B1769" s="93" t="s">
        <v>1179</v>
      </c>
      <c r="C1769" s="94" t="s">
        <v>6</v>
      </c>
      <c r="D1769" s="95">
        <v>1328.11</v>
      </c>
    </row>
    <row r="1770" spans="1:4" ht="12.75" x14ac:dyDescent="0.2">
      <c r="A1770" s="92">
        <v>10010085</v>
      </c>
      <c r="B1770" s="93" t="s">
        <v>1180</v>
      </c>
      <c r="C1770" s="94" t="s">
        <v>6</v>
      </c>
      <c r="D1770" s="95">
        <v>2178.13</v>
      </c>
    </row>
    <row r="1771" spans="1:4" ht="12.75" x14ac:dyDescent="0.2">
      <c r="A1771" s="92">
        <v>10010094</v>
      </c>
      <c r="B1771" s="93" t="s">
        <v>67</v>
      </c>
      <c r="C1771" s="94" t="s">
        <v>21</v>
      </c>
      <c r="D1771" s="95">
        <v>65.08</v>
      </c>
    </row>
    <row r="1772" spans="1:4" ht="12.75" x14ac:dyDescent="0.2">
      <c r="A1772" s="92">
        <v>10010095</v>
      </c>
      <c r="B1772" s="93" t="s">
        <v>2229</v>
      </c>
      <c r="C1772" s="94" t="s">
        <v>21</v>
      </c>
      <c r="D1772" s="95">
        <v>557.98</v>
      </c>
    </row>
    <row r="1773" spans="1:4" ht="12.75" x14ac:dyDescent="0.2">
      <c r="A1773" s="92">
        <v>10010096</v>
      </c>
      <c r="B1773" s="93" t="s">
        <v>2230</v>
      </c>
      <c r="C1773" s="94" t="s">
        <v>4</v>
      </c>
      <c r="D1773" s="95">
        <v>319.02999999999997</v>
      </c>
    </row>
    <row r="1774" spans="1:4" ht="12.75" x14ac:dyDescent="0.2">
      <c r="A1774" s="92">
        <v>10010097</v>
      </c>
      <c r="B1774" s="93" t="s">
        <v>68</v>
      </c>
      <c r="C1774" s="94" t="s">
        <v>4</v>
      </c>
      <c r="D1774" s="95">
        <v>438.27</v>
      </c>
    </row>
    <row r="1775" spans="1:4" ht="12.75" x14ac:dyDescent="0.2">
      <c r="A1775" s="92">
        <v>10010098</v>
      </c>
      <c r="B1775" s="93" t="s">
        <v>2231</v>
      </c>
      <c r="C1775" s="94" t="s">
        <v>4</v>
      </c>
      <c r="D1775" s="95">
        <v>259.11</v>
      </c>
    </row>
    <row r="1776" spans="1:4" ht="12.75" x14ac:dyDescent="0.2">
      <c r="A1776" s="92">
        <v>10010101</v>
      </c>
      <c r="B1776" s="93" t="s">
        <v>2523</v>
      </c>
      <c r="C1776" s="94" t="s">
        <v>6</v>
      </c>
      <c r="D1776" s="95">
        <v>41.53</v>
      </c>
    </row>
    <row r="1777" spans="1:4" ht="12.75" x14ac:dyDescent="0.2">
      <c r="A1777" s="92">
        <v>10010102</v>
      </c>
      <c r="B1777" s="93" t="s">
        <v>2524</v>
      </c>
      <c r="C1777" s="94" t="s">
        <v>6</v>
      </c>
      <c r="D1777" s="95">
        <v>38.94</v>
      </c>
    </row>
    <row r="1778" spans="1:4" ht="12.75" x14ac:dyDescent="0.2">
      <c r="A1778" s="92">
        <v>10011000</v>
      </c>
      <c r="B1778" s="93" t="s">
        <v>1181</v>
      </c>
      <c r="C1778" s="94" t="s">
        <v>8</v>
      </c>
      <c r="D1778" s="95" t="s">
        <v>8</v>
      </c>
    </row>
    <row r="1779" spans="1:4" ht="12.75" x14ac:dyDescent="0.2">
      <c r="A1779" s="92">
        <v>10011001</v>
      </c>
      <c r="B1779" s="93" t="s">
        <v>2525</v>
      </c>
      <c r="C1779" s="94" t="s">
        <v>5</v>
      </c>
      <c r="D1779" s="95">
        <v>78.06</v>
      </c>
    </row>
    <row r="1780" spans="1:4" ht="12.75" x14ac:dyDescent="0.2">
      <c r="A1780" s="92">
        <v>10011002</v>
      </c>
      <c r="B1780" s="93" t="s">
        <v>2526</v>
      </c>
      <c r="C1780" s="94" t="s">
        <v>5</v>
      </c>
      <c r="D1780" s="95">
        <v>120.98</v>
      </c>
    </row>
    <row r="1781" spans="1:4" ht="12.75" x14ac:dyDescent="0.2">
      <c r="A1781" s="92">
        <v>10011003</v>
      </c>
      <c r="B1781" s="93" t="s">
        <v>2527</v>
      </c>
      <c r="C1781" s="94" t="s">
        <v>5</v>
      </c>
      <c r="D1781" s="95">
        <v>215.01</v>
      </c>
    </row>
    <row r="1782" spans="1:4" ht="12.75" x14ac:dyDescent="0.2">
      <c r="A1782" s="92">
        <v>10011004</v>
      </c>
      <c r="B1782" s="93" t="s">
        <v>2528</v>
      </c>
      <c r="C1782" s="94" t="s">
        <v>5</v>
      </c>
      <c r="D1782" s="95">
        <v>157.91</v>
      </c>
    </row>
    <row r="1783" spans="1:4" ht="12.75" x14ac:dyDescent="0.2">
      <c r="A1783" s="92">
        <v>10011005</v>
      </c>
      <c r="B1783" s="93" t="s">
        <v>2529</v>
      </c>
      <c r="C1783" s="94" t="s">
        <v>5</v>
      </c>
      <c r="D1783" s="95">
        <v>296.83999999999997</v>
      </c>
    </row>
    <row r="1784" spans="1:4" ht="12.75" x14ac:dyDescent="0.2">
      <c r="A1784" s="92">
        <v>10011006</v>
      </c>
      <c r="B1784" s="93" t="s">
        <v>2530</v>
      </c>
      <c r="C1784" s="94" t="s">
        <v>5</v>
      </c>
      <c r="D1784" s="95">
        <v>177.83</v>
      </c>
    </row>
    <row r="1785" spans="1:4" ht="12.75" x14ac:dyDescent="0.2">
      <c r="A1785" s="92">
        <v>10011007</v>
      </c>
      <c r="B1785" s="93" t="s">
        <v>2531</v>
      </c>
      <c r="C1785" s="94" t="s">
        <v>5</v>
      </c>
      <c r="D1785" s="95">
        <v>336.74</v>
      </c>
    </row>
    <row r="1786" spans="1:4" ht="12.75" x14ac:dyDescent="0.2">
      <c r="A1786" s="92">
        <v>10011010</v>
      </c>
      <c r="B1786" s="93" t="s">
        <v>2532</v>
      </c>
      <c r="C1786" s="94" t="s">
        <v>5</v>
      </c>
      <c r="D1786" s="95">
        <v>106.6</v>
      </c>
    </row>
    <row r="1787" spans="1:4" ht="12.75" x14ac:dyDescent="0.2">
      <c r="A1787" s="92">
        <v>10011030</v>
      </c>
      <c r="B1787" s="93" t="s">
        <v>1182</v>
      </c>
      <c r="C1787" s="94" t="s">
        <v>5</v>
      </c>
      <c r="D1787" s="95">
        <v>44.3</v>
      </c>
    </row>
    <row r="1788" spans="1:4" ht="12.75" x14ac:dyDescent="0.2">
      <c r="A1788" s="92">
        <v>10011031</v>
      </c>
      <c r="B1788" s="93" t="s">
        <v>1183</v>
      </c>
      <c r="C1788" s="94" t="s">
        <v>5</v>
      </c>
      <c r="D1788" s="95">
        <v>50.36</v>
      </c>
    </row>
    <row r="1789" spans="1:4" ht="12.75" x14ac:dyDescent="0.2">
      <c r="A1789" s="92">
        <v>10011032</v>
      </c>
      <c r="B1789" s="93" t="s">
        <v>1184</v>
      </c>
      <c r="C1789" s="94" t="s">
        <v>5</v>
      </c>
      <c r="D1789" s="95">
        <v>67.22</v>
      </c>
    </row>
    <row r="1790" spans="1:4" ht="12.75" x14ac:dyDescent="0.2">
      <c r="A1790" s="92">
        <v>10011033</v>
      </c>
      <c r="B1790" s="93" t="s">
        <v>1185</v>
      </c>
      <c r="C1790" s="94" t="s">
        <v>5</v>
      </c>
      <c r="D1790" s="95">
        <v>102.57</v>
      </c>
    </row>
    <row r="1791" spans="1:4" ht="12.75" x14ac:dyDescent="0.2">
      <c r="A1791" s="92">
        <v>10011034</v>
      </c>
      <c r="B1791" s="93" t="s">
        <v>2533</v>
      </c>
      <c r="C1791" s="94" t="s">
        <v>5</v>
      </c>
      <c r="D1791" s="95">
        <v>174.8</v>
      </c>
    </row>
    <row r="1792" spans="1:4" ht="12.75" x14ac:dyDescent="0.2">
      <c r="A1792" s="92">
        <v>10011035</v>
      </c>
      <c r="B1792" s="93" t="s">
        <v>1186</v>
      </c>
      <c r="C1792" s="94" t="s">
        <v>5</v>
      </c>
      <c r="D1792" s="95">
        <v>281.45</v>
      </c>
    </row>
    <row r="1793" spans="1:4" ht="12.75" x14ac:dyDescent="0.2">
      <c r="A1793" s="92">
        <v>10011036</v>
      </c>
      <c r="B1793" s="93" t="s">
        <v>1187</v>
      </c>
      <c r="C1793" s="94" t="s">
        <v>5</v>
      </c>
      <c r="D1793" s="95">
        <v>283.76</v>
      </c>
    </row>
    <row r="1794" spans="1:4" ht="12.75" x14ac:dyDescent="0.2">
      <c r="A1794" s="92">
        <v>10011070</v>
      </c>
      <c r="B1794" s="93" t="s">
        <v>2534</v>
      </c>
      <c r="C1794" s="94" t="s">
        <v>5</v>
      </c>
      <c r="D1794" s="95">
        <v>111.77</v>
      </c>
    </row>
    <row r="1795" spans="1:4" ht="12.75" x14ac:dyDescent="0.2">
      <c r="A1795" s="92">
        <v>10011071</v>
      </c>
      <c r="B1795" s="93" t="s">
        <v>2535</v>
      </c>
      <c r="C1795" s="94" t="s">
        <v>5</v>
      </c>
      <c r="D1795" s="95">
        <v>123.65</v>
      </c>
    </row>
    <row r="1796" spans="1:4" ht="22.5" x14ac:dyDescent="0.2">
      <c r="A1796" s="92">
        <v>10011072</v>
      </c>
      <c r="B1796" s="93" t="s">
        <v>2536</v>
      </c>
      <c r="C1796" s="94" t="s">
        <v>5</v>
      </c>
      <c r="D1796" s="95">
        <v>114.22</v>
      </c>
    </row>
    <row r="1797" spans="1:4" ht="22.5" x14ac:dyDescent="0.2">
      <c r="A1797" s="92">
        <v>10011073</v>
      </c>
      <c r="B1797" s="93" t="s">
        <v>2537</v>
      </c>
      <c r="C1797" s="94" t="s">
        <v>5</v>
      </c>
      <c r="D1797" s="95">
        <v>123.64</v>
      </c>
    </row>
    <row r="1798" spans="1:4" ht="12.75" x14ac:dyDescent="0.2">
      <c r="A1798" s="92">
        <v>10011076</v>
      </c>
      <c r="B1798" s="93" t="s">
        <v>1188</v>
      </c>
      <c r="C1798" s="94" t="s">
        <v>5</v>
      </c>
      <c r="D1798" s="95">
        <v>69.37</v>
      </c>
    </row>
    <row r="1799" spans="1:4" ht="12.75" x14ac:dyDescent="0.2">
      <c r="A1799" s="92">
        <v>10011077</v>
      </c>
      <c r="B1799" s="93" t="s">
        <v>1189</v>
      </c>
      <c r="C1799" s="94" t="s">
        <v>5</v>
      </c>
      <c r="D1799" s="95">
        <v>119.89</v>
      </c>
    </row>
    <row r="1800" spans="1:4" ht="12.75" x14ac:dyDescent="0.2">
      <c r="A1800" s="92">
        <v>10011085</v>
      </c>
      <c r="B1800" s="93" t="s">
        <v>2538</v>
      </c>
      <c r="C1800" s="94" t="s">
        <v>5</v>
      </c>
      <c r="D1800" s="95">
        <v>87.14</v>
      </c>
    </row>
    <row r="1801" spans="1:4" ht="12.75" x14ac:dyDescent="0.2">
      <c r="A1801" s="92">
        <v>10011086</v>
      </c>
      <c r="B1801" s="93" t="s">
        <v>2539</v>
      </c>
      <c r="C1801" s="94" t="s">
        <v>5</v>
      </c>
      <c r="D1801" s="95">
        <v>181.13</v>
      </c>
    </row>
    <row r="1802" spans="1:4" ht="12.75" x14ac:dyDescent="0.2">
      <c r="A1802" s="92">
        <v>10011087</v>
      </c>
      <c r="B1802" s="93" t="s">
        <v>2540</v>
      </c>
      <c r="C1802" s="94" t="s">
        <v>5</v>
      </c>
      <c r="D1802" s="95">
        <v>190.12</v>
      </c>
    </row>
    <row r="1803" spans="1:4" ht="22.5" x14ac:dyDescent="0.2">
      <c r="A1803" s="92">
        <v>10011089</v>
      </c>
      <c r="B1803" s="93" t="s">
        <v>1190</v>
      </c>
      <c r="C1803" s="94" t="s">
        <v>5</v>
      </c>
      <c r="D1803" s="95">
        <v>85.4</v>
      </c>
    </row>
    <row r="1804" spans="1:4" ht="22.5" x14ac:dyDescent="0.2">
      <c r="A1804" s="92">
        <v>10011090</v>
      </c>
      <c r="B1804" s="93" t="s">
        <v>2541</v>
      </c>
      <c r="C1804" s="94" t="s">
        <v>5</v>
      </c>
      <c r="D1804" s="95">
        <v>88.92</v>
      </c>
    </row>
    <row r="1805" spans="1:4" ht="12.75" x14ac:dyDescent="0.2">
      <c r="A1805" s="92">
        <v>10011092</v>
      </c>
      <c r="B1805" s="93" t="s">
        <v>2542</v>
      </c>
      <c r="C1805" s="94" t="s">
        <v>5</v>
      </c>
      <c r="D1805" s="95">
        <v>217.74</v>
      </c>
    </row>
    <row r="1806" spans="1:4" ht="12.75" x14ac:dyDescent="0.2">
      <c r="A1806" s="92">
        <v>10011093</v>
      </c>
      <c r="B1806" s="93" t="s">
        <v>2543</v>
      </c>
      <c r="C1806" s="94" t="s">
        <v>5</v>
      </c>
      <c r="D1806" s="95">
        <v>704.79</v>
      </c>
    </row>
    <row r="1807" spans="1:4" ht="12.75" x14ac:dyDescent="0.2">
      <c r="A1807" s="92">
        <v>10011094</v>
      </c>
      <c r="B1807" s="93" t="s">
        <v>2544</v>
      </c>
      <c r="C1807" s="94" t="s">
        <v>5</v>
      </c>
      <c r="D1807" s="95">
        <v>794.29</v>
      </c>
    </row>
    <row r="1808" spans="1:4" ht="12.75" x14ac:dyDescent="0.2">
      <c r="A1808" s="92">
        <v>10011096</v>
      </c>
      <c r="B1808" s="93" t="s">
        <v>2545</v>
      </c>
      <c r="C1808" s="94" t="s">
        <v>5</v>
      </c>
      <c r="D1808" s="95">
        <v>67.180000000000007</v>
      </c>
    </row>
    <row r="1809" spans="1:4" ht="12.75" x14ac:dyDescent="0.2">
      <c r="A1809" s="92">
        <v>10011097</v>
      </c>
      <c r="B1809" s="93" t="s">
        <v>2546</v>
      </c>
      <c r="C1809" s="94" t="s">
        <v>5</v>
      </c>
      <c r="D1809" s="95">
        <v>87.36</v>
      </c>
    </row>
    <row r="1810" spans="1:4" ht="22.5" x14ac:dyDescent="0.2">
      <c r="A1810" s="92">
        <v>10011099</v>
      </c>
      <c r="B1810" s="93" t="s">
        <v>1998</v>
      </c>
      <c r="C1810" s="94" t="s">
        <v>5</v>
      </c>
      <c r="D1810" s="95">
        <v>91.49</v>
      </c>
    </row>
    <row r="1811" spans="1:4" ht="12.75" x14ac:dyDescent="0.2">
      <c r="A1811" s="92">
        <v>10012000</v>
      </c>
      <c r="B1811" s="93" t="s">
        <v>1191</v>
      </c>
      <c r="C1811" s="94" t="s">
        <v>8</v>
      </c>
      <c r="D1811" s="95" t="s">
        <v>8</v>
      </c>
    </row>
    <row r="1812" spans="1:4" ht="12.75" x14ac:dyDescent="0.2">
      <c r="A1812" s="92">
        <v>10012010</v>
      </c>
      <c r="B1812" s="93" t="s">
        <v>1192</v>
      </c>
      <c r="C1812" s="94" t="s">
        <v>5</v>
      </c>
      <c r="D1812" s="95">
        <v>286.52</v>
      </c>
    </row>
    <row r="1813" spans="1:4" ht="12.75" x14ac:dyDescent="0.2">
      <c r="A1813" s="92">
        <v>10012011</v>
      </c>
      <c r="B1813" s="93" t="s">
        <v>1193</v>
      </c>
      <c r="C1813" s="94" t="s">
        <v>5</v>
      </c>
      <c r="D1813" s="95">
        <v>372.81</v>
      </c>
    </row>
    <row r="1814" spans="1:4" ht="12.75" x14ac:dyDescent="0.2">
      <c r="A1814" s="92">
        <v>10012012</v>
      </c>
      <c r="B1814" s="93" t="s">
        <v>1194</v>
      </c>
      <c r="C1814" s="94" t="s">
        <v>5</v>
      </c>
      <c r="D1814" s="95">
        <v>451.02</v>
      </c>
    </row>
    <row r="1815" spans="1:4" ht="12.75" x14ac:dyDescent="0.2">
      <c r="A1815" s="92">
        <v>10012013</v>
      </c>
      <c r="B1815" s="93" t="s">
        <v>1195</v>
      </c>
      <c r="C1815" s="94" t="s">
        <v>5</v>
      </c>
      <c r="D1815" s="95">
        <v>540.75</v>
      </c>
    </row>
    <row r="1816" spans="1:4" ht="12.75" x14ac:dyDescent="0.2">
      <c r="A1816" s="92">
        <v>10012014</v>
      </c>
      <c r="B1816" s="93" t="s">
        <v>1196</v>
      </c>
      <c r="C1816" s="94" t="s">
        <v>5</v>
      </c>
      <c r="D1816" s="95">
        <v>27.42</v>
      </c>
    </row>
    <row r="1817" spans="1:4" ht="12.75" x14ac:dyDescent="0.2">
      <c r="A1817" s="92">
        <v>10012015</v>
      </c>
      <c r="B1817" s="93" t="s">
        <v>1197</v>
      </c>
      <c r="C1817" s="94" t="s">
        <v>5</v>
      </c>
      <c r="D1817" s="95">
        <v>38.57</v>
      </c>
    </row>
    <row r="1818" spans="1:4" ht="12.75" x14ac:dyDescent="0.2">
      <c r="A1818" s="92">
        <v>10012016</v>
      </c>
      <c r="B1818" s="93" t="s">
        <v>1198</v>
      </c>
      <c r="C1818" s="94" t="s">
        <v>5</v>
      </c>
      <c r="D1818" s="95">
        <v>43.21</v>
      </c>
    </row>
    <row r="1819" spans="1:4" ht="12.75" x14ac:dyDescent="0.2">
      <c r="A1819" s="92">
        <v>10012017</v>
      </c>
      <c r="B1819" s="93" t="s">
        <v>1199</v>
      </c>
      <c r="C1819" s="94" t="s">
        <v>5</v>
      </c>
      <c r="D1819" s="95">
        <v>77.260000000000005</v>
      </c>
    </row>
    <row r="1820" spans="1:4" ht="12.75" x14ac:dyDescent="0.2">
      <c r="A1820" s="92">
        <v>10012018</v>
      </c>
      <c r="B1820" s="93" t="s">
        <v>1200</v>
      </c>
      <c r="C1820" s="94" t="s">
        <v>5</v>
      </c>
      <c r="D1820" s="95">
        <v>128.22</v>
      </c>
    </row>
    <row r="1821" spans="1:4" ht="12.75" x14ac:dyDescent="0.2">
      <c r="A1821" s="92">
        <v>10012026</v>
      </c>
      <c r="B1821" s="93" t="s">
        <v>1201</v>
      </c>
      <c r="C1821" s="94" t="s">
        <v>6</v>
      </c>
      <c r="D1821" s="95">
        <v>12.89</v>
      </c>
    </row>
    <row r="1822" spans="1:4" ht="12.75" x14ac:dyDescent="0.2">
      <c r="A1822" s="92">
        <v>10012027</v>
      </c>
      <c r="B1822" s="93" t="s">
        <v>1202</v>
      </c>
      <c r="C1822" s="94" t="s">
        <v>6</v>
      </c>
      <c r="D1822" s="95">
        <v>16.989999999999998</v>
      </c>
    </row>
    <row r="1823" spans="1:4" ht="12.75" x14ac:dyDescent="0.2">
      <c r="A1823" s="92">
        <v>10012028</v>
      </c>
      <c r="B1823" s="93" t="s">
        <v>1203</v>
      </c>
      <c r="C1823" s="94" t="s">
        <v>6</v>
      </c>
      <c r="D1823" s="95">
        <v>32.700000000000003</v>
      </c>
    </row>
    <row r="1824" spans="1:4" ht="12.75" x14ac:dyDescent="0.2">
      <c r="A1824" s="92">
        <v>10012029</v>
      </c>
      <c r="B1824" s="93" t="s">
        <v>1204</v>
      </c>
      <c r="C1824" s="94" t="s">
        <v>6</v>
      </c>
      <c r="D1824" s="95">
        <v>191.38</v>
      </c>
    </row>
    <row r="1825" spans="1:4" ht="12.75" x14ac:dyDescent="0.2">
      <c r="A1825" s="92">
        <v>10012030</v>
      </c>
      <c r="B1825" s="93" t="s">
        <v>1205</v>
      </c>
      <c r="C1825" s="94" t="s">
        <v>6</v>
      </c>
      <c r="D1825" s="95">
        <v>208.08</v>
      </c>
    </row>
    <row r="1826" spans="1:4" ht="12.75" x14ac:dyDescent="0.2">
      <c r="A1826" s="92">
        <v>10012031</v>
      </c>
      <c r="B1826" s="93" t="s">
        <v>1206</v>
      </c>
      <c r="C1826" s="94" t="s">
        <v>6</v>
      </c>
      <c r="D1826" s="95">
        <v>221.1</v>
      </c>
    </row>
    <row r="1827" spans="1:4" ht="12.75" x14ac:dyDescent="0.2">
      <c r="A1827" s="92">
        <v>10012032</v>
      </c>
      <c r="B1827" s="93" t="s">
        <v>1207</v>
      </c>
      <c r="C1827" s="94" t="s">
        <v>6</v>
      </c>
      <c r="D1827" s="95">
        <v>295.31</v>
      </c>
    </row>
    <row r="1828" spans="1:4" ht="22.5" x14ac:dyDescent="0.2">
      <c r="A1828" s="92">
        <v>10012034</v>
      </c>
      <c r="B1828" s="93" t="s">
        <v>1208</v>
      </c>
      <c r="C1828" s="94" t="s">
        <v>5</v>
      </c>
      <c r="D1828" s="95">
        <v>289.01</v>
      </c>
    </row>
    <row r="1829" spans="1:4" ht="12.75" x14ac:dyDescent="0.2">
      <c r="A1829" s="92">
        <v>10012080</v>
      </c>
      <c r="B1829" s="93" t="s">
        <v>60</v>
      </c>
      <c r="C1829" s="94" t="s">
        <v>5</v>
      </c>
      <c r="D1829" s="95">
        <v>121.41</v>
      </c>
    </row>
    <row r="1830" spans="1:4" ht="12.75" x14ac:dyDescent="0.2">
      <c r="A1830" s="92">
        <v>10012081</v>
      </c>
      <c r="B1830" s="93" t="s">
        <v>61</v>
      </c>
      <c r="C1830" s="94" t="s">
        <v>5</v>
      </c>
      <c r="D1830" s="95">
        <v>149.30000000000001</v>
      </c>
    </row>
    <row r="1831" spans="1:4" ht="12.75" x14ac:dyDescent="0.2">
      <c r="A1831" s="92">
        <v>10012082</v>
      </c>
      <c r="B1831" s="93" t="s">
        <v>62</v>
      </c>
      <c r="C1831" s="94" t="s">
        <v>5</v>
      </c>
      <c r="D1831" s="95">
        <v>190.33</v>
      </c>
    </row>
    <row r="1832" spans="1:4" ht="12.75" x14ac:dyDescent="0.2">
      <c r="A1832" s="92">
        <v>10012083</v>
      </c>
      <c r="B1832" s="93" t="s">
        <v>63</v>
      </c>
      <c r="C1832" s="94" t="s">
        <v>5</v>
      </c>
      <c r="D1832" s="95">
        <v>236.43</v>
      </c>
    </row>
    <row r="1833" spans="1:4" ht="12.75" x14ac:dyDescent="0.2">
      <c r="A1833" s="92">
        <v>10012090</v>
      </c>
      <c r="B1833" s="93" t="s">
        <v>67</v>
      </c>
      <c r="C1833" s="94" t="s">
        <v>21</v>
      </c>
      <c r="D1833" s="95">
        <v>65.08</v>
      </c>
    </row>
    <row r="1834" spans="1:4" ht="12.75" x14ac:dyDescent="0.2">
      <c r="A1834" s="92">
        <v>10012091</v>
      </c>
      <c r="B1834" s="93" t="s">
        <v>2229</v>
      </c>
      <c r="C1834" s="94" t="s">
        <v>21</v>
      </c>
      <c r="D1834" s="95">
        <v>557.98</v>
      </c>
    </row>
    <row r="1835" spans="1:4" ht="12.75" x14ac:dyDescent="0.2">
      <c r="A1835" s="92">
        <v>10012092</v>
      </c>
      <c r="B1835" s="93" t="s">
        <v>2230</v>
      </c>
      <c r="C1835" s="94" t="s">
        <v>4</v>
      </c>
      <c r="D1835" s="95">
        <v>284.5</v>
      </c>
    </row>
    <row r="1836" spans="1:4" ht="12.75" x14ac:dyDescent="0.2">
      <c r="A1836" s="92">
        <v>10012093</v>
      </c>
      <c r="B1836" s="93" t="s">
        <v>68</v>
      </c>
      <c r="C1836" s="94" t="s">
        <v>4</v>
      </c>
      <c r="D1836" s="95">
        <v>401.37</v>
      </c>
    </row>
    <row r="1837" spans="1:4" ht="12.75" x14ac:dyDescent="0.2">
      <c r="A1837" s="92">
        <v>10012094</v>
      </c>
      <c r="B1837" s="93" t="s">
        <v>2231</v>
      </c>
      <c r="C1837" s="94" t="s">
        <v>4</v>
      </c>
      <c r="D1837" s="95">
        <v>259.11</v>
      </c>
    </row>
    <row r="1838" spans="1:4" ht="12.75" x14ac:dyDescent="0.2">
      <c r="A1838" s="92">
        <v>10012098</v>
      </c>
      <c r="B1838" s="93" t="s">
        <v>1064</v>
      </c>
      <c r="C1838" s="94" t="s">
        <v>5</v>
      </c>
      <c r="D1838" s="95">
        <v>40.58</v>
      </c>
    </row>
    <row r="1839" spans="1:4" ht="12.75" x14ac:dyDescent="0.2">
      <c r="A1839" s="92">
        <v>10013000</v>
      </c>
      <c r="B1839" s="93" t="s">
        <v>1209</v>
      </c>
      <c r="C1839" s="94" t="s">
        <v>8</v>
      </c>
      <c r="D1839" s="95" t="s">
        <v>8</v>
      </c>
    </row>
    <row r="1840" spans="1:4" ht="12.75" x14ac:dyDescent="0.2">
      <c r="A1840" s="92">
        <v>10013001</v>
      </c>
      <c r="B1840" s="93" t="s">
        <v>1210</v>
      </c>
      <c r="C1840" s="94" t="s">
        <v>6</v>
      </c>
      <c r="D1840" s="95">
        <v>366.45</v>
      </c>
    </row>
    <row r="1841" spans="1:4" ht="12.75" x14ac:dyDescent="0.2">
      <c r="A1841" s="92">
        <v>10013003</v>
      </c>
      <c r="B1841" s="93" t="s">
        <v>1211</v>
      </c>
      <c r="C1841" s="94" t="s">
        <v>6</v>
      </c>
      <c r="D1841" s="95">
        <v>887.24</v>
      </c>
    </row>
    <row r="1842" spans="1:4" ht="12.75" x14ac:dyDescent="0.2">
      <c r="A1842" s="92">
        <v>10013004</v>
      </c>
      <c r="B1842" s="93" t="s">
        <v>1212</v>
      </c>
      <c r="C1842" s="94" t="s">
        <v>6</v>
      </c>
      <c r="D1842" s="95">
        <v>638.55999999999995</v>
      </c>
    </row>
    <row r="1843" spans="1:4" ht="12.75" x14ac:dyDescent="0.2">
      <c r="A1843" s="92">
        <v>10013005</v>
      </c>
      <c r="B1843" s="93" t="s">
        <v>1213</v>
      </c>
      <c r="C1843" s="94" t="s">
        <v>6</v>
      </c>
      <c r="D1843" s="95">
        <v>1127.4100000000001</v>
      </c>
    </row>
    <row r="1844" spans="1:4" ht="22.5" x14ac:dyDescent="0.2">
      <c r="A1844" s="92">
        <v>10013008</v>
      </c>
      <c r="B1844" s="93" t="s">
        <v>1214</v>
      </c>
      <c r="C1844" s="94" t="s">
        <v>6</v>
      </c>
      <c r="D1844" s="95">
        <v>482.17</v>
      </c>
    </row>
    <row r="1845" spans="1:4" ht="12.75" x14ac:dyDescent="0.2">
      <c r="A1845" s="92">
        <v>10013014</v>
      </c>
      <c r="B1845" s="93" t="s">
        <v>1215</v>
      </c>
      <c r="C1845" s="94" t="s">
        <v>6</v>
      </c>
      <c r="D1845" s="95">
        <v>1178.1300000000001</v>
      </c>
    </row>
    <row r="1846" spans="1:4" ht="12.75" x14ac:dyDescent="0.2">
      <c r="A1846" s="92">
        <v>10013016</v>
      </c>
      <c r="B1846" s="93" t="s">
        <v>1216</v>
      </c>
      <c r="C1846" s="94" t="s">
        <v>6</v>
      </c>
      <c r="D1846" s="95">
        <v>386.62</v>
      </c>
    </row>
    <row r="1847" spans="1:4" ht="22.5" x14ac:dyDescent="0.2">
      <c r="A1847" s="92">
        <v>10013019</v>
      </c>
      <c r="B1847" s="93" t="s">
        <v>2547</v>
      </c>
      <c r="C1847" s="94" t="s">
        <v>5</v>
      </c>
      <c r="D1847" s="95">
        <v>3734.3</v>
      </c>
    </row>
    <row r="1848" spans="1:4" ht="12.75" x14ac:dyDescent="0.2">
      <c r="A1848" s="92">
        <v>10013025</v>
      </c>
      <c r="B1848" s="93" t="s">
        <v>1217</v>
      </c>
      <c r="C1848" s="94" t="s">
        <v>6</v>
      </c>
      <c r="D1848" s="95">
        <v>606.92999999999995</v>
      </c>
    </row>
    <row r="1849" spans="1:4" ht="12.75" x14ac:dyDescent="0.2">
      <c r="A1849" s="92">
        <v>10013036</v>
      </c>
      <c r="B1849" s="93" t="s">
        <v>1218</v>
      </c>
      <c r="C1849" s="94" t="s">
        <v>6</v>
      </c>
      <c r="D1849" s="95">
        <v>2472.88</v>
      </c>
    </row>
    <row r="1850" spans="1:4" ht="12.75" x14ac:dyDescent="0.2">
      <c r="A1850" s="92">
        <v>10013038</v>
      </c>
      <c r="B1850" s="93" t="s">
        <v>2548</v>
      </c>
      <c r="C1850" s="94" t="s">
        <v>5</v>
      </c>
      <c r="D1850" s="95">
        <v>1211.77</v>
      </c>
    </row>
    <row r="1851" spans="1:4" ht="22.5" x14ac:dyDescent="0.2">
      <c r="A1851" s="92">
        <v>10013039</v>
      </c>
      <c r="B1851" s="93" t="s">
        <v>1219</v>
      </c>
      <c r="C1851" s="94" t="s">
        <v>6</v>
      </c>
      <c r="D1851" s="95">
        <v>764.11</v>
      </c>
    </row>
    <row r="1852" spans="1:4" ht="22.5" x14ac:dyDescent="0.2">
      <c r="A1852" s="92">
        <v>10013040</v>
      </c>
      <c r="B1852" s="93" t="s">
        <v>1220</v>
      </c>
      <c r="C1852" s="94" t="s">
        <v>6</v>
      </c>
      <c r="D1852" s="95">
        <v>954.13</v>
      </c>
    </row>
    <row r="1853" spans="1:4" ht="12.75" x14ac:dyDescent="0.2">
      <c r="A1853" s="92">
        <v>10013050</v>
      </c>
      <c r="B1853" s="93" t="s">
        <v>2549</v>
      </c>
      <c r="C1853" s="94" t="s">
        <v>6</v>
      </c>
      <c r="D1853" s="95">
        <v>818.2</v>
      </c>
    </row>
    <row r="1854" spans="1:4" ht="12.75" x14ac:dyDescent="0.2">
      <c r="A1854" s="92">
        <v>10013051</v>
      </c>
      <c r="B1854" s="93" t="s">
        <v>2550</v>
      </c>
      <c r="C1854" s="94" t="s">
        <v>6</v>
      </c>
      <c r="D1854" s="95">
        <v>719.5</v>
      </c>
    </row>
    <row r="1855" spans="1:4" ht="12.75" x14ac:dyDescent="0.2">
      <c r="A1855" s="92">
        <v>10013052</v>
      </c>
      <c r="B1855" s="93" t="s">
        <v>1221</v>
      </c>
      <c r="C1855" s="94" t="s">
        <v>6</v>
      </c>
      <c r="D1855" s="95">
        <v>824.98</v>
      </c>
    </row>
    <row r="1856" spans="1:4" ht="12.75" x14ac:dyDescent="0.2">
      <c r="A1856" s="92">
        <v>10013053</v>
      </c>
      <c r="B1856" s="93" t="s">
        <v>1222</v>
      </c>
      <c r="C1856" s="94" t="s">
        <v>6</v>
      </c>
      <c r="D1856" s="95">
        <v>695.04</v>
      </c>
    </row>
    <row r="1857" spans="1:4" ht="12.75" x14ac:dyDescent="0.2">
      <c r="A1857" s="92">
        <v>10013055</v>
      </c>
      <c r="B1857" s="93" t="s">
        <v>1223</v>
      </c>
      <c r="C1857" s="94" t="s">
        <v>6</v>
      </c>
      <c r="D1857" s="95">
        <v>1319.57</v>
      </c>
    </row>
    <row r="1858" spans="1:4" ht="12.75" x14ac:dyDescent="0.2">
      <c r="A1858" s="92">
        <v>10013057</v>
      </c>
      <c r="B1858" s="93" t="s">
        <v>1224</v>
      </c>
      <c r="C1858" s="94" t="s">
        <v>6</v>
      </c>
      <c r="D1858" s="95">
        <v>1672.19</v>
      </c>
    </row>
    <row r="1859" spans="1:4" ht="12.75" x14ac:dyDescent="0.2">
      <c r="A1859" s="92">
        <v>10013058</v>
      </c>
      <c r="B1859" s="93" t="s">
        <v>1225</v>
      </c>
      <c r="C1859" s="94" t="s">
        <v>6</v>
      </c>
      <c r="D1859" s="95">
        <v>1727.15</v>
      </c>
    </row>
    <row r="1860" spans="1:4" ht="12.75" x14ac:dyDescent="0.2">
      <c r="A1860" s="92">
        <v>10013059</v>
      </c>
      <c r="B1860" s="93" t="s">
        <v>2551</v>
      </c>
      <c r="C1860" s="94" t="s">
        <v>6</v>
      </c>
      <c r="D1860" s="95">
        <v>1830.47</v>
      </c>
    </row>
    <row r="1861" spans="1:4" ht="12.75" x14ac:dyDescent="0.2">
      <c r="A1861" s="92">
        <v>10013060</v>
      </c>
      <c r="B1861" s="93" t="s">
        <v>1226</v>
      </c>
      <c r="C1861" s="94" t="s">
        <v>6</v>
      </c>
      <c r="D1861" s="95">
        <v>2039.33</v>
      </c>
    </row>
    <row r="1862" spans="1:4" ht="12.75" x14ac:dyDescent="0.2">
      <c r="A1862" s="92">
        <v>10013061</v>
      </c>
      <c r="B1862" s="93" t="s">
        <v>1227</v>
      </c>
      <c r="C1862" s="94" t="s">
        <v>6</v>
      </c>
      <c r="D1862" s="95">
        <v>920.58</v>
      </c>
    </row>
    <row r="1863" spans="1:4" ht="12.75" x14ac:dyDescent="0.2">
      <c r="A1863" s="92">
        <v>10013062</v>
      </c>
      <c r="B1863" s="93" t="s">
        <v>1999</v>
      </c>
      <c r="C1863" s="94" t="s">
        <v>6</v>
      </c>
      <c r="D1863" s="95">
        <v>2584.39</v>
      </c>
    </row>
    <row r="1864" spans="1:4" ht="12.75" x14ac:dyDescent="0.2">
      <c r="A1864" s="92">
        <v>10013070</v>
      </c>
      <c r="B1864" s="93" t="s">
        <v>1228</v>
      </c>
      <c r="C1864" s="94" t="s">
        <v>6</v>
      </c>
      <c r="D1864" s="95">
        <v>1392.68</v>
      </c>
    </row>
    <row r="1865" spans="1:4" ht="12.75" x14ac:dyDescent="0.2">
      <c r="A1865" s="92">
        <v>10013071</v>
      </c>
      <c r="B1865" s="93" t="s">
        <v>1229</v>
      </c>
      <c r="C1865" s="94" t="s">
        <v>6</v>
      </c>
      <c r="D1865" s="95">
        <v>1769.89</v>
      </c>
    </row>
    <row r="1866" spans="1:4" ht="22.5" x14ac:dyDescent="0.2">
      <c r="A1866" s="92">
        <v>10013078</v>
      </c>
      <c r="B1866" s="93" t="s">
        <v>1230</v>
      </c>
      <c r="C1866" s="94" t="s">
        <v>6</v>
      </c>
      <c r="D1866" s="95">
        <v>196.81</v>
      </c>
    </row>
    <row r="1867" spans="1:4" ht="12.75" x14ac:dyDescent="0.2">
      <c r="A1867" s="92">
        <v>10014000</v>
      </c>
      <c r="B1867" s="93" t="s">
        <v>1231</v>
      </c>
      <c r="C1867" s="94" t="s">
        <v>8</v>
      </c>
      <c r="D1867" s="95" t="s">
        <v>8</v>
      </c>
    </row>
    <row r="1868" spans="1:4" ht="12.75" x14ac:dyDescent="0.2">
      <c r="A1868" s="92">
        <v>10014003</v>
      </c>
      <c r="B1868" s="93" t="s">
        <v>1232</v>
      </c>
      <c r="C1868" s="94" t="s">
        <v>6</v>
      </c>
      <c r="D1868" s="95">
        <v>54.82</v>
      </c>
    </row>
    <row r="1869" spans="1:4" ht="12.75" x14ac:dyDescent="0.2">
      <c r="A1869" s="92">
        <v>10014004</v>
      </c>
      <c r="B1869" s="93" t="s">
        <v>1233</v>
      </c>
      <c r="C1869" s="94" t="s">
        <v>6</v>
      </c>
      <c r="D1869" s="95">
        <v>56.49</v>
      </c>
    </row>
    <row r="1870" spans="1:4" ht="12.75" x14ac:dyDescent="0.2">
      <c r="A1870" s="92">
        <v>10014008</v>
      </c>
      <c r="B1870" s="93" t="s">
        <v>1234</v>
      </c>
      <c r="C1870" s="94" t="s">
        <v>6</v>
      </c>
      <c r="D1870" s="95">
        <v>203.62</v>
      </c>
    </row>
    <row r="1871" spans="1:4" ht="12.75" x14ac:dyDescent="0.2">
      <c r="A1871" s="92">
        <v>10014009</v>
      </c>
      <c r="B1871" s="93" t="s">
        <v>1235</v>
      </c>
      <c r="C1871" s="94" t="s">
        <v>6</v>
      </c>
      <c r="D1871" s="95">
        <v>311.29000000000002</v>
      </c>
    </row>
    <row r="1872" spans="1:4" ht="22.5" x14ac:dyDescent="0.2">
      <c r="A1872" s="92">
        <v>10014010</v>
      </c>
      <c r="B1872" s="93" t="s">
        <v>1236</v>
      </c>
      <c r="C1872" s="94" t="s">
        <v>6</v>
      </c>
      <c r="D1872" s="95">
        <v>558.04</v>
      </c>
    </row>
    <row r="1873" spans="1:4" ht="12.75" x14ac:dyDescent="0.2">
      <c r="A1873" s="92">
        <v>10014011</v>
      </c>
      <c r="B1873" s="93" t="s">
        <v>1237</v>
      </c>
      <c r="C1873" s="94" t="s">
        <v>6</v>
      </c>
      <c r="D1873" s="95">
        <v>2136.34</v>
      </c>
    </row>
    <row r="1874" spans="1:4" ht="12.75" x14ac:dyDescent="0.2">
      <c r="A1874" s="92">
        <v>10014012</v>
      </c>
      <c r="B1874" s="93" t="s">
        <v>1238</v>
      </c>
      <c r="C1874" s="94" t="s">
        <v>6</v>
      </c>
      <c r="D1874" s="95">
        <v>471.84</v>
      </c>
    </row>
    <row r="1875" spans="1:4" ht="22.5" x14ac:dyDescent="0.2">
      <c r="A1875" s="92">
        <v>10014013</v>
      </c>
      <c r="B1875" s="93" t="s">
        <v>1239</v>
      </c>
      <c r="C1875" s="94" t="s">
        <v>6</v>
      </c>
      <c r="D1875" s="95">
        <v>360.69</v>
      </c>
    </row>
    <row r="1876" spans="1:4" ht="12.75" x14ac:dyDescent="0.2">
      <c r="A1876" s="92">
        <v>10014015</v>
      </c>
      <c r="B1876" s="93" t="s">
        <v>1240</v>
      </c>
      <c r="C1876" s="94" t="s">
        <v>6</v>
      </c>
      <c r="D1876" s="95">
        <v>137.66999999999999</v>
      </c>
    </row>
    <row r="1877" spans="1:4" ht="12.75" x14ac:dyDescent="0.2">
      <c r="A1877" s="92">
        <v>10014016</v>
      </c>
      <c r="B1877" s="93" t="s">
        <v>1241</v>
      </c>
      <c r="C1877" s="94" t="s">
        <v>6</v>
      </c>
      <c r="D1877" s="95">
        <v>641.34</v>
      </c>
    </row>
    <row r="1878" spans="1:4" ht="12.75" x14ac:dyDescent="0.2">
      <c r="A1878" s="92">
        <v>10014017</v>
      </c>
      <c r="B1878" s="93" t="s">
        <v>2000</v>
      </c>
      <c r="C1878" s="94" t="s">
        <v>6</v>
      </c>
      <c r="D1878" s="95">
        <v>364.75</v>
      </c>
    </row>
    <row r="1879" spans="1:4" ht="12.75" x14ac:dyDescent="0.2">
      <c r="A1879" s="92">
        <v>10014018</v>
      </c>
      <c r="B1879" s="93" t="s">
        <v>1242</v>
      </c>
      <c r="C1879" s="94" t="s">
        <v>6</v>
      </c>
      <c r="D1879" s="95">
        <v>189.19</v>
      </c>
    </row>
    <row r="1880" spans="1:4" ht="12.75" x14ac:dyDescent="0.2">
      <c r="A1880" s="92">
        <v>10014019</v>
      </c>
      <c r="B1880" s="93" t="s">
        <v>1243</v>
      </c>
      <c r="C1880" s="94" t="s">
        <v>6</v>
      </c>
      <c r="D1880" s="95">
        <v>745.81</v>
      </c>
    </row>
    <row r="1881" spans="1:4" ht="12.75" x14ac:dyDescent="0.2">
      <c r="A1881" s="92">
        <v>10014023</v>
      </c>
      <c r="B1881" s="93" t="s">
        <v>2552</v>
      </c>
      <c r="C1881" s="94" t="s">
        <v>6</v>
      </c>
      <c r="D1881" s="95">
        <v>368.05</v>
      </c>
    </row>
    <row r="1882" spans="1:4" ht="12.75" x14ac:dyDescent="0.2">
      <c r="A1882" s="92">
        <v>10014024</v>
      </c>
      <c r="B1882" s="93" t="s">
        <v>2001</v>
      </c>
      <c r="C1882" s="94" t="s">
        <v>6</v>
      </c>
      <c r="D1882" s="95">
        <v>393.69</v>
      </c>
    </row>
    <row r="1883" spans="1:4" ht="12.75" x14ac:dyDescent="0.2">
      <c r="A1883" s="92">
        <v>10014025</v>
      </c>
      <c r="B1883" s="93" t="s">
        <v>1244</v>
      </c>
      <c r="C1883" s="94" t="s">
        <v>6</v>
      </c>
      <c r="D1883" s="95">
        <v>305.81</v>
      </c>
    </row>
    <row r="1884" spans="1:4" ht="12.75" x14ac:dyDescent="0.2">
      <c r="A1884" s="92">
        <v>10014026</v>
      </c>
      <c r="B1884" s="93" t="s">
        <v>1245</v>
      </c>
      <c r="C1884" s="94" t="s">
        <v>6</v>
      </c>
      <c r="D1884" s="95">
        <v>291.04000000000002</v>
      </c>
    </row>
    <row r="1885" spans="1:4" ht="12.75" x14ac:dyDescent="0.2">
      <c r="A1885" s="92">
        <v>10014030</v>
      </c>
      <c r="B1885" s="93" t="s">
        <v>1246</v>
      </c>
      <c r="C1885" s="94" t="s">
        <v>6</v>
      </c>
      <c r="D1885" s="95">
        <v>1017.03</v>
      </c>
    </row>
    <row r="1886" spans="1:4" ht="22.5" x14ac:dyDescent="0.2">
      <c r="A1886" s="92">
        <v>10014031</v>
      </c>
      <c r="B1886" s="93" t="s">
        <v>1247</v>
      </c>
      <c r="C1886" s="94" t="s">
        <v>6</v>
      </c>
      <c r="D1886" s="95">
        <v>778.18</v>
      </c>
    </row>
    <row r="1887" spans="1:4" ht="22.5" x14ac:dyDescent="0.2">
      <c r="A1887" s="92">
        <v>10014032</v>
      </c>
      <c r="B1887" s="93" t="s">
        <v>1248</v>
      </c>
      <c r="C1887" s="94" t="s">
        <v>6</v>
      </c>
      <c r="D1887" s="95">
        <v>898.5</v>
      </c>
    </row>
    <row r="1888" spans="1:4" ht="22.5" x14ac:dyDescent="0.2">
      <c r="A1888" s="92">
        <v>10014033</v>
      </c>
      <c r="B1888" s="93" t="s">
        <v>2002</v>
      </c>
      <c r="C1888" s="94" t="s">
        <v>6</v>
      </c>
      <c r="D1888" s="95">
        <v>628.02</v>
      </c>
    </row>
    <row r="1889" spans="1:4" ht="12.75" x14ac:dyDescent="0.2">
      <c r="A1889" s="92">
        <v>10014035</v>
      </c>
      <c r="B1889" s="93" t="s">
        <v>2553</v>
      </c>
      <c r="C1889" s="94" t="s">
        <v>6</v>
      </c>
      <c r="D1889" s="95">
        <v>38.01</v>
      </c>
    </row>
    <row r="1890" spans="1:4" ht="22.5" x14ac:dyDescent="0.2">
      <c r="A1890" s="92">
        <v>10014037</v>
      </c>
      <c r="B1890" s="93" t="s">
        <v>2003</v>
      </c>
      <c r="C1890" s="94" t="s">
        <v>6</v>
      </c>
      <c r="D1890" s="95">
        <v>371.45</v>
      </c>
    </row>
    <row r="1891" spans="1:4" ht="22.5" x14ac:dyDescent="0.2">
      <c r="A1891" s="92">
        <v>10014040</v>
      </c>
      <c r="B1891" s="93" t="s">
        <v>1249</v>
      </c>
      <c r="C1891" s="94" t="s">
        <v>6</v>
      </c>
      <c r="D1891" s="95">
        <v>279.45999999999998</v>
      </c>
    </row>
    <row r="1892" spans="1:4" ht="12.75" x14ac:dyDescent="0.2">
      <c r="A1892" s="92">
        <v>10014042</v>
      </c>
      <c r="B1892" s="93" t="s">
        <v>1250</v>
      </c>
      <c r="C1892" s="94" t="s">
        <v>6</v>
      </c>
      <c r="D1892" s="95">
        <v>176.18</v>
      </c>
    </row>
    <row r="1893" spans="1:4" ht="12.75" x14ac:dyDescent="0.2">
      <c r="A1893" s="92">
        <v>10014043</v>
      </c>
      <c r="B1893" s="93" t="s">
        <v>2554</v>
      </c>
      <c r="C1893" s="94" t="s">
        <v>6</v>
      </c>
      <c r="D1893" s="95">
        <v>226.96</v>
      </c>
    </row>
    <row r="1894" spans="1:4" ht="12.75" x14ac:dyDescent="0.2">
      <c r="A1894" s="92">
        <v>10014044</v>
      </c>
      <c r="B1894" s="93" t="s">
        <v>1251</v>
      </c>
      <c r="C1894" s="94" t="s">
        <v>6</v>
      </c>
      <c r="D1894" s="95">
        <v>551.38</v>
      </c>
    </row>
    <row r="1895" spans="1:4" ht="22.5" x14ac:dyDescent="0.2">
      <c r="A1895" s="92">
        <v>10014045</v>
      </c>
      <c r="B1895" s="93" t="s">
        <v>1252</v>
      </c>
      <c r="C1895" s="94" t="s">
        <v>6</v>
      </c>
      <c r="D1895" s="95">
        <v>1252.57</v>
      </c>
    </row>
    <row r="1896" spans="1:4" ht="12.75" x14ac:dyDescent="0.2">
      <c r="A1896" s="92">
        <v>10014048</v>
      </c>
      <c r="B1896" s="93" t="s">
        <v>1253</v>
      </c>
      <c r="C1896" s="94" t="s">
        <v>6</v>
      </c>
      <c r="D1896" s="95">
        <v>586.36</v>
      </c>
    </row>
    <row r="1897" spans="1:4" ht="12.75" x14ac:dyDescent="0.2">
      <c r="A1897" s="92">
        <v>10014049</v>
      </c>
      <c r="B1897" s="93" t="s">
        <v>2004</v>
      </c>
      <c r="C1897" s="94" t="s">
        <v>6</v>
      </c>
      <c r="D1897" s="95">
        <v>325.06</v>
      </c>
    </row>
    <row r="1898" spans="1:4" ht="22.5" x14ac:dyDescent="0.2">
      <c r="A1898" s="92">
        <v>10014052</v>
      </c>
      <c r="B1898" s="93" t="s">
        <v>2005</v>
      </c>
      <c r="C1898" s="94" t="s">
        <v>6</v>
      </c>
      <c r="D1898" s="95">
        <v>71.680000000000007</v>
      </c>
    </row>
    <row r="1899" spans="1:4" ht="22.5" x14ac:dyDescent="0.2">
      <c r="A1899" s="92">
        <v>10014066</v>
      </c>
      <c r="B1899" s="93" t="s">
        <v>2006</v>
      </c>
      <c r="C1899" s="94" t="s">
        <v>6</v>
      </c>
      <c r="D1899" s="95">
        <v>244.43</v>
      </c>
    </row>
    <row r="1900" spans="1:4" ht="12.75" x14ac:dyDescent="0.2">
      <c r="A1900" s="92">
        <v>10014073</v>
      </c>
      <c r="B1900" s="93" t="s">
        <v>1254</v>
      </c>
      <c r="C1900" s="94" t="s">
        <v>5</v>
      </c>
      <c r="D1900" s="95">
        <v>116.83</v>
      </c>
    </row>
    <row r="1901" spans="1:4" ht="12.75" x14ac:dyDescent="0.2">
      <c r="A1901" s="92">
        <v>10014074</v>
      </c>
      <c r="B1901" s="93" t="s">
        <v>1255</v>
      </c>
      <c r="C1901" s="94" t="s">
        <v>5</v>
      </c>
      <c r="D1901" s="95">
        <v>86.68</v>
      </c>
    </row>
    <row r="1902" spans="1:4" ht="12.75" x14ac:dyDescent="0.2">
      <c r="A1902" s="92">
        <v>10014075</v>
      </c>
      <c r="B1902" s="93" t="s">
        <v>1256</v>
      </c>
      <c r="C1902" s="94" t="s">
        <v>4</v>
      </c>
      <c r="D1902" s="95">
        <v>595.28</v>
      </c>
    </row>
    <row r="1903" spans="1:4" ht="22.5" x14ac:dyDescent="0.2">
      <c r="A1903" s="92">
        <v>10014076</v>
      </c>
      <c r="B1903" s="93" t="s">
        <v>2555</v>
      </c>
      <c r="C1903" s="94" t="s">
        <v>4</v>
      </c>
      <c r="D1903" s="95">
        <v>658.25</v>
      </c>
    </row>
    <row r="1904" spans="1:4" ht="22.5" x14ac:dyDescent="0.2">
      <c r="A1904" s="92">
        <v>10014077</v>
      </c>
      <c r="B1904" s="93" t="s">
        <v>2556</v>
      </c>
      <c r="C1904" s="94" t="s">
        <v>4</v>
      </c>
      <c r="D1904" s="95">
        <v>666.56</v>
      </c>
    </row>
    <row r="1905" spans="1:4" ht="12.75" x14ac:dyDescent="0.2">
      <c r="A1905" s="92">
        <v>10014078</v>
      </c>
      <c r="B1905" s="93" t="s">
        <v>2557</v>
      </c>
      <c r="C1905" s="94" t="s">
        <v>4</v>
      </c>
      <c r="D1905" s="95">
        <v>906.4</v>
      </c>
    </row>
    <row r="1906" spans="1:4" ht="12.75" x14ac:dyDescent="0.2">
      <c r="A1906" s="92">
        <v>10014082</v>
      </c>
      <c r="B1906" s="93" t="s">
        <v>2558</v>
      </c>
      <c r="C1906" s="94" t="s">
        <v>4</v>
      </c>
      <c r="D1906" s="95">
        <v>785.98</v>
      </c>
    </row>
    <row r="1907" spans="1:4" ht="12.75" x14ac:dyDescent="0.2">
      <c r="A1907" s="92">
        <v>10014086</v>
      </c>
      <c r="B1907" s="93" t="s">
        <v>2559</v>
      </c>
      <c r="C1907" s="94" t="s">
        <v>4</v>
      </c>
      <c r="D1907" s="95">
        <v>1506.8</v>
      </c>
    </row>
    <row r="1908" spans="1:4" ht="22.5" x14ac:dyDescent="0.2">
      <c r="A1908" s="92">
        <v>10014088</v>
      </c>
      <c r="B1908" s="93" t="s">
        <v>1257</v>
      </c>
      <c r="C1908" s="94" t="s">
        <v>4</v>
      </c>
      <c r="D1908" s="95">
        <v>206.08</v>
      </c>
    </row>
    <row r="1909" spans="1:4" ht="22.5" x14ac:dyDescent="0.2">
      <c r="A1909" s="92">
        <v>10014089</v>
      </c>
      <c r="B1909" s="93" t="s">
        <v>1258</v>
      </c>
      <c r="C1909" s="94" t="s">
        <v>4</v>
      </c>
      <c r="D1909" s="95">
        <v>210.27</v>
      </c>
    </row>
    <row r="1910" spans="1:4" ht="12.75" x14ac:dyDescent="0.2">
      <c r="A1910" s="92">
        <v>10014091</v>
      </c>
      <c r="B1910" s="93" t="s">
        <v>1259</v>
      </c>
      <c r="C1910" s="94" t="s">
        <v>6</v>
      </c>
      <c r="D1910" s="95">
        <v>73.22</v>
      </c>
    </row>
    <row r="1911" spans="1:4" ht="12.75" x14ac:dyDescent="0.2">
      <c r="A1911" s="92">
        <v>10014097</v>
      </c>
      <c r="B1911" s="93" t="s">
        <v>1260</v>
      </c>
      <c r="C1911" s="94" t="s">
        <v>6</v>
      </c>
      <c r="D1911" s="95">
        <v>83.84</v>
      </c>
    </row>
    <row r="1912" spans="1:4" ht="12.75" x14ac:dyDescent="0.2">
      <c r="A1912" s="92">
        <v>10050000</v>
      </c>
      <c r="B1912" s="93" t="s">
        <v>143</v>
      </c>
      <c r="C1912" s="94" t="s">
        <v>8</v>
      </c>
      <c r="D1912" s="95" t="s">
        <v>8</v>
      </c>
    </row>
    <row r="1913" spans="1:4" ht="12.75" x14ac:dyDescent="0.2">
      <c r="A1913" s="92">
        <v>10050001</v>
      </c>
      <c r="B1913" s="93" t="s">
        <v>1261</v>
      </c>
      <c r="C1913" s="94" t="s">
        <v>5</v>
      </c>
      <c r="D1913" s="95">
        <v>7.23</v>
      </c>
    </row>
    <row r="1914" spans="1:4" ht="12.75" x14ac:dyDescent="0.2">
      <c r="A1914" s="92">
        <v>10050002</v>
      </c>
      <c r="B1914" s="93" t="s">
        <v>1262</v>
      </c>
      <c r="C1914" s="94" t="s">
        <v>5</v>
      </c>
      <c r="D1914" s="95">
        <v>12.05</v>
      </c>
    </row>
    <row r="1915" spans="1:4" ht="12.75" x14ac:dyDescent="0.2">
      <c r="A1915" s="92">
        <v>10050003</v>
      </c>
      <c r="B1915" s="93" t="s">
        <v>1263</v>
      </c>
      <c r="C1915" s="94" t="s">
        <v>5</v>
      </c>
      <c r="D1915" s="95">
        <v>6.03</v>
      </c>
    </row>
    <row r="1916" spans="1:4" ht="12.75" x14ac:dyDescent="0.2">
      <c r="A1916" s="92">
        <v>10050004</v>
      </c>
      <c r="B1916" s="93" t="s">
        <v>1264</v>
      </c>
      <c r="C1916" s="94" t="s">
        <v>5</v>
      </c>
      <c r="D1916" s="95">
        <v>10.85</v>
      </c>
    </row>
    <row r="1917" spans="1:4" ht="12.75" x14ac:dyDescent="0.2">
      <c r="A1917" s="92">
        <v>10050005</v>
      </c>
      <c r="B1917" s="93" t="s">
        <v>1265</v>
      </c>
      <c r="C1917" s="94" t="s">
        <v>5</v>
      </c>
      <c r="D1917" s="95">
        <v>7.23</v>
      </c>
    </row>
    <row r="1918" spans="1:4" ht="12.75" x14ac:dyDescent="0.2">
      <c r="A1918" s="92">
        <v>10050018</v>
      </c>
      <c r="B1918" s="93" t="s">
        <v>1266</v>
      </c>
      <c r="C1918" s="94" t="s">
        <v>6</v>
      </c>
      <c r="D1918" s="95">
        <v>6.03</v>
      </c>
    </row>
    <row r="1919" spans="1:4" ht="12.75" x14ac:dyDescent="0.2">
      <c r="A1919" s="92">
        <v>10050032</v>
      </c>
      <c r="B1919" s="93" t="s">
        <v>1267</v>
      </c>
      <c r="C1919" s="94" t="s">
        <v>5</v>
      </c>
      <c r="D1919" s="95">
        <v>5.54</v>
      </c>
    </row>
    <row r="1920" spans="1:4" ht="12.75" x14ac:dyDescent="0.2">
      <c r="A1920" s="92">
        <v>10050033</v>
      </c>
      <c r="B1920" s="93" t="s">
        <v>1268</v>
      </c>
      <c r="C1920" s="94" t="s">
        <v>5</v>
      </c>
      <c r="D1920" s="95">
        <v>3.62</v>
      </c>
    </row>
    <row r="1921" spans="1:4" ht="12.75" x14ac:dyDescent="0.2">
      <c r="A1921" s="92">
        <v>10060000</v>
      </c>
      <c r="B1921" s="93" t="s">
        <v>214</v>
      </c>
      <c r="C1921" s="94" t="s">
        <v>8</v>
      </c>
      <c r="D1921" s="95" t="s">
        <v>8</v>
      </c>
    </row>
    <row r="1922" spans="1:4" ht="12.75" x14ac:dyDescent="0.2">
      <c r="A1922" s="92">
        <v>10060001</v>
      </c>
      <c r="B1922" s="93" t="s">
        <v>1269</v>
      </c>
      <c r="C1922" s="94" t="s">
        <v>5</v>
      </c>
      <c r="D1922" s="95">
        <v>15.38</v>
      </c>
    </row>
    <row r="1923" spans="1:4" ht="12.75" x14ac:dyDescent="0.2">
      <c r="A1923" s="92">
        <v>10060002</v>
      </c>
      <c r="B1923" s="93" t="s">
        <v>1270</v>
      </c>
      <c r="C1923" s="94" t="s">
        <v>5</v>
      </c>
      <c r="D1923" s="95">
        <v>18.45</v>
      </c>
    </row>
    <row r="1924" spans="1:4" ht="12.75" x14ac:dyDescent="0.2">
      <c r="A1924" s="92">
        <v>10060003</v>
      </c>
      <c r="B1924" s="93" t="s">
        <v>1271</v>
      </c>
      <c r="C1924" s="94" t="s">
        <v>5</v>
      </c>
      <c r="D1924" s="95">
        <v>13.84</v>
      </c>
    </row>
    <row r="1925" spans="1:4" ht="12.75" x14ac:dyDescent="0.2">
      <c r="A1925" s="92">
        <v>10060004</v>
      </c>
      <c r="B1925" s="93" t="s">
        <v>1272</v>
      </c>
      <c r="C1925" s="94" t="s">
        <v>5</v>
      </c>
      <c r="D1925" s="95">
        <v>16.91</v>
      </c>
    </row>
    <row r="1926" spans="1:4" ht="12.75" x14ac:dyDescent="0.2">
      <c r="A1926" s="92">
        <v>10060005</v>
      </c>
      <c r="B1926" s="93" t="s">
        <v>1273</v>
      </c>
      <c r="C1926" s="94" t="s">
        <v>5</v>
      </c>
      <c r="D1926" s="95">
        <v>15.38</v>
      </c>
    </row>
    <row r="1927" spans="1:4" ht="12.75" x14ac:dyDescent="0.2">
      <c r="A1927" s="92">
        <v>10060006</v>
      </c>
      <c r="B1927" s="93" t="s">
        <v>1274</v>
      </c>
      <c r="C1927" s="94" t="s">
        <v>5</v>
      </c>
      <c r="D1927" s="95">
        <v>18.45</v>
      </c>
    </row>
    <row r="1928" spans="1:4" ht="12.75" x14ac:dyDescent="0.2">
      <c r="A1928" s="92">
        <v>10060007</v>
      </c>
      <c r="B1928" s="93" t="s">
        <v>1275</v>
      </c>
      <c r="C1928" s="94" t="s">
        <v>5</v>
      </c>
      <c r="D1928" s="95">
        <v>15.38</v>
      </c>
    </row>
    <row r="1929" spans="1:4" ht="12.75" x14ac:dyDescent="0.2">
      <c r="A1929" s="92">
        <v>10060008</v>
      </c>
      <c r="B1929" s="93" t="s">
        <v>1276</v>
      </c>
      <c r="C1929" s="94" t="s">
        <v>5</v>
      </c>
      <c r="D1929" s="95">
        <v>18.45</v>
      </c>
    </row>
    <row r="1930" spans="1:4" ht="12.75" x14ac:dyDescent="0.2">
      <c r="A1930" s="92">
        <v>10060009</v>
      </c>
      <c r="B1930" s="93" t="s">
        <v>1277</v>
      </c>
      <c r="C1930" s="94" t="s">
        <v>5</v>
      </c>
      <c r="D1930" s="95">
        <v>13.84</v>
      </c>
    </row>
    <row r="1931" spans="1:4" ht="12.75" x14ac:dyDescent="0.2">
      <c r="A1931" s="92">
        <v>10060010</v>
      </c>
      <c r="B1931" s="93" t="s">
        <v>1278</v>
      </c>
      <c r="C1931" s="94" t="s">
        <v>5</v>
      </c>
      <c r="D1931" s="95">
        <v>16.91</v>
      </c>
    </row>
    <row r="1932" spans="1:4" ht="12.75" x14ac:dyDescent="0.2">
      <c r="A1932" s="92">
        <v>10060011</v>
      </c>
      <c r="B1932" s="93" t="s">
        <v>1279</v>
      </c>
      <c r="C1932" s="94" t="s">
        <v>5</v>
      </c>
      <c r="D1932" s="95">
        <v>21.53</v>
      </c>
    </row>
    <row r="1933" spans="1:4" ht="12.75" x14ac:dyDescent="0.2">
      <c r="A1933" s="92">
        <v>10060012</v>
      </c>
      <c r="B1933" s="93" t="s">
        <v>1280</v>
      </c>
      <c r="C1933" s="94" t="s">
        <v>5</v>
      </c>
      <c r="D1933" s="95">
        <v>24.6</v>
      </c>
    </row>
    <row r="1934" spans="1:4" ht="12.75" x14ac:dyDescent="0.2">
      <c r="A1934" s="92">
        <v>10060015</v>
      </c>
      <c r="B1934" s="93" t="s">
        <v>1281</v>
      </c>
      <c r="C1934" s="94" t="s">
        <v>6</v>
      </c>
      <c r="D1934" s="95">
        <v>164.57</v>
      </c>
    </row>
    <row r="1935" spans="1:4" ht="12.75" x14ac:dyDescent="0.2">
      <c r="A1935" s="92">
        <v>10060018</v>
      </c>
      <c r="B1935" s="93" t="s">
        <v>1282</v>
      </c>
      <c r="C1935" s="94" t="s">
        <v>6</v>
      </c>
      <c r="D1935" s="95">
        <v>122.42</v>
      </c>
    </row>
    <row r="1936" spans="1:4" ht="12.75" x14ac:dyDescent="0.2">
      <c r="A1936" s="92">
        <v>10060022</v>
      </c>
      <c r="B1936" s="93" t="s">
        <v>1283</v>
      </c>
      <c r="C1936" s="94" t="s">
        <v>6</v>
      </c>
      <c r="D1936" s="95">
        <v>33.83</v>
      </c>
    </row>
    <row r="1937" spans="1:4" ht="12.75" x14ac:dyDescent="0.2">
      <c r="A1937" s="92">
        <v>10060024</v>
      </c>
      <c r="B1937" s="93" t="s">
        <v>1284</v>
      </c>
      <c r="C1937" s="94" t="s">
        <v>6</v>
      </c>
      <c r="D1937" s="95">
        <v>246.02</v>
      </c>
    </row>
    <row r="1938" spans="1:4" ht="12.75" x14ac:dyDescent="0.2">
      <c r="A1938" s="92">
        <v>10060026</v>
      </c>
      <c r="B1938" s="93" t="s">
        <v>1285</v>
      </c>
      <c r="C1938" s="94" t="s">
        <v>6</v>
      </c>
      <c r="D1938" s="95">
        <v>16.91</v>
      </c>
    </row>
    <row r="1939" spans="1:4" ht="12.75" x14ac:dyDescent="0.2">
      <c r="A1939" s="92">
        <v>10060029</v>
      </c>
      <c r="B1939" s="93" t="s">
        <v>1286</v>
      </c>
      <c r="C1939" s="94" t="s">
        <v>6</v>
      </c>
      <c r="D1939" s="95">
        <v>92.26</v>
      </c>
    </row>
    <row r="1940" spans="1:4" ht="12.75" x14ac:dyDescent="0.2">
      <c r="A1940" s="92">
        <v>10060032</v>
      </c>
      <c r="B1940" s="93" t="s">
        <v>1287</v>
      </c>
      <c r="C1940" s="94" t="s">
        <v>5</v>
      </c>
      <c r="D1940" s="95">
        <v>7.69</v>
      </c>
    </row>
    <row r="1941" spans="1:4" ht="12.75" x14ac:dyDescent="0.2">
      <c r="A1941" s="92">
        <v>10060033</v>
      </c>
      <c r="B1941" s="93" t="s">
        <v>1288</v>
      </c>
      <c r="C1941" s="94" t="s">
        <v>5</v>
      </c>
      <c r="D1941" s="95">
        <v>4.92</v>
      </c>
    </row>
    <row r="1942" spans="1:4" ht="12.75" x14ac:dyDescent="0.2">
      <c r="A1942" s="92">
        <v>10060035</v>
      </c>
      <c r="B1942" s="93" t="s">
        <v>1289</v>
      </c>
      <c r="C1942" s="94" t="s">
        <v>6</v>
      </c>
      <c r="D1942" s="95">
        <v>46.13</v>
      </c>
    </row>
    <row r="1943" spans="1:4" ht="12.75" x14ac:dyDescent="0.2">
      <c r="A1943" s="92">
        <v>10060040</v>
      </c>
      <c r="B1943" s="93" t="s">
        <v>1290</v>
      </c>
      <c r="C1943" s="94" t="s">
        <v>6</v>
      </c>
      <c r="D1943" s="95">
        <v>12.3</v>
      </c>
    </row>
    <row r="1944" spans="1:4" ht="12.75" x14ac:dyDescent="0.2">
      <c r="A1944" s="92">
        <v>10060042</v>
      </c>
      <c r="B1944" s="93" t="s">
        <v>1291</v>
      </c>
      <c r="C1944" s="94" t="s">
        <v>6</v>
      </c>
      <c r="D1944" s="95">
        <v>8</v>
      </c>
    </row>
    <row r="1945" spans="1:4" ht="12.75" x14ac:dyDescent="0.2">
      <c r="A1945" s="92">
        <v>10060045</v>
      </c>
      <c r="B1945" s="93" t="s">
        <v>1292</v>
      </c>
      <c r="C1945" s="94" t="s">
        <v>6</v>
      </c>
      <c r="D1945" s="95">
        <v>23.37</v>
      </c>
    </row>
    <row r="1946" spans="1:4" ht="12.75" x14ac:dyDescent="0.2">
      <c r="A1946" s="92">
        <v>10060050</v>
      </c>
      <c r="B1946" s="93" t="s">
        <v>1293</v>
      </c>
      <c r="C1946" s="94" t="s">
        <v>4</v>
      </c>
      <c r="D1946" s="95">
        <v>13.42</v>
      </c>
    </row>
    <row r="1947" spans="1:4" ht="12.75" x14ac:dyDescent="0.2">
      <c r="A1947" s="92">
        <v>10070000</v>
      </c>
      <c r="B1947" s="93" t="s">
        <v>221</v>
      </c>
      <c r="C1947" s="94" t="s">
        <v>8</v>
      </c>
      <c r="D1947" s="95" t="s">
        <v>8</v>
      </c>
    </row>
    <row r="1948" spans="1:4" ht="12.75" x14ac:dyDescent="0.2">
      <c r="A1948" s="92">
        <v>10070018</v>
      </c>
      <c r="B1948" s="93" t="s">
        <v>1294</v>
      </c>
      <c r="C1948" s="94" t="s">
        <v>6</v>
      </c>
      <c r="D1948" s="95">
        <v>111.69</v>
      </c>
    </row>
    <row r="1949" spans="1:4" ht="12.75" x14ac:dyDescent="0.2">
      <c r="A1949" s="92">
        <v>10070022</v>
      </c>
      <c r="B1949" s="93" t="s">
        <v>1295</v>
      </c>
      <c r="C1949" s="94" t="s">
        <v>6</v>
      </c>
      <c r="D1949" s="95">
        <v>57.58</v>
      </c>
    </row>
    <row r="1950" spans="1:4" ht="12.75" x14ac:dyDescent="0.2">
      <c r="A1950" s="92">
        <v>10070024</v>
      </c>
      <c r="B1950" s="93" t="s">
        <v>1296</v>
      </c>
      <c r="C1950" s="94" t="s">
        <v>6</v>
      </c>
      <c r="D1950" s="95">
        <v>219.43</v>
      </c>
    </row>
    <row r="1951" spans="1:4" ht="12.75" x14ac:dyDescent="0.2">
      <c r="A1951" s="92">
        <v>10070026</v>
      </c>
      <c r="B1951" s="93" t="s">
        <v>1297</v>
      </c>
      <c r="C1951" s="94" t="s">
        <v>6</v>
      </c>
      <c r="D1951" s="95">
        <v>105.04</v>
      </c>
    </row>
    <row r="1952" spans="1:4" ht="12.75" x14ac:dyDescent="0.2">
      <c r="A1952" s="92">
        <v>10070029</v>
      </c>
      <c r="B1952" s="93" t="s">
        <v>1298</v>
      </c>
      <c r="C1952" s="94" t="s">
        <v>6</v>
      </c>
      <c r="D1952" s="95">
        <v>285.26</v>
      </c>
    </row>
    <row r="1953" spans="1:4" ht="12.75" x14ac:dyDescent="0.2">
      <c r="A1953" s="92">
        <v>10070032</v>
      </c>
      <c r="B1953" s="93" t="s">
        <v>1299</v>
      </c>
      <c r="C1953" s="94" t="s">
        <v>5</v>
      </c>
      <c r="D1953" s="95">
        <v>67.56</v>
      </c>
    </row>
    <row r="1954" spans="1:4" ht="12.75" x14ac:dyDescent="0.2">
      <c r="A1954" s="92">
        <v>10070033</v>
      </c>
      <c r="B1954" s="93" t="s">
        <v>1300</v>
      </c>
      <c r="C1954" s="94" t="s">
        <v>5</v>
      </c>
      <c r="D1954" s="95">
        <v>55.58</v>
      </c>
    </row>
    <row r="1955" spans="1:4" ht="12.75" x14ac:dyDescent="0.2">
      <c r="A1955" s="92">
        <v>10070035</v>
      </c>
      <c r="B1955" s="93" t="s">
        <v>1301</v>
      </c>
      <c r="C1955" s="94" t="s">
        <v>6</v>
      </c>
      <c r="D1955" s="95">
        <v>164.57</v>
      </c>
    </row>
    <row r="1956" spans="1:4" ht="12.75" x14ac:dyDescent="0.2">
      <c r="A1956" s="92">
        <v>10070040</v>
      </c>
      <c r="B1956" s="93" t="s">
        <v>1302</v>
      </c>
      <c r="C1956" s="94" t="s">
        <v>6</v>
      </c>
      <c r="D1956" s="95">
        <v>27.43</v>
      </c>
    </row>
    <row r="1957" spans="1:4" ht="12.75" x14ac:dyDescent="0.2">
      <c r="A1957" s="92">
        <v>10070042</v>
      </c>
      <c r="B1957" s="93" t="s">
        <v>1303</v>
      </c>
      <c r="C1957" s="94" t="s">
        <v>6</v>
      </c>
      <c r="D1957" s="95">
        <v>15.38</v>
      </c>
    </row>
    <row r="1958" spans="1:4" ht="12.75" x14ac:dyDescent="0.2">
      <c r="A1958" s="92">
        <v>10070045</v>
      </c>
      <c r="B1958" s="93" t="s">
        <v>1304</v>
      </c>
      <c r="C1958" s="94" t="s">
        <v>6</v>
      </c>
      <c r="D1958" s="95">
        <v>137.13999999999999</v>
      </c>
    </row>
    <row r="1959" spans="1:4" ht="12.75" x14ac:dyDescent="0.2">
      <c r="A1959" s="92">
        <v>10080000</v>
      </c>
      <c r="B1959" s="93" t="s">
        <v>254</v>
      </c>
      <c r="C1959" s="94" t="s">
        <v>8</v>
      </c>
      <c r="D1959" s="95" t="s">
        <v>8</v>
      </c>
    </row>
    <row r="1960" spans="1:4" ht="12.75" x14ac:dyDescent="0.2">
      <c r="A1960" s="92">
        <v>10080070</v>
      </c>
      <c r="B1960" s="93" t="s">
        <v>1305</v>
      </c>
      <c r="C1960" s="94" t="s">
        <v>6</v>
      </c>
      <c r="D1960" s="95">
        <v>39.07</v>
      </c>
    </row>
    <row r="1961" spans="1:4" ht="12.75" x14ac:dyDescent="0.2">
      <c r="A1961" s="92">
        <v>10080072</v>
      </c>
      <c r="B1961" s="93" t="s">
        <v>1306</v>
      </c>
      <c r="C1961" s="94" t="s">
        <v>6</v>
      </c>
      <c r="D1961" s="95">
        <v>205.54</v>
      </c>
    </row>
    <row r="1962" spans="1:4" ht="12.75" x14ac:dyDescent="0.2">
      <c r="A1962" s="92">
        <v>10080073</v>
      </c>
      <c r="B1962" s="93" t="s">
        <v>1307</v>
      </c>
      <c r="C1962" s="94" t="s">
        <v>6</v>
      </c>
      <c r="D1962" s="95">
        <v>229.85</v>
      </c>
    </row>
    <row r="1963" spans="1:4" ht="12.75" x14ac:dyDescent="0.2">
      <c r="A1963" s="92">
        <v>10080074</v>
      </c>
      <c r="B1963" s="93" t="s">
        <v>1308</v>
      </c>
      <c r="C1963" s="94" t="s">
        <v>6</v>
      </c>
      <c r="D1963" s="95">
        <v>148.13</v>
      </c>
    </row>
    <row r="1964" spans="1:4" ht="12.75" x14ac:dyDescent="0.2">
      <c r="A1964" s="92">
        <v>10080076</v>
      </c>
      <c r="B1964" s="93" t="s">
        <v>1309</v>
      </c>
      <c r="C1964" s="94" t="s">
        <v>6</v>
      </c>
      <c r="D1964" s="95">
        <v>21.42</v>
      </c>
    </row>
    <row r="1965" spans="1:4" ht="12.75" x14ac:dyDescent="0.2">
      <c r="A1965" s="92">
        <v>10080081</v>
      </c>
      <c r="B1965" s="93" t="s">
        <v>1310</v>
      </c>
      <c r="C1965" s="94" t="s">
        <v>6</v>
      </c>
      <c r="D1965" s="95">
        <v>36.33</v>
      </c>
    </row>
    <row r="1966" spans="1:4" ht="12.75" x14ac:dyDescent="0.2">
      <c r="A1966" s="92">
        <v>10080086</v>
      </c>
      <c r="B1966" s="93" t="s">
        <v>1311</v>
      </c>
      <c r="C1966" s="94" t="s">
        <v>6</v>
      </c>
      <c r="D1966" s="95">
        <v>68.14</v>
      </c>
    </row>
    <row r="1967" spans="1:4" ht="12.75" x14ac:dyDescent="0.2">
      <c r="A1967" s="92">
        <v>10080093</v>
      </c>
      <c r="B1967" s="93" t="s">
        <v>1312</v>
      </c>
      <c r="C1967" s="94" t="s">
        <v>6</v>
      </c>
      <c r="D1967" s="95">
        <v>73.89</v>
      </c>
    </row>
    <row r="1968" spans="1:4" ht="12.75" x14ac:dyDescent="0.2">
      <c r="A1968" s="92">
        <v>10080097</v>
      </c>
      <c r="B1968" s="93" t="s">
        <v>1313</v>
      </c>
      <c r="C1968" s="94" t="s">
        <v>6</v>
      </c>
      <c r="D1968" s="95">
        <v>44.67</v>
      </c>
    </row>
    <row r="1969" spans="1:4" ht="12.75" x14ac:dyDescent="0.2">
      <c r="A1969" s="92">
        <v>10090000</v>
      </c>
      <c r="B1969" s="93" t="s">
        <v>149</v>
      </c>
      <c r="C1969" s="94" t="s">
        <v>8</v>
      </c>
      <c r="D1969" s="95" t="s">
        <v>8</v>
      </c>
    </row>
    <row r="1970" spans="1:4" ht="12.75" x14ac:dyDescent="0.2">
      <c r="A1970" s="92">
        <v>10090001</v>
      </c>
      <c r="B1970" s="93" t="s">
        <v>1314</v>
      </c>
      <c r="C1970" s="94" t="s">
        <v>5</v>
      </c>
      <c r="D1970" s="95">
        <v>13.73</v>
      </c>
    </row>
    <row r="1971" spans="1:4" ht="12.75" x14ac:dyDescent="0.2">
      <c r="A1971" s="96">
        <v>11000000</v>
      </c>
      <c r="B1971" s="97" t="s">
        <v>1315</v>
      </c>
      <c r="C1971" s="98"/>
      <c r="D1971" s="99"/>
    </row>
    <row r="1972" spans="1:4" ht="12.75" x14ac:dyDescent="0.2">
      <c r="A1972" s="92">
        <v>11001000</v>
      </c>
      <c r="B1972" s="93" t="s">
        <v>1316</v>
      </c>
      <c r="C1972" s="94" t="s">
        <v>8</v>
      </c>
      <c r="D1972" s="95" t="s">
        <v>8</v>
      </c>
    </row>
    <row r="1973" spans="1:4" ht="12.75" x14ac:dyDescent="0.2">
      <c r="A1973" s="92">
        <v>11001001</v>
      </c>
      <c r="B1973" s="93" t="s">
        <v>1317</v>
      </c>
      <c r="C1973" s="94" t="s">
        <v>4</v>
      </c>
      <c r="D1973" s="95">
        <v>17.84</v>
      </c>
    </row>
    <row r="1974" spans="1:4" ht="12.75" x14ac:dyDescent="0.2">
      <c r="A1974" s="92">
        <v>11001008</v>
      </c>
      <c r="B1974" s="93" t="s">
        <v>1318</v>
      </c>
      <c r="C1974" s="94" t="s">
        <v>4</v>
      </c>
      <c r="D1974" s="95">
        <v>50.37</v>
      </c>
    </row>
    <row r="1975" spans="1:4" ht="22.5" x14ac:dyDescent="0.2">
      <c r="A1975" s="92">
        <v>11001009</v>
      </c>
      <c r="B1975" s="93" t="s">
        <v>1319</v>
      </c>
      <c r="C1975" s="94" t="s">
        <v>4</v>
      </c>
      <c r="D1975" s="95">
        <v>51.22</v>
      </c>
    </row>
    <row r="1976" spans="1:4" ht="12.75" x14ac:dyDescent="0.2">
      <c r="A1976" s="92">
        <v>11001013</v>
      </c>
      <c r="B1976" s="93" t="s">
        <v>1320</v>
      </c>
      <c r="C1976" s="94" t="s">
        <v>4</v>
      </c>
      <c r="D1976" s="95">
        <v>38.340000000000003</v>
      </c>
    </row>
    <row r="1977" spans="1:4" ht="12.75" x14ac:dyDescent="0.2">
      <c r="A1977" s="92">
        <v>11002000</v>
      </c>
      <c r="B1977" s="93" t="s">
        <v>1321</v>
      </c>
      <c r="C1977" s="94" t="s">
        <v>8</v>
      </c>
      <c r="D1977" s="95" t="s">
        <v>8</v>
      </c>
    </row>
    <row r="1978" spans="1:4" ht="12.75" x14ac:dyDescent="0.2">
      <c r="A1978" s="92">
        <v>11002001</v>
      </c>
      <c r="B1978" s="93" t="s">
        <v>1317</v>
      </c>
      <c r="C1978" s="94" t="s">
        <v>4</v>
      </c>
      <c r="D1978" s="95">
        <v>7.2</v>
      </c>
    </row>
    <row r="1979" spans="1:4" ht="22.5" x14ac:dyDescent="0.2">
      <c r="A1979" s="92">
        <v>11002003</v>
      </c>
      <c r="B1979" s="93" t="s">
        <v>2560</v>
      </c>
      <c r="C1979" s="94" t="s">
        <v>4</v>
      </c>
      <c r="D1979" s="95">
        <v>16.420000000000002</v>
      </c>
    </row>
    <row r="1980" spans="1:4" ht="12.75" x14ac:dyDescent="0.2">
      <c r="A1980" s="92">
        <v>11002008</v>
      </c>
      <c r="B1980" s="93" t="s">
        <v>2561</v>
      </c>
      <c r="C1980" s="94" t="s">
        <v>4</v>
      </c>
      <c r="D1980" s="95">
        <v>46.44</v>
      </c>
    </row>
    <row r="1981" spans="1:4" ht="22.5" x14ac:dyDescent="0.2">
      <c r="A1981" s="92">
        <v>11002009</v>
      </c>
      <c r="B1981" s="93" t="s">
        <v>2562</v>
      </c>
      <c r="C1981" s="94" t="s">
        <v>4</v>
      </c>
      <c r="D1981" s="95">
        <v>45.85</v>
      </c>
    </row>
    <row r="1982" spans="1:4" ht="12.75" x14ac:dyDescent="0.2">
      <c r="A1982" s="92">
        <v>11002010</v>
      </c>
      <c r="B1982" s="93" t="s">
        <v>2563</v>
      </c>
      <c r="C1982" s="94" t="s">
        <v>4</v>
      </c>
      <c r="D1982" s="95">
        <v>54.05</v>
      </c>
    </row>
    <row r="1983" spans="1:4" ht="12.75" x14ac:dyDescent="0.2">
      <c r="A1983" s="92">
        <v>11002013</v>
      </c>
      <c r="B1983" s="93" t="s">
        <v>1320</v>
      </c>
      <c r="C1983" s="94" t="s">
        <v>4</v>
      </c>
      <c r="D1983" s="95">
        <v>24.01</v>
      </c>
    </row>
    <row r="1984" spans="1:4" ht="12.75" x14ac:dyDescent="0.2">
      <c r="A1984" s="92">
        <v>11002015</v>
      </c>
      <c r="B1984" s="93" t="s">
        <v>2564</v>
      </c>
      <c r="C1984" s="94" t="s">
        <v>4</v>
      </c>
      <c r="D1984" s="95">
        <v>25.5</v>
      </c>
    </row>
    <row r="1985" spans="1:4" ht="22.5" x14ac:dyDescent="0.2">
      <c r="A1985" s="92">
        <v>11002025</v>
      </c>
      <c r="B1985" s="93" t="s">
        <v>2565</v>
      </c>
      <c r="C1985" s="94" t="s">
        <v>4</v>
      </c>
      <c r="D1985" s="95">
        <v>82.49</v>
      </c>
    </row>
    <row r="1986" spans="1:4" ht="22.5" x14ac:dyDescent="0.2">
      <c r="A1986" s="92">
        <v>11002029</v>
      </c>
      <c r="B1986" s="93" t="s">
        <v>2566</v>
      </c>
      <c r="C1986" s="94" t="s">
        <v>4</v>
      </c>
      <c r="D1986" s="95">
        <v>71.900000000000006</v>
      </c>
    </row>
    <row r="1987" spans="1:4" ht="12.75" x14ac:dyDescent="0.2">
      <c r="A1987" s="92">
        <v>11002075</v>
      </c>
      <c r="B1987" s="93" t="s">
        <v>2567</v>
      </c>
      <c r="C1987" s="94" t="s">
        <v>4</v>
      </c>
      <c r="D1987" s="95">
        <v>203.44</v>
      </c>
    </row>
    <row r="1988" spans="1:4" ht="12.75" x14ac:dyDescent="0.2">
      <c r="A1988" s="92">
        <v>11002105</v>
      </c>
      <c r="B1988" s="93" t="s">
        <v>2197</v>
      </c>
      <c r="C1988" s="94" t="s">
        <v>4</v>
      </c>
      <c r="D1988" s="95">
        <v>6.84</v>
      </c>
    </row>
    <row r="1989" spans="1:4" ht="12.75" x14ac:dyDescent="0.2">
      <c r="A1989" s="92">
        <v>11003000</v>
      </c>
      <c r="B1989" s="93" t="s">
        <v>1322</v>
      </c>
      <c r="C1989" s="94" t="s">
        <v>8</v>
      </c>
      <c r="D1989" s="95" t="s">
        <v>8</v>
      </c>
    </row>
    <row r="1990" spans="1:4" ht="12.75" x14ac:dyDescent="0.2">
      <c r="A1990" s="92">
        <v>11003001</v>
      </c>
      <c r="B1990" s="93" t="s">
        <v>1317</v>
      </c>
      <c r="C1990" s="94" t="s">
        <v>4</v>
      </c>
      <c r="D1990" s="95">
        <v>7.2</v>
      </c>
    </row>
    <row r="1991" spans="1:4" ht="22.5" x14ac:dyDescent="0.2">
      <c r="A1991" s="92">
        <v>11003003</v>
      </c>
      <c r="B1991" s="93" t="s">
        <v>2568</v>
      </c>
      <c r="C1991" s="94" t="s">
        <v>4</v>
      </c>
      <c r="D1991" s="95">
        <v>15.64</v>
      </c>
    </row>
    <row r="1992" spans="1:4" ht="12.75" x14ac:dyDescent="0.2">
      <c r="A1992" s="92">
        <v>11003004</v>
      </c>
      <c r="B1992" s="93" t="s">
        <v>2569</v>
      </c>
      <c r="C1992" s="94" t="s">
        <v>4</v>
      </c>
      <c r="D1992" s="95">
        <v>22.56</v>
      </c>
    </row>
    <row r="1993" spans="1:4" ht="22.5" x14ac:dyDescent="0.2">
      <c r="A1993" s="92">
        <v>11003005</v>
      </c>
      <c r="B1993" s="93" t="s">
        <v>2560</v>
      </c>
      <c r="C1993" s="94" t="s">
        <v>4</v>
      </c>
      <c r="D1993" s="95">
        <v>16.420000000000002</v>
      </c>
    </row>
    <row r="1994" spans="1:4" ht="12.75" x14ac:dyDescent="0.2">
      <c r="A1994" s="92">
        <v>11003008</v>
      </c>
      <c r="B1994" s="93" t="s">
        <v>2570</v>
      </c>
      <c r="C1994" s="94" t="s">
        <v>4</v>
      </c>
      <c r="D1994" s="95">
        <v>46.44</v>
      </c>
    </row>
    <row r="1995" spans="1:4" ht="22.5" x14ac:dyDescent="0.2">
      <c r="A1995" s="92">
        <v>11003009</v>
      </c>
      <c r="B1995" s="93" t="s">
        <v>2571</v>
      </c>
      <c r="C1995" s="94" t="s">
        <v>4</v>
      </c>
      <c r="D1995" s="95">
        <v>45.85</v>
      </c>
    </row>
    <row r="1996" spans="1:4" ht="12.75" x14ac:dyDescent="0.2">
      <c r="A1996" s="92">
        <v>11003010</v>
      </c>
      <c r="B1996" s="93" t="s">
        <v>2572</v>
      </c>
      <c r="C1996" s="94" t="s">
        <v>4</v>
      </c>
      <c r="D1996" s="95">
        <v>54.05</v>
      </c>
    </row>
    <row r="1997" spans="1:4" ht="12.75" x14ac:dyDescent="0.2">
      <c r="A1997" s="92">
        <v>11003013</v>
      </c>
      <c r="B1997" s="93" t="s">
        <v>2573</v>
      </c>
      <c r="C1997" s="94" t="s">
        <v>4</v>
      </c>
      <c r="D1997" s="95">
        <v>22.37</v>
      </c>
    </row>
    <row r="1998" spans="1:4" ht="12.75" x14ac:dyDescent="0.2">
      <c r="A1998" s="92">
        <v>11003041</v>
      </c>
      <c r="B1998" s="93" t="s">
        <v>2574</v>
      </c>
      <c r="C1998" s="94" t="s">
        <v>5</v>
      </c>
      <c r="D1998" s="95">
        <v>111.36</v>
      </c>
    </row>
    <row r="1999" spans="1:4" ht="22.5" x14ac:dyDescent="0.2">
      <c r="A1999" s="92">
        <v>11003045</v>
      </c>
      <c r="B1999" s="93" t="s">
        <v>2575</v>
      </c>
      <c r="C1999" s="94" t="s">
        <v>4</v>
      </c>
      <c r="D1999" s="95">
        <v>199.95</v>
      </c>
    </row>
    <row r="2000" spans="1:4" ht="22.5" x14ac:dyDescent="0.2">
      <c r="A2000" s="92">
        <v>11003046</v>
      </c>
      <c r="B2000" s="93" t="s">
        <v>2576</v>
      </c>
      <c r="C2000" s="94" t="s">
        <v>4</v>
      </c>
      <c r="D2000" s="95">
        <v>83.27</v>
      </c>
    </row>
    <row r="2001" spans="1:4" ht="22.5" x14ac:dyDescent="0.2">
      <c r="A2001" s="92">
        <v>11003047</v>
      </c>
      <c r="B2001" s="93" t="s">
        <v>2577</v>
      </c>
      <c r="C2001" s="94" t="s">
        <v>4</v>
      </c>
      <c r="D2001" s="95">
        <v>219.3</v>
      </c>
    </row>
    <row r="2002" spans="1:4" ht="22.5" x14ac:dyDescent="0.2">
      <c r="A2002" s="92">
        <v>11003048</v>
      </c>
      <c r="B2002" s="93" t="s">
        <v>2578</v>
      </c>
      <c r="C2002" s="94" t="s">
        <v>4</v>
      </c>
      <c r="D2002" s="95">
        <v>102.62</v>
      </c>
    </row>
    <row r="2003" spans="1:4" ht="12.75" x14ac:dyDescent="0.2">
      <c r="A2003" s="92">
        <v>11003105</v>
      </c>
      <c r="B2003" s="93" t="s">
        <v>2197</v>
      </c>
      <c r="C2003" s="94" t="s">
        <v>4</v>
      </c>
      <c r="D2003" s="95">
        <v>6.84</v>
      </c>
    </row>
    <row r="2004" spans="1:4" ht="12.75" x14ac:dyDescent="0.2">
      <c r="A2004" s="92">
        <v>11004000</v>
      </c>
      <c r="B2004" s="93" t="s">
        <v>1323</v>
      </c>
      <c r="C2004" s="94" t="s">
        <v>8</v>
      </c>
      <c r="D2004" s="95" t="s">
        <v>8</v>
      </c>
    </row>
    <row r="2005" spans="1:4" ht="12.75" x14ac:dyDescent="0.2">
      <c r="A2005" s="92">
        <v>11004004</v>
      </c>
      <c r="B2005" s="93" t="s">
        <v>1324</v>
      </c>
      <c r="C2005" s="94" t="s">
        <v>5</v>
      </c>
      <c r="D2005" s="95">
        <v>40.799999999999997</v>
      </c>
    </row>
    <row r="2006" spans="1:4" ht="12.75" x14ac:dyDescent="0.2">
      <c r="A2006" s="92">
        <v>11004005</v>
      </c>
      <c r="B2006" s="93" t="s">
        <v>2579</v>
      </c>
      <c r="C2006" s="94" t="s">
        <v>5</v>
      </c>
      <c r="D2006" s="95">
        <v>36.93</v>
      </c>
    </row>
    <row r="2007" spans="1:4" ht="12.75" x14ac:dyDescent="0.2">
      <c r="A2007" s="92">
        <v>11004006</v>
      </c>
      <c r="B2007" s="93" t="s">
        <v>2580</v>
      </c>
      <c r="C2007" s="94" t="s">
        <v>5</v>
      </c>
      <c r="D2007" s="95">
        <v>43.03</v>
      </c>
    </row>
    <row r="2008" spans="1:4" ht="12.75" x14ac:dyDescent="0.2">
      <c r="A2008" s="92">
        <v>11004013</v>
      </c>
      <c r="B2008" s="93" t="s">
        <v>2581</v>
      </c>
      <c r="C2008" s="94" t="s">
        <v>5</v>
      </c>
      <c r="D2008" s="95">
        <v>34.92</v>
      </c>
    </row>
    <row r="2009" spans="1:4" ht="12.75" x14ac:dyDescent="0.2">
      <c r="A2009" s="92">
        <v>11004017</v>
      </c>
      <c r="B2009" s="93" t="s">
        <v>2582</v>
      </c>
      <c r="C2009" s="94" t="s">
        <v>5</v>
      </c>
      <c r="D2009" s="95">
        <v>40.06</v>
      </c>
    </row>
    <row r="2010" spans="1:4" ht="12.75" x14ac:dyDescent="0.2">
      <c r="A2010" s="92">
        <v>11004050</v>
      </c>
      <c r="B2010" s="93" t="s">
        <v>2583</v>
      </c>
      <c r="C2010" s="94" t="s">
        <v>5</v>
      </c>
      <c r="D2010" s="95">
        <v>20.51</v>
      </c>
    </row>
    <row r="2011" spans="1:4" ht="12.75" x14ac:dyDescent="0.2">
      <c r="A2011" s="92">
        <v>11004056</v>
      </c>
      <c r="B2011" s="93" t="s">
        <v>2584</v>
      </c>
      <c r="C2011" s="94" t="s">
        <v>5</v>
      </c>
      <c r="D2011" s="95">
        <v>118.23</v>
      </c>
    </row>
    <row r="2012" spans="1:4" ht="12.75" x14ac:dyDescent="0.2">
      <c r="A2012" s="92">
        <v>11004058</v>
      </c>
      <c r="B2012" s="93" t="s">
        <v>2585</v>
      </c>
      <c r="C2012" s="94" t="s">
        <v>5</v>
      </c>
      <c r="D2012" s="95">
        <v>152.19999999999999</v>
      </c>
    </row>
    <row r="2013" spans="1:4" ht="12.75" x14ac:dyDescent="0.2">
      <c r="A2013" s="92">
        <v>11004060</v>
      </c>
      <c r="B2013" s="93" t="s">
        <v>2586</v>
      </c>
      <c r="C2013" s="94" t="s">
        <v>5</v>
      </c>
      <c r="D2013" s="95">
        <v>168.24</v>
      </c>
    </row>
    <row r="2014" spans="1:4" ht="12.75" x14ac:dyDescent="0.2">
      <c r="A2014" s="92">
        <v>11004101</v>
      </c>
      <c r="B2014" s="93" t="s">
        <v>2587</v>
      </c>
      <c r="C2014" s="94" t="s">
        <v>5</v>
      </c>
      <c r="D2014" s="95">
        <v>265.89</v>
      </c>
    </row>
    <row r="2015" spans="1:4" ht="12.75" x14ac:dyDescent="0.2">
      <c r="A2015" s="92">
        <v>11050000</v>
      </c>
      <c r="B2015" s="93" t="s">
        <v>143</v>
      </c>
      <c r="C2015" s="94" t="s">
        <v>8</v>
      </c>
      <c r="D2015" s="95" t="s">
        <v>8</v>
      </c>
    </row>
    <row r="2016" spans="1:4" ht="12.75" x14ac:dyDescent="0.2">
      <c r="A2016" s="92">
        <v>11050002</v>
      </c>
      <c r="B2016" s="93" t="s">
        <v>1325</v>
      </c>
      <c r="C2016" s="94" t="s">
        <v>4</v>
      </c>
      <c r="D2016" s="95">
        <v>5.41</v>
      </c>
    </row>
    <row r="2017" spans="1:4" ht="12.75" x14ac:dyDescent="0.2">
      <c r="A2017" s="92">
        <v>11050003</v>
      </c>
      <c r="B2017" s="93" t="s">
        <v>1326</v>
      </c>
      <c r="C2017" s="94" t="s">
        <v>4</v>
      </c>
      <c r="D2017" s="95">
        <v>10.82</v>
      </c>
    </row>
    <row r="2018" spans="1:4" ht="12.75" x14ac:dyDescent="0.2">
      <c r="A2018" s="92">
        <v>11050005</v>
      </c>
      <c r="B2018" s="93" t="s">
        <v>1327</v>
      </c>
      <c r="C2018" s="94" t="s">
        <v>4</v>
      </c>
      <c r="D2018" s="95">
        <v>37.89</v>
      </c>
    </row>
    <row r="2019" spans="1:4" ht="22.5" x14ac:dyDescent="0.2">
      <c r="A2019" s="92">
        <v>11050010</v>
      </c>
      <c r="B2019" s="93" t="s">
        <v>1328</v>
      </c>
      <c r="C2019" s="94" t="s">
        <v>4</v>
      </c>
      <c r="D2019" s="95">
        <v>33.83</v>
      </c>
    </row>
    <row r="2020" spans="1:4" ht="22.5" x14ac:dyDescent="0.2">
      <c r="A2020" s="92">
        <v>11050015</v>
      </c>
      <c r="B2020" s="93" t="s">
        <v>1329</v>
      </c>
      <c r="C2020" s="94" t="s">
        <v>4</v>
      </c>
      <c r="D2020" s="95">
        <v>67.650000000000006</v>
      </c>
    </row>
    <row r="2021" spans="1:4" ht="12.75" x14ac:dyDescent="0.2">
      <c r="A2021" s="92">
        <v>11060000</v>
      </c>
      <c r="B2021" s="93" t="s">
        <v>214</v>
      </c>
      <c r="C2021" s="94" t="s">
        <v>8</v>
      </c>
      <c r="D2021" s="95" t="s">
        <v>8</v>
      </c>
    </row>
    <row r="2022" spans="1:4" ht="12.75" x14ac:dyDescent="0.2">
      <c r="A2022" s="92">
        <v>11060005</v>
      </c>
      <c r="B2022" s="93" t="s">
        <v>1330</v>
      </c>
      <c r="C2022" s="94" t="s">
        <v>4</v>
      </c>
      <c r="D2022" s="95">
        <v>37.89</v>
      </c>
    </row>
    <row r="2023" spans="1:4" ht="22.5" x14ac:dyDescent="0.2">
      <c r="A2023" s="92">
        <v>11060010</v>
      </c>
      <c r="B2023" s="93" t="s">
        <v>1331</v>
      </c>
      <c r="C2023" s="94" t="s">
        <v>4</v>
      </c>
      <c r="D2023" s="95">
        <v>8.9700000000000006</v>
      </c>
    </row>
    <row r="2024" spans="1:4" ht="22.5" x14ac:dyDescent="0.2">
      <c r="A2024" s="92">
        <v>11060015</v>
      </c>
      <c r="B2024" s="93" t="s">
        <v>1332</v>
      </c>
      <c r="C2024" s="94" t="s">
        <v>4</v>
      </c>
      <c r="D2024" s="95">
        <v>26.91</v>
      </c>
    </row>
    <row r="2025" spans="1:4" ht="12.75" x14ac:dyDescent="0.2">
      <c r="A2025" s="92">
        <v>11070000</v>
      </c>
      <c r="B2025" s="93" t="s">
        <v>221</v>
      </c>
      <c r="C2025" s="94" t="s">
        <v>8</v>
      </c>
      <c r="D2025" s="95" t="s">
        <v>8</v>
      </c>
    </row>
    <row r="2026" spans="1:4" ht="12.75" x14ac:dyDescent="0.2">
      <c r="A2026" s="92">
        <v>11070005</v>
      </c>
      <c r="B2026" s="93" t="s">
        <v>1333</v>
      </c>
      <c r="C2026" s="94" t="s">
        <v>4</v>
      </c>
      <c r="D2026" s="95">
        <v>26.63</v>
      </c>
    </row>
    <row r="2027" spans="1:4" ht="12.75" x14ac:dyDescent="0.2">
      <c r="A2027" s="92">
        <v>11080000</v>
      </c>
      <c r="B2027" s="93" t="s">
        <v>254</v>
      </c>
      <c r="C2027" s="94" t="s">
        <v>8</v>
      </c>
      <c r="D2027" s="95" t="s">
        <v>8</v>
      </c>
    </row>
    <row r="2028" spans="1:4" ht="12.75" x14ac:dyDescent="0.2">
      <c r="A2028" s="92">
        <v>11080001</v>
      </c>
      <c r="B2028" s="93" t="s">
        <v>1334</v>
      </c>
      <c r="C2028" s="94" t="s">
        <v>5</v>
      </c>
      <c r="D2028" s="95">
        <v>47.46</v>
      </c>
    </row>
    <row r="2029" spans="1:4" ht="12.75" x14ac:dyDescent="0.2">
      <c r="A2029" s="92">
        <v>11080005</v>
      </c>
      <c r="B2029" s="93" t="s">
        <v>1335</v>
      </c>
      <c r="C2029" s="94" t="s">
        <v>4</v>
      </c>
      <c r="D2029" s="95">
        <v>64.95</v>
      </c>
    </row>
    <row r="2030" spans="1:4" ht="12.75" x14ac:dyDescent="0.2">
      <c r="A2030" s="92">
        <v>11080006</v>
      </c>
      <c r="B2030" s="93" t="s">
        <v>1336</v>
      </c>
      <c r="C2030" s="94" t="s">
        <v>4</v>
      </c>
      <c r="D2030" s="95">
        <v>33.729999999999997</v>
      </c>
    </row>
    <row r="2031" spans="1:4" ht="12.75" x14ac:dyDescent="0.2">
      <c r="A2031" s="96">
        <v>12000000</v>
      </c>
      <c r="B2031" s="97" t="s">
        <v>1337</v>
      </c>
      <c r="C2031" s="98"/>
      <c r="D2031" s="99"/>
    </row>
    <row r="2032" spans="1:4" ht="12.75" x14ac:dyDescent="0.2">
      <c r="A2032" s="92">
        <v>12001000</v>
      </c>
      <c r="B2032" s="93" t="s">
        <v>1338</v>
      </c>
      <c r="C2032" s="94" t="s">
        <v>8</v>
      </c>
      <c r="D2032" s="95" t="s">
        <v>8</v>
      </c>
    </row>
    <row r="2033" spans="1:4" ht="33.75" x14ac:dyDescent="0.2">
      <c r="A2033" s="92">
        <v>12001030</v>
      </c>
      <c r="B2033" s="93" t="s">
        <v>1339</v>
      </c>
      <c r="C2033" s="94" t="s">
        <v>4</v>
      </c>
      <c r="D2033" s="95">
        <v>159.30000000000001</v>
      </c>
    </row>
    <row r="2034" spans="1:4" ht="22.5" x14ac:dyDescent="0.2">
      <c r="A2034" s="92">
        <v>12001040</v>
      </c>
      <c r="B2034" s="93" t="s">
        <v>2588</v>
      </c>
      <c r="C2034" s="94" t="s">
        <v>4</v>
      </c>
      <c r="D2034" s="95">
        <v>85.9</v>
      </c>
    </row>
    <row r="2035" spans="1:4" ht="12.75" x14ac:dyDescent="0.2">
      <c r="A2035" s="92">
        <v>12001042</v>
      </c>
      <c r="B2035" s="93" t="s">
        <v>2589</v>
      </c>
      <c r="C2035" s="94" t="s">
        <v>4</v>
      </c>
      <c r="D2035" s="95">
        <v>121.4</v>
      </c>
    </row>
    <row r="2036" spans="1:4" ht="12.75" x14ac:dyDescent="0.2">
      <c r="A2036" s="92">
        <v>12001043</v>
      </c>
      <c r="B2036" s="93" t="s">
        <v>2590</v>
      </c>
      <c r="C2036" s="94" t="s">
        <v>4</v>
      </c>
      <c r="D2036" s="95">
        <v>101.79</v>
      </c>
    </row>
    <row r="2037" spans="1:4" ht="22.5" x14ac:dyDescent="0.2">
      <c r="A2037" s="92">
        <v>12001045</v>
      </c>
      <c r="B2037" s="93" t="s">
        <v>1340</v>
      </c>
      <c r="C2037" s="94" t="s">
        <v>4</v>
      </c>
      <c r="D2037" s="95">
        <v>112.07</v>
      </c>
    </row>
    <row r="2038" spans="1:4" ht="12.75" x14ac:dyDescent="0.2">
      <c r="A2038" s="92">
        <v>12050000</v>
      </c>
      <c r="B2038" s="93" t="s">
        <v>143</v>
      </c>
      <c r="C2038" s="94" t="s">
        <v>8</v>
      </c>
      <c r="D2038" s="95" t="s">
        <v>8</v>
      </c>
    </row>
    <row r="2039" spans="1:4" ht="12.75" x14ac:dyDescent="0.2">
      <c r="A2039" s="92">
        <v>12050001</v>
      </c>
      <c r="B2039" s="93" t="s">
        <v>1341</v>
      </c>
      <c r="C2039" s="94" t="s">
        <v>4</v>
      </c>
      <c r="D2039" s="95">
        <v>7.23</v>
      </c>
    </row>
    <row r="2040" spans="1:4" ht="22.5" x14ac:dyDescent="0.2">
      <c r="A2040" s="92">
        <v>12050002</v>
      </c>
      <c r="B2040" s="93" t="s">
        <v>1342</v>
      </c>
      <c r="C2040" s="94" t="s">
        <v>4</v>
      </c>
      <c r="D2040" s="95">
        <v>9.64</v>
      </c>
    </row>
    <row r="2041" spans="1:4" ht="12.75" x14ac:dyDescent="0.2">
      <c r="A2041" s="92">
        <v>12050005</v>
      </c>
      <c r="B2041" s="93" t="s">
        <v>1343</v>
      </c>
      <c r="C2041" s="94" t="s">
        <v>4</v>
      </c>
      <c r="D2041" s="95">
        <v>4.34</v>
      </c>
    </row>
    <row r="2042" spans="1:4" ht="12.75" x14ac:dyDescent="0.2">
      <c r="A2042" s="92">
        <v>12050020</v>
      </c>
      <c r="B2042" s="93" t="s">
        <v>1344</v>
      </c>
      <c r="C2042" s="94" t="s">
        <v>4</v>
      </c>
      <c r="D2042" s="95">
        <v>9.64</v>
      </c>
    </row>
    <row r="2043" spans="1:4" ht="12.75" x14ac:dyDescent="0.2">
      <c r="A2043" s="92">
        <v>12060000</v>
      </c>
      <c r="B2043" s="93" t="s">
        <v>214</v>
      </c>
      <c r="C2043" s="94" t="s">
        <v>8</v>
      </c>
      <c r="D2043" s="95" t="s">
        <v>8</v>
      </c>
    </row>
    <row r="2044" spans="1:4" ht="12.75" x14ac:dyDescent="0.2">
      <c r="A2044" s="92">
        <v>12060001</v>
      </c>
      <c r="B2044" s="93" t="s">
        <v>1345</v>
      </c>
      <c r="C2044" s="94" t="s">
        <v>4</v>
      </c>
      <c r="D2044" s="95">
        <v>18.03</v>
      </c>
    </row>
    <row r="2045" spans="1:4" ht="12.75" x14ac:dyDescent="0.2">
      <c r="A2045" s="92">
        <v>12060002</v>
      </c>
      <c r="B2045" s="93" t="s">
        <v>1346</v>
      </c>
      <c r="C2045" s="94" t="s">
        <v>4</v>
      </c>
      <c r="D2045" s="95">
        <v>7.81</v>
      </c>
    </row>
    <row r="2046" spans="1:4" ht="12.75" x14ac:dyDescent="0.2">
      <c r="A2046" s="92">
        <v>12060020</v>
      </c>
      <c r="B2046" s="93" t="s">
        <v>1347</v>
      </c>
      <c r="C2046" s="94" t="s">
        <v>4</v>
      </c>
      <c r="D2046" s="95">
        <v>21.6</v>
      </c>
    </row>
    <row r="2047" spans="1:4" ht="12.75" x14ac:dyDescent="0.2">
      <c r="A2047" s="92">
        <v>12060030</v>
      </c>
      <c r="B2047" s="93" t="s">
        <v>1348</v>
      </c>
      <c r="C2047" s="94" t="s">
        <v>4</v>
      </c>
      <c r="D2047" s="95">
        <v>10.8</v>
      </c>
    </row>
    <row r="2048" spans="1:4" ht="12.75" x14ac:dyDescent="0.2">
      <c r="A2048" s="92">
        <v>12070000</v>
      </c>
      <c r="B2048" s="93" t="s">
        <v>221</v>
      </c>
      <c r="C2048" s="94" t="s">
        <v>8</v>
      </c>
      <c r="D2048" s="95" t="s">
        <v>8</v>
      </c>
    </row>
    <row r="2049" spans="1:4" ht="12.75" x14ac:dyDescent="0.2">
      <c r="A2049" s="92">
        <v>12070031</v>
      </c>
      <c r="B2049" s="93" t="s">
        <v>2007</v>
      </c>
      <c r="C2049" s="94" t="s">
        <v>4</v>
      </c>
      <c r="D2049" s="95">
        <v>8.1</v>
      </c>
    </row>
    <row r="2050" spans="1:4" ht="12.75" x14ac:dyDescent="0.2">
      <c r="A2050" s="96">
        <v>13000000</v>
      </c>
      <c r="B2050" s="97" t="s">
        <v>1349</v>
      </c>
      <c r="C2050" s="98"/>
      <c r="D2050" s="99"/>
    </row>
    <row r="2051" spans="1:4" ht="12.75" x14ac:dyDescent="0.2">
      <c r="A2051" s="92">
        <v>13001000</v>
      </c>
      <c r="B2051" s="93" t="s">
        <v>1350</v>
      </c>
      <c r="C2051" s="94" t="s">
        <v>8</v>
      </c>
      <c r="D2051" s="95" t="s">
        <v>8</v>
      </c>
    </row>
    <row r="2052" spans="1:4" ht="12.75" x14ac:dyDescent="0.2">
      <c r="A2052" s="92">
        <v>13001001</v>
      </c>
      <c r="B2052" s="93" t="s">
        <v>1351</v>
      </c>
      <c r="C2052" s="94" t="s">
        <v>21</v>
      </c>
      <c r="D2052" s="95">
        <v>265.14999999999998</v>
      </c>
    </row>
    <row r="2053" spans="1:4" ht="12.75" x14ac:dyDescent="0.2">
      <c r="A2053" s="92">
        <v>13001002</v>
      </c>
      <c r="B2053" s="93" t="s">
        <v>1352</v>
      </c>
      <c r="C2053" s="94" t="s">
        <v>21</v>
      </c>
      <c r="D2053" s="95">
        <v>630.82000000000005</v>
      </c>
    </row>
    <row r="2054" spans="1:4" ht="12.75" x14ac:dyDescent="0.2">
      <c r="A2054" s="92">
        <v>13001005</v>
      </c>
      <c r="B2054" s="93" t="s">
        <v>2591</v>
      </c>
      <c r="C2054" s="94" t="s">
        <v>21</v>
      </c>
      <c r="D2054" s="95">
        <v>527.89</v>
      </c>
    </row>
    <row r="2055" spans="1:4" ht="12.75" x14ac:dyDescent="0.2">
      <c r="A2055" s="92">
        <v>13001006</v>
      </c>
      <c r="B2055" s="93" t="s">
        <v>2198</v>
      </c>
      <c r="C2055" s="94" t="s">
        <v>21</v>
      </c>
      <c r="D2055" s="95">
        <v>417.38</v>
      </c>
    </row>
    <row r="2056" spans="1:4" ht="12.75" x14ac:dyDescent="0.2">
      <c r="A2056" s="92">
        <v>13001010</v>
      </c>
      <c r="B2056" s="93" t="s">
        <v>57</v>
      </c>
      <c r="C2056" s="94" t="s">
        <v>21</v>
      </c>
      <c r="D2056" s="95">
        <v>237.45</v>
      </c>
    </row>
    <row r="2057" spans="1:4" ht="12.75" x14ac:dyDescent="0.2">
      <c r="A2057" s="92">
        <v>13001011</v>
      </c>
      <c r="B2057" s="93" t="s">
        <v>56</v>
      </c>
      <c r="C2057" s="94" t="s">
        <v>21</v>
      </c>
      <c r="D2057" s="95">
        <v>161.6</v>
      </c>
    </row>
    <row r="2058" spans="1:4" ht="12.75" x14ac:dyDescent="0.2">
      <c r="A2058" s="92">
        <v>13001014</v>
      </c>
      <c r="B2058" s="93" t="s">
        <v>123</v>
      </c>
      <c r="C2058" s="94" t="s">
        <v>21</v>
      </c>
      <c r="D2058" s="95">
        <v>526.91999999999996</v>
      </c>
    </row>
    <row r="2059" spans="1:4" ht="12.75" x14ac:dyDescent="0.2">
      <c r="A2059" s="92">
        <v>13001015</v>
      </c>
      <c r="B2059" s="93" t="s">
        <v>1353</v>
      </c>
      <c r="C2059" s="94" t="s">
        <v>21</v>
      </c>
      <c r="D2059" s="95">
        <v>557.98</v>
      </c>
    </row>
    <row r="2060" spans="1:4" ht="12.75" x14ac:dyDescent="0.2">
      <c r="A2060" s="92">
        <v>13001017</v>
      </c>
      <c r="B2060" s="93" t="s">
        <v>1354</v>
      </c>
      <c r="C2060" s="94" t="s">
        <v>21</v>
      </c>
      <c r="D2060" s="95">
        <v>844.98</v>
      </c>
    </row>
    <row r="2061" spans="1:4" ht="12.75" x14ac:dyDescent="0.2">
      <c r="A2061" s="92">
        <v>13001018</v>
      </c>
      <c r="B2061" s="93" t="s">
        <v>1355</v>
      </c>
      <c r="C2061" s="94" t="s">
        <v>21</v>
      </c>
      <c r="D2061" s="95">
        <v>982.06</v>
      </c>
    </row>
    <row r="2062" spans="1:4" ht="12.75" x14ac:dyDescent="0.2">
      <c r="A2062" s="92">
        <v>13001019</v>
      </c>
      <c r="B2062" s="93" t="s">
        <v>1356</v>
      </c>
      <c r="C2062" s="94" t="s">
        <v>21</v>
      </c>
      <c r="D2062" s="95">
        <v>456.16</v>
      </c>
    </row>
    <row r="2063" spans="1:4" ht="12.75" x14ac:dyDescent="0.2">
      <c r="A2063" s="92">
        <v>13001020</v>
      </c>
      <c r="B2063" s="93" t="s">
        <v>1357</v>
      </c>
      <c r="C2063" s="94" t="s">
        <v>21</v>
      </c>
      <c r="D2063" s="95">
        <v>492.6</v>
      </c>
    </row>
    <row r="2064" spans="1:4" ht="12.75" x14ac:dyDescent="0.2">
      <c r="A2064" s="92">
        <v>13002000</v>
      </c>
      <c r="B2064" s="93" t="s">
        <v>1358</v>
      </c>
      <c r="C2064" s="94" t="s">
        <v>8</v>
      </c>
      <c r="D2064" s="95" t="s">
        <v>8</v>
      </c>
    </row>
    <row r="2065" spans="1:4" ht="12.75" x14ac:dyDescent="0.2">
      <c r="A2065" s="92">
        <v>13002001</v>
      </c>
      <c r="B2065" s="93" t="s">
        <v>1359</v>
      </c>
      <c r="C2065" s="94" t="s">
        <v>4</v>
      </c>
      <c r="D2065" s="95">
        <v>61.46</v>
      </c>
    </row>
    <row r="2066" spans="1:4" ht="12.75" x14ac:dyDescent="0.2">
      <c r="A2066" s="92">
        <v>13002002</v>
      </c>
      <c r="B2066" s="93" t="s">
        <v>1360</v>
      </c>
      <c r="C2066" s="94" t="s">
        <v>4</v>
      </c>
      <c r="D2066" s="95">
        <v>64.42</v>
      </c>
    </row>
    <row r="2067" spans="1:4" ht="12.75" x14ac:dyDescent="0.2">
      <c r="A2067" s="92">
        <v>13002003</v>
      </c>
      <c r="B2067" s="93" t="s">
        <v>1361</v>
      </c>
      <c r="C2067" s="94" t="s">
        <v>4</v>
      </c>
      <c r="D2067" s="95">
        <v>68.989999999999995</v>
      </c>
    </row>
    <row r="2068" spans="1:4" ht="12.75" x14ac:dyDescent="0.2">
      <c r="A2068" s="92">
        <v>13002004</v>
      </c>
      <c r="B2068" s="93" t="s">
        <v>1362</v>
      </c>
      <c r="C2068" s="94" t="s">
        <v>4</v>
      </c>
      <c r="D2068" s="95">
        <v>6.06</v>
      </c>
    </row>
    <row r="2069" spans="1:4" ht="12.75" x14ac:dyDescent="0.2">
      <c r="A2069" s="92">
        <v>13002005</v>
      </c>
      <c r="B2069" s="93" t="s">
        <v>2592</v>
      </c>
      <c r="C2069" s="94" t="s">
        <v>4</v>
      </c>
      <c r="D2069" s="95">
        <v>156.62</v>
      </c>
    </row>
    <row r="2070" spans="1:4" ht="22.5" x14ac:dyDescent="0.2">
      <c r="A2070" s="92">
        <v>13002006</v>
      </c>
      <c r="B2070" s="93" t="s">
        <v>2593</v>
      </c>
      <c r="C2070" s="94" t="s">
        <v>4</v>
      </c>
      <c r="D2070" s="95">
        <v>57.47</v>
      </c>
    </row>
    <row r="2071" spans="1:4" ht="12.75" x14ac:dyDescent="0.2">
      <c r="A2071" s="92">
        <v>13002007</v>
      </c>
      <c r="B2071" s="93" t="s">
        <v>2594</v>
      </c>
      <c r="C2071" s="94" t="s">
        <v>4</v>
      </c>
      <c r="D2071" s="95">
        <v>141.08000000000001</v>
      </c>
    </row>
    <row r="2072" spans="1:4" ht="12.75" x14ac:dyDescent="0.2">
      <c r="A2072" s="92">
        <v>13002008</v>
      </c>
      <c r="B2072" s="93" t="s">
        <v>2595</v>
      </c>
      <c r="C2072" s="94" t="s">
        <v>4</v>
      </c>
      <c r="D2072" s="95">
        <v>142.83000000000001</v>
      </c>
    </row>
    <row r="2073" spans="1:4" ht="22.5" x14ac:dyDescent="0.2">
      <c r="A2073" s="92">
        <v>13002009</v>
      </c>
      <c r="B2073" s="93" t="s">
        <v>1363</v>
      </c>
      <c r="C2073" s="94" t="s">
        <v>4</v>
      </c>
      <c r="D2073" s="95">
        <v>59.3</v>
      </c>
    </row>
    <row r="2074" spans="1:4" ht="22.5" x14ac:dyDescent="0.2">
      <c r="A2074" s="92">
        <v>13002010</v>
      </c>
      <c r="B2074" s="93" t="s">
        <v>1364</v>
      </c>
      <c r="C2074" s="94" t="s">
        <v>4</v>
      </c>
      <c r="D2074" s="95">
        <v>53.62</v>
      </c>
    </row>
    <row r="2075" spans="1:4" ht="12.75" x14ac:dyDescent="0.2">
      <c r="A2075" s="92">
        <v>13002011</v>
      </c>
      <c r="B2075" s="93" t="s">
        <v>1365</v>
      </c>
      <c r="C2075" s="94" t="s">
        <v>4</v>
      </c>
      <c r="D2075" s="95">
        <v>70.819999999999993</v>
      </c>
    </row>
    <row r="2076" spans="1:4" ht="12.75" x14ac:dyDescent="0.2">
      <c r="A2076" s="92">
        <v>13002013</v>
      </c>
      <c r="B2076" s="93" t="s">
        <v>2596</v>
      </c>
      <c r="C2076" s="94" t="s">
        <v>4</v>
      </c>
      <c r="D2076" s="95">
        <v>40.15</v>
      </c>
    </row>
    <row r="2077" spans="1:4" ht="12.75" x14ac:dyDescent="0.2">
      <c r="A2077" s="92">
        <v>13002037</v>
      </c>
      <c r="B2077" s="93" t="s">
        <v>1366</v>
      </c>
      <c r="C2077" s="94" t="s">
        <v>4</v>
      </c>
      <c r="D2077" s="95">
        <v>200.06</v>
      </c>
    </row>
    <row r="2078" spans="1:4" ht="22.5" x14ac:dyDescent="0.2">
      <c r="A2078" s="92">
        <v>13002038</v>
      </c>
      <c r="B2078" s="93" t="s">
        <v>2008</v>
      </c>
      <c r="C2078" s="94" t="s">
        <v>4</v>
      </c>
      <c r="D2078" s="95">
        <v>291.45</v>
      </c>
    </row>
    <row r="2079" spans="1:4" ht="22.5" x14ac:dyDescent="0.2">
      <c r="A2079" s="92">
        <v>13002039</v>
      </c>
      <c r="B2079" s="93" t="s">
        <v>2199</v>
      </c>
      <c r="C2079" s="94" t="s">
        <v>4</v>
      </c>
      <c r="D2079" s="95">
        <v>231.11</v>
      </c>
    </row>
    <row r="2080" spans="1:4" ht="12.75" x14ac:dyDescent="0.2">
      <c r="A2080" s="92">
        <v>13002040</v>
      </c>
      <c r="B2080" s="93" t="s">
        <v>1367</v>
      </c>
      <c r="C2080" s="94" t="s">
        <v>4</v>
      </c>
      <c r="D2080" s="95">
        <v>158.9</v>
      </c>
    </row>
    <row r="2081" spans="1:4" ht="12.75" x14ac:dyDescent="0.2">
      <c r="A2081" s="92">
        <v>13002042</v>
      </c>
      <c r="B2081" s="93" t="s">
        <v>2200</v>
      </c>
      <c r="C2081" s="94" t="s">
        <v>4</v>
      </c>
      <c r="D2081" s="95">
        <v>98.56</v>
      </c>
    </row>
    <row r="2082" spans="1:4" ht="22.5" x14ac:dyDescent="0.2">
      <c r="A2082" s="92">
        <v>13002043</v>
      </c>
      <c r="B2082" s="93" t="s">
        <v>2597</v>
      </c>
      <c r="C2082" s="94" t="s">
        <v>4</v>
      </c>
      <c r="D2082" s="95">
        <v>223.37</v>
      </c>
    </row>
    <row r="2083" spans="1:4" ht="22.5" x14ac:dyDescent="0.2">
      <c r="A2083" s="92">
        <v>13002044</v>
      </c>
      <c r="B2083" s="93" t="s">
        <v>2598</v>
      </c>
      <c r="C2083" s="94" t="s">
        <v>4</v>
      </c>
      <c r="D2083" s="95">
        <v>435.4</v>
      </c>
    </row>
    <row r="2084" spans="1:4" ht="12.75" x14ac:dyDescent="0.2">
      <c r="A2084" s="92">
        <v>13002046</v>
      </c>
      <c r="B2084" s="93" t="s">
        <v>1368</v>
      </c>
      <c r="C2084" s="94" t="s">
        <v>4</v>
      </c>
      <c r="D2084" s="95">
        <v>134.62</v>
      </c>
    </row>
    <row r="2085" spans="1:4" ht="12.75" x14ac:dyDescent="0.2">
      <c r="A2085" s="92">
        <v>13002047</v>
      </c>
      <c r="B2085" s="93" t="s">
        <v>2599</v>
      </c>
      <c r="C2085" s="94" t="s">
        <v>4</v>
      </c>
      <c r="D2085" s="95">
        <v>169.25</v>
      </c>
    </row>
    <row r="2086" spans="1:4" ht="22.5" x14ac:dyDescent="0.2">
      <c r="A2086" s="92">
        <v>13002054</v>
      </c>
      <c r="B2086" s="93" t="s">
        <v>2600</v>
      </c>
      <c r="C2086" s="94" t="s">
        <v>4</v>
      </c>
      <c r="D2086" s="95">
        <v>208.92</v>
      </c>
    </row>
    <row r="2087" spans="1:4" ht="12.75" x14ac:dyDescent="0.2">
      <c r="A2087" s="92">
        <v>13002058</v>
      </c>
      <c r="B2087" s="93" t="s">
        <v>1369</v>
      </c>
      <c r="C2087" s="94" t="s">
        <v>4</v>
      </c>
      <c r="D2087" s="95">
        <v>493.47</v>
      </c>
    </row>
    <row r="2088" spans="1:4" ht="12.75" x14ac:dyDescent="0.2">
      <c r="A2088" s="92">
        <v>13002060</v>
      </c>
      <c r="B2088" s="93" t="s">
        <v>1370</v>
      </c>
      <c r="C2088" s="94" t="s">
        <v>4</v>
      </c>
      <c r="D2088" s="95">
        <v>445.56</v>
      </c>
    </row>
    <row r="2089" spans="1:4" ht="12.75" x14ac:dyDescent="0.2">
      <c r="A2089" s="92">
        <v>13002062</v>
      </c>
      <c r="B2089" s="93" t="s">
        <v>1371</v>
      </c>
      <c r="C2089" s="94" t="s">
        <v>4</v>
      </c>
      <c r="D2089" s="95">
        <v>544.91</v>
      </c>
    </row>
    <row r="2090" spans="1:4" ht="12.75" x14ac:dyDescent="0.2">
      <c r="A2090" s="92">
        <v>13002063</v>
      </c>
      <c r="B2090" s="93" t="s">
        <v>2601</v>
      </c>
      <c r="C2090" s="94" t="s">
        <v>4</v>
      </c>
      <c r="D2090" s="95">
        <v>74.58</v>
      </c>
    </row>
    <row r="2091" spans="1:4" ht="22.5" x14ac:dyDescent="0.2">
      <c r="A2091" s="92">
        <v>13002072</v>
      </c>
      <c r="B2091" s="93" t="s">
        <v>2156</v>
      </c>
      <c r="C2091" s="94" t="s">
        <v>4</v>
      </c>
      <c r="D2091" s="95">
        <v>454.51</v>
      </c>
    </row>
    <row r="2092" spans="1:4" ht="22.5" x14ac:dyDescent="0.2">
      <c r="A2092" s="92">
        <v>13002073</v>
      </c>
      <c r="B2092" s="93" t="s">
        <v>2157</v>
      </c>
      <c r="C2092" s="94" t="s">
        <v>4</v>
      </c>
      <c r="D2092" s="95">
        <v>454.51</v>
      </c>
    </row>
    <row r="2093" spans="1:4" ht="22.5" x14ac:dyDescent="0.2">
      <c r="A2093" s="92">
        <v>13002074</v>
      </c>
      <c r="B2093" s="93" t="s">
        <v>2158</v>
      </c>
      <c r="C2093" s="94" t="s">
        <v>4</v>
      </c>
      <c r="D2093" s="95">
        <v>454.51</v>
      </c>
    </row>
    <row r="2094" spans="1:4" ht="22.5" x14ac:dyDescent="0.2">
      <c r="A2094" s="92">
        <v>13002087</v>
      </c>
      <c r="B2094" s="93" t="s">
        <v>2009</v>
      </c>
      <c r="C2094" s="94" t="s">
        <v>4</v>
      </c>
      <c r="D2094" s="95">
        <v>162.25</v>
      </c>
    </row>
    <row r="2095" spans="1:4" ht="22.5" x14ac:dyDescent="0.2">
      <c r="A2095" s="92">
        <v>13002088</v>
      </c>
      <c r="B2095" s="93" t="s">
        <v>2010</v>
      </c>
      <c r="C2095" s="94" t="s">
        <v>4</v>
      </c>
      <c r="D2095" s="95">
        <v>243.97</v>
      </c>
    </row>
    <row r="2096" spans="1:4" ht="12.75" x14ac:dyDescent="0.2">
      <c r="A2096" s="92">
        <v>13002090</v>
      </c>
      <c r="B2096" s="93" t="s">
        <v>1372</v>
      </c>
      <c r="C2096" s="94" t="s">
        <v>4</v>
      </c>
      <c r="D2096" s="95">
        <v>147.07</v>
      </c>
    </row>
    <row r="2097" spans="1:4" ht="22.5" x14ac:dyDescent="0.2">
      <c r="A2097" s="92">
        <v>13002091</v>
      </c>
      <c r="B2097" s="93" t="s">
        <v>1373</v>
      </c>
      <c r="C2097" s="94" t="s">
        <v>4</v>
      </c>
      <c r="D2097" s="95">
        <v>134.97999999999999</v>
      </c>
    </row>
    <row r="2098" spans="1:4" ht="22.5" x14ac:dyDescent="0.2">
      <c r="A2098" s="92">
        <v>13002092</v>
      </c>
      <c r="B2098" s="93" t="s">
        <v>1374</v>
      </c>
      <c r="C2098" s="94" t="s">
        <v>4</v>
      </c>
      <c r="D2098" s="95">
        <v>238.4</v>
      </c>
    </row>
    <row r="2099" spans="1:4" ht="22.5" x14ac:dyDescent="0.2">
      <c r="A2099" s="92">
        <v>13002093</v>
      </c>
      <c r="B2099" s="93" t="s">
        <v>1375</v>
      </c>
      <c r="C2099" s="94" t="s">
        <v>4</v>
      </c>
      <c r="D2099" s="95">
        <v>293.25</v>
      </c>
    </row>
    <row r="2100" spans="1:4" ht="12.75" x14ac:dyDescent="0.2">
      <c r="A2100" s="92">
        <v>13002102</v>
      </c>
      <c r="B2100" s="93" t="s">
        <v>2201</v>
      </c>
      <c r="C2100" s="94" t="s">
        <v>4</v>
      </c>
      <c r="D2100" s="95">
        <v>40.15</v>
      </c>
    </row>
    <row r="2101" spans="1:4" ht="12.75" x14ac:dyDescent="0.2">
      <c r="A2101" s="92">
        <v>13002103</v>
      </c>
      <c r="B2101" s="93" t="s">
        <v>2202</v>
      </c>
      <c r="C2101" s="94" t="s">
        <v>4</v>
      </c>
      <c r="D2101" s="95">
        <v>40.15</v>
      </c>
    </row>
    <row r="2102" spans="1:4" ht="12.75" x14ac:dyDescent="0.2">
      <c r="A2102" s="92">
        <v>13003000</v>
      </c>
      <c r="B2102" s="93" t="s">
        <v>1376</v>
      </c>
      <c r="C2102" s="94" t="s">
        <v>8</v>
      </c>
      <c r="D2102" s="95" t="s">
        <v>8</v>
      </c>
    </row>
    <row r="2103" spans="1:4" ht="12.75" x14ac:dyDescent="0.2">
      <c r="A2103" s="92">
        <v>13003002</v>
      </c>
      <c r="B2103" s="93" t="s">
        <v>2602</v>
      </c>
      <c r="C2103" s="94" t="s">
        <v>5</v>
      </c>
      <c r="D2103" s="95">
        <v>11.98</v>
      </c>
    </row>
    <row r="2104" spans="1:4" ht="12.75" x14ac:dyDescent="0.2">
      <c r="A2104" s="92">
        <v>13003004</v>
      </c>
      <c r="B2104" s="93" t="s">
        <v>2603</v>
      </c>
      <c r="C2104" s="94" t="s">
        <v>5</v>
      </c>
      <c r="D2104" s="95">
        <v>89.42</v>
      </c>
    </row>
    <row r="2105" spans="1:4" ht="12.75" x14ac:dyDescent="0.2">
      <c r="A2105" s="92">
        <v>13003005</v>
      </c>
      <c r="B2105" s="93" t="s">
        <v>2604</v>
      </c>
      <c r="C2105" s="94" t="s">
        <v>5</v>
      </c>
      <c r="D2105" s="95">
        <v>75.739999999999995</v>
      </c>
    </row>
    <row r="2106" spans="1:4" ht="12.75" x14ac:dyDescent="0.2">
      <c r="A2106" s="92">
        <v>13003007</v>
      </c>
      <c r="B2106" s="93" t="s">
        <v>2605</v>
      </c>
      <c r="C2106" s="94" t="s">
        <v>5</v>
      </c>
      <c r="D2106" s="95">
        <v>74.36</v>
      </c>
    </row>
    <row r="2107" spans="1:4" ht="12.75" x14ac:dyDescent="0.2">
      <c r="A2107" s="92">
        <v>13003009</v>
      </c>
      <c r="B2107" s="93" t="s">
        <v>1377</v>
      </c>
      <c r="C2107" s="94" t="s">
        <v>5</v>
      </c>
      <c r="D2107" s="95">
        <v>25.59</v>
      </c>
    </row>
    <row r="2108" spans="1:4" ht="12.75" x14ac:dyDescent="0.2">
      <c r="A2108" s="92">
        <v>13003027</v>
      </c>
      <c r="B2108" s="93" t="s">
        <v>2011</v>
      </c>
      <c r="C2108" s="94" t="s">
        <v>5</v>
      </c>
      <c r="D2108" s="95">
        <v>53.3</v>
      </c>
    </row>
    <row r="2109" spans="1:4" ht="12.75" x14ac:dyDescent="0.2">
      <c r="A2109" s="92">
        <v>13003031</v>
      </c>
      <c r="B2109" s="93" t="s">
        <v>1378</v>
      </c>
      <c r="C2109" s="94" t="s">
        <v>5</v>
      </c>
      <c r="D2109" s="95">
        <v>35.799999999999997</v>
      </c>
    </row>
    <row r="2110" spans="1:4" ht="12.75" x14ac:dyDescent="0.2">
      <c r="A2110" s="92">
        <v>13003035</v>
      </c>
      <c r="B2110" s="93" t="s">
        <v>2606</v>
      </c>
      <c r="C2110" s="94" t="s">
        <v>5</v>
      </c>
      <c r="D2110" s="95">
        <v>39.380000000000003</v>
      </c>
    </row>
    <row r="2111" spans="1:4" ht="12.75" x14ac:dyDescent="0.2">
      <c r="A2111" s="92">
        <v>13003036</v>
      </c>
      <c r="B2111" s="93" t="s">
        <v>1517</v>
      </c>
      <c r="C2111" s="94" t="s">
        <v>5</v>
      </c>
      <c r="D2111" s="95">
        <v>79</v>
      </c>
    </row>
    <row r="2112" spans="1:4" ht="12.75" x14ac:dyDescent="0.2">
      <c r="A2112" s="92">
        <v>13003040</v>
      </c>
      <c r="B2112" s="93" t="s">
        <v>1379</v>
      </c>
      <c r="C2112" s="94" t="s">
        <v>5</v>
      </c>
      <c r="D2112" s="95">
        <v>18.84</v>
      </c>
    </row>
    <row r="2113" spans="1:4" ht="12.75" x14ac:dyDescent="0.2">
      <c r="A2113" s="92">
        <v>13003065</v>
      </c>
      <c r="B2113" s="93" t="s">
        <v>1380</v>
      </c>
      <c r="C2113" s="94" t="s">
        <v>5</v>
      </c>
      <c r="D2113" s="95">
        <v>49.59</v>
      </c>
    </row>
    <row r="2114" spans="1:4" ht="12.75" x14ac:dyDescent="0.2">
      <c r="A2114" s="92">
        <v>13003067</v>
      </c>
      <c r="B2114" s="93" t="s">
        <v>1381</v>
      </c>
      <c r="C2114" s="94" t="s">
        <v>5</v>
      </c>
      <c r="D2114" s="95">
        <v>112.87</v>
      </c>
    </row>
    <row r="2115" spans="1:4" ht="12.75" x14ac:dyDescent="0.2">
      <c r="A2115" s="92">
        <v>13003069</v>
      </c>
      <c r="B2115" s="93" t="s">
        <v>1382</v>
      </c>
      <c r="C2115" s="94" t="s">
        <v>5</v>
      </c>
      <c r="D2115" s="95">
        <v>98.96</v>
      </c>
    </row>
    <row r="2116" spans="1:4" ht="22.5" x14ac:dyDescent="0.2">
      <c r="A2116" s="92">
        <v>13003085</v>
      </c>
      <c r="B2116" s="93" t="s">
        <v>2012</v>
      </c>
      <c r="C2116" s="94" t="s">
        <v>5</v>
      </c>
      <c r="D2116" s="95">
        <v>135.27000000000001</v>
      </c>
    </row>
    <row r="2117" spans="1:4" ht="12.75" x14ac:dyDescent="0.2">
      <c r="A2117" s="92">
        <v>13003087</v>
      </c>
      <c r="B2117" s="93" t="s">
        <v>1383</v>
      </c>
      <c r="C2117" s="94" t="s">
        <v>5</v>
      </c>
      <c r="D2117" s="95">
        <v>173</v>
      </c>
    </row>
    <row r="2118" spans="1:4" ht="22.5" x14ac:dyDescent="0.2">
      <c r="A2118" s="92">
        <v>13003094</v>
      </c>
      <c r="B2118" s="93" t="s">
        <v>1384</v>
      </c>
      <c r="C2118" s="94" t="s">
        <v>5</v>
      </c>
      <c r="D2118" s="95">
        <v>12.57</v>
      </c>
    </row>
    <row r="2119" spans="1:4" ht="12.75" x14ac:dyDescent="0.2">
      <c r="A2119" s="92">
        <v>13004000</v>
      </c>
      <c r="B2119" s="93" t="s">
        <v>1385</v>
      </c>
      <c r="C2119" s="94" t="s">
        <v>8</v>
      </c>
      <c r="D2119" s="95" t="s">
        <v>8</v>
      </c>
    </row>
    <row r="2120" spans="1:4" ht="12.75" x14ac:dyDescent="0.2">
      <c r="A2120" s="92">
        <v>13004005</v>
      </c>
      <c r="B2120" s="93" t="s">
        <v>2607</v>
      </c>
      <c r="C2120" s="94" t="s">
        <v>5</v>
      </c>
      <c r="D2120" s="95">
        <v>103.65</v>
      </c>
    </row>
    <row r="2121" spans="1:4" ht="12.75" x14ac:dyDescent="0.2">
      <c r="A2121" s="92">
        <v>13004006</v>
      </c>
      <c r="B2121" s="93" t="s">
        <v>2608</v>
      </c>
      <c r="C2121" s="94" t="s">
        <v>5</v>
      </c>
      <c r="D2121" s="95">
        <v>105.65</v>
      </c>
    </row>
    <row r="2122" spans="1:4" ht="12.75" x14ac:dyDescent="0.2">
      <c r="A2122" s="92">
        <v>13050000</v>
      </c>
      <c r="B2122" s="93" t="s">
        <v>143</v>
      </c>
      <c r="C2122" s="94" t="s">
        <v>8</v>
      </c>
      <c r="D2122" s="95" t="s">
        <v>8</v>
      </c>
    </row>
    <row r="2123" spans="1:4" ht="12.75" x14ac:dyDescent="0.2">
      <c r="A2123" s="92">
        <v>13050001</v>
      </c>
      <c r="B2123" s="93" t="s">
        <v>28</v>
      </c>
      <c r="C2123" s="94" t="s">
        <v>21</v>
      </c>
      <c r="D2123" s="95">
        <v>351.8</v>
      </c>
    </row>
    <row r="2124" spans="1:4" ht="22.5" x14ac:dyDescent="0.2">
      <c r="A2124" s="92">
        <v>13050005</v>
      </c>
      <c r="B2124" s="93" t="s">
        <v>1386</v>
      </c>
      <c r="C2124" s="94" t="s">
        <v>4</v>
      </c>
      <c r="D2124" s="95">
        <v>40.590000000000003</v>
      </c>
    </row>
    <row r="2125" spans="1:4" ht="22.5" x14ac:dyDescent="0.2">
      <c r="A2125" s="92">
        <v>13050010</v>
      </c>
      <c r="B2125" s="93" t="s">
        <v>1387</v>
      </c>
      <c r="C2125" s="94" t="s">
        <v>4</v>
      </c>
      <c r="D2125" s="95">
        <v>27.06</v>
      </c>
    </row>
    <row r="2126" spans="1:4" ht="12.75" x14ac:dyDescent="0.2">
      <c r="A2126" s="92">
        <v>13050012</v>
      </c>
      <c r="B2126" s="93" t="s">
        <v>1388</v>
      </c>
      <c r="C2126" s="94" t="s">
        <v>4</v>
      </c>
      <c r="D2126" s="95">
        <v>27.06</v>
      </c>
    </row>
    <row r="2127" spans="1:4" ht="12.75" x14ac:dyDescent="0.2">
      <c r="A2127" s="92">
        <v>13050014</v>
      </c>
      <c r="B2127" s="93" t="s">
        <v>1389</v>
      </c>
      <c r="C2127" s="94" t="s">
        <v>4</v>
      </c>
      <c r="D2127" s="95">
        <v>32.47</v>
      </c>
    </row>
    <row r="2128" spans="1:4" ht="22.5" x14ac:dyDescent="0.2">
      <c r="A2128" s="92">
        <v>13050020</v>
      </c>
      <c r="B2128" s="93" t="s">
        <v>1390</v>
      </c>
      <c r="C2128" s="94" t="s">
        <v>4</v>
      </c>
      <c r="D2128" s="95">
        <v>24.36</v>
      </c>
    </row>
    <row r="2129" spans="1:4" ht="22.5" x14ac:dyDescent="0.2">
      <c r="A2129" s="92">
        <v>13050030</v>
      </c>
      <c r="B2129" s="93" t="s">
        <v>1391</v>
      </c>
      <c r="C2129" s="94" t="s">
        <v>5</v>
      </c>
      <c r="D2129" s="95">
        <v>3.52</v>
      </c>
    </row>
    <row r="2130" spans="1:4" ht="22.5" x14ac:dyDescent="0.2">
      <c r="A2130" s="92">
        <v>13050040</v>
      </c>
      <c r="B2130" s="93" t="s">
        <v>1392</v>
      </c>
      <c r="C2130" s="94" t="s">
        <v>5</v>
      </c>
      <c r="D2130" s="95">
        <v>10.82</v>
      </c>
    </row>
    <row r="2131" spans="1:4" ht="12.75" x14ac:dyDescent="0.2">
      <c r="A2131" s="92">
        <v>13060000</v>
      </c>
      <c r="B2131" s="93" t="s">
        <v>214</v>
      </c>
      <c r="C2131" s="94" t="s">
        <v>8</v>
      </c>
      <c r="D2131" s="95" t="s">
        <v>8</v>
      </c>
    </row>
    <row r="2132" spans="1:4" ht="12.75" x14ac:dyDescent="0.2">
      <c r="A2132" s="92">
        <v>13060002</v>
      </c>
      <c r="B2132" s="93" t="s">
        <v>1330</v>
      </c>
      <c r="C2132" s="94" t="s">
        <v>4</v>
      </c>
      <c r="D2132" s="95">
        <v>37.89</v>
      </c>
    </row>
    <row r="2133" spans="1:4" ht="12.75" x14ac:dyDescent="0.2">
      <c r="A2133" s="92">
        <v>13060010</v>
      </c>
      <c r="B2133" s="93" t="s">
        <v>1393</v>
      </c>
      <c r="C2133" s="94" t="s">
        <v>4</v>
      </c>
      <c r="D2133" s="95">
        <v>40.590000000000003</v>
      </c>
    </row>
    <row r="2134" spans="1:4" ht="12.75" x14ac:dyDescent="0.2">
      <c r="A2134" s="92">
        <v>13060012</v>
      </c>
      <c r="B2134" s="93" t="s">
        <v>1394</v>
      </c>
      <c r="C2134" s="94" t="s">
        <v>4</v>
      </c>
      <c r="D2134" s="95">
        <v>39.06</v>
      </c>
    </row>
    <row r="2135" spans="1:4" ht="12.75" x14ac:dyDescent="0.2">
      <c r="A2135" s="92">
        <v>13060014</v>
      </c>
      <c r="B2135" s="93" t="s">
        <v>1395</v>
      </c>
      <c r="C2135" s="94" t="s">
        <v>4</v>
      </c>
      <c r="D2135" s="95">
        <v>46.87</v>
      </c>
    </row>
    <row r="2136" spans="1:4" ht="12.75" x14ac:dyDescent="0.2">
      <c r="A2136" s="92">
        <v>13060020</v>
      </c>
      <c r="B2136" s="93" t="s">
        <v>1396</v>
      </c>
      <c r="C2136" s="94" t="s">
        <v>4</v>
      </c>
      <c r="D2136" s="95">
        <v>38.450000000000003</v>
      </c>
    </row>
    <row r="2137" spans="1:4" ht="12.75" x14ac:dyDescent="0.2">
      <c r="A2137" s="92">
        <v>13060030</v>
      </c>
      <c r="B2137" s="93" t="s">
        <v>1397</v>
      </c>
      <c r="C2137" s="94" t="s">
        <v>5</v>
      </c>
      <c r="D2137" s="95">
        <v>6.77</v>
      </c>
    </row>
    <row r="2138" spans="1:4" ht="12.75" x14ac:dyDescent="0.2">
      <c r="A2138" s="92">
        <v>13070000</v>
      </c>
      <c r="B2138" s="93" t="s">
        <v>221</v>
      </c>
      <c r="C2138" s="94" t="s">
        <v>8</v>
      </c>
      <c r="D2138" s="95" t="s">
        <v>8</v>
      </c>
    </row>
    <row r="2139" spans="1:4" ht="12.75" x14ac:dyDescent="0.2">
      <c r="A2139" s="92">
        <v>13070010</v>
      </c>
      <c r="B2139" s="93" t="s">
        <v>1398</v>
      </c>
      <c r="C2139" s="94" t="s">
        <v>4</v>
      </c>
      <c r="D2139" s="95">
        <v>107.66</v>
      </c>
    </row>
    <row r="2140" spans="1:4" ht="12.75" x14ac:dyDescent="0.2">
      <c r="A2140" s="92">
        <v>13070012</v>
      </c>
      <c r="B2140" s="93" t="s">
        <v>1399</v>
      </c>
      <c r="C2140" s="94" t="s">
        <v>4</v>
      </c>
      <c r="D2140" s="95">
        <v>29.87</v>
      </c>
    </row>
    <row r="2141" spans="1:4" ht="12.75" x14ac:dyDescent="0.2">
      <c r="A2141" s="92">
        <v>13070014</v>
      </c>
      <c r="B2141" s="93" t="s">
        <v>1400</v>
      </c>
      <c r="C2141" s="94" t="s">
        <v>4</v>
      </c>
      <c r="D2141" s="95">
        <v>83.88</v>
      </c>
    </row>
    <row r="2142" spans="1:4" ht="12.75" x14ac:dyDescent="0.2">
      <c r="A2142" s="92">
        <v>13070020</v>
      </c>
      <c r="B2142" s="93" t="s">
        <v>1401</v>
      </c>
      <c r="C2142" s="94" t="s">
        <v>4</v>
      </c>
      <c r="D2142" s="95">
        <v>16.73</v>
      </c>
    </row>
    <row r="2143" spans="1:4" ht="12.75" x14ac:dyDescent="0.2">
      <c r="A2143" s="92">
        <v>13070030</v>
      </c>
      <c r="B2143" s="93" t="s">
        <v>1402</v>
      </c>
      <c r="C2143" s="94" t="s">
        <v>5</v>
      </c>
      <c r="D2143" s="95">
        <v>24.72</v>
      </c>
    </row>
    <row r="2144" spans="1:4" ht="12.75" x14ac:dyDescent="0.2">
      <c r="A2144" s="92">
        <v>13080000</v>
      </c>
      <c r="B2144" s="93" t="s">
        <v>254</v>
      </c>
      <c r="C2144" s="94" t="s">
        <v>8</v>
      </c>
      <c r="D2144" s="95" t="s">
        <v>8</v>
      </c>
    </row>
    <row r="2145" spans="1:4" ht="12.75" x14ac:dyDescent="0.2">
      <c r="A2145" s="92">
        <v>13080015</v>
      </c>
      <c r="B2145" s="93" t="s">
        <v>1403</v>
      </c>
      <c r="C2145" s="94" t="s">
        <v>4</v>
      </c>
      <c r="D2145" s="95">
        <v>382.45</v>
      </c>
    </row>
    <row r="2146" spans="1:4" ht="12.75" x14ac:dyDescent="0.2">
      <c r="A2146" s="92">
        <v>13080016</v>
      </c>
      <c r="B2146" s="93" t="s">
        <v>1404</v>
      </c>
      <c r="C2146" s="94" t="s">
        <v>4</v>
      </c>
      <c r="D2146" s="95">
        <v>36.270000000000003</v>
      </c>
    </row>
    <row r="2147" spans="1:4" ht="12.75" x14ac:dyDescent="0.2">
      <c r="A2147" s="92">
        <v>13080017</v>
      </c>
      <c r="B2147" s="93" t="s">
        <v>2013</v>
      </c>
      <c r="C2147" s="94" t="s">
        <v>4</v>
      </c>
      <c r="D2147" s="95">
        <v>8.58</v>
      </c>
    </row>
    <row r="2148" spans="1:4" ht="12.75" x14ac:dyDescent="0.2">
      <c r="A2148" s="92">
        <v>13080018</v>
      </c>
      <c r="B2148" s="93" t="s">
        <v>2014</v>
      </c>
      <c r="C2148" s="94" t="s">
        <v>4</v>
      </c>
      <c r="D2148" s="95">
        <v>522.54999999999995</v>
      </c>
    </row>
    <row r="2149" spans="1:4" ht="12.75" x14ac:dyDescent="0.2">
      <c r="A2149" s="92">
        <v>13080041</v>
      </c>
      <c r="B2149" s="93" t="s">
        <v>1405</v>
      </c>
      <c r="C2149" s="94" t="s">
        <v>5</v>
      </c>
      <c r="D2149" s="95">
        <v>25.73</v>
      </c>
    </row>
    <row r="2150" spans="1:4" ht="12.75" x14ac:dyDescent="0.2">
      <c r="A2150" s="92">
        <v>13080061</v>
      </c>
      <c r="B2150" s="93" t="s">
        <v>1406</v>
      </c>
      <c r="C2150" s="94" t="s">
        <v>4</v>
      </c>
      <c r="D2150" s="95">
        <v>7.06</v>
      </c>
    </row>
    <row r="2151" spans="1:4" ht="12.75" x14ac:dyDescent="0.2">
      <c r="A2151" s="92">
        <v>13080062</v>
      </c>
      <c r="B2151" s="93" t="s">
        <v>1407</v>
      </c>
      <c r="C2151" s="94" t="s">
        <v>4</v>
      </c>
      <c r="D2151" s="95">
        <v>7.06</v>
      </c>
    </row>
    <row r="2152" spans="1:4" ht="12.75" x14ac:dyDescent="0.2">
      <c r="A2152" s="92">
        <v>13080070</v>
      </c>
      <c r="B2152" s="93" t="s">
        <v>256</v>
      </c>
      <c r="C2152" s="94" t="s">
        <v>4</v>
      </c>
      <c r="D2152" s="95">
        <v>38.06</v>
      </c>
    </row>
    <row r="2153" spans="1:4" ht="12.75" x14ac:dyDescent="0.2">
      <c r="A2153" s="92">
        <v>13080071</v>
      </c>
      <c r="B2153" s="93" t="s">
        <v>257</v>
      </c>
      <c r="C2153" s="94" t="s">
        <v>4</v>
      </c>
      <c r="D2153" s="95">
        <v>53.17</v>
      </c>
    </row>
    <row r="2154" spans="1:4" ht="12.75" x14ac:dyDescent="0.2">
      <c r="A2154" s="92">
        <v>13080072</v>
      </c>
      <c r="B2154" s="93" t="s">
        <v>258</v>
      </c>
      <c r="C2154" s="94" t="s">
        <v>4</v>
      </c>
      <c r="D2154" s="95">
        <v>55.52</v>
      </c>
    </row>
    <row r="2155" spans="1:4" ht="12.75" x14ac:dyDescent="0.2">
      <c r="A2155" s="92">
        <v>13080073</v>
      </c>
      <c r="B2155" s="93" t="s">
        <v>259</v>
      </c>
      <c r="C2155" s="94" t="s">
        <v>5</v>
      </c>
      <c r="D2155" s="95">
        <v>19.7</v>
      </c>
    </row>
    <row r="2156" spans="1:4" ht="12.75" x14ac:dyDescent="0.2">
      <c r="A2156" s="92">
        <v>13080074</v>
      </c>
      <c r="B2156" s="93" t="s">
        <v>260</v>
      </c>
      <c r="C2156" s="94" t="s">
        <v>5</v>
      </c>
      <c r="D2156" s="95">
        <v>27.52</v>
      </c>
    </row>
    <row r="2157" spans="1:4" ht="12.75" x14ac:dyDescent="0.2">
      <c r="A2157" s="92">
        <v>13080075</v>
      </c>
      <c r="B2157" s="93" t="s">
        <v>261</v>
      </c>
      <c r="C2157" s="94" t="s">
        <v>5</v>
      </c>
      <c r="D2157" s="95">
        <v>28.56</v>
      </c>
    </row>
    <row r="2158" spans="1:4" ht="22.5" x14ac:dyDescent="0.2">
      <c r="A2158" s="92">
        <v>13080076</v>
      </c>
      <c r="B2158" s="93" t="s">
        <v>2015</v>
      </c>
      <c r="C2158" s="94" t="s">
        <v>4</v>
      </c>
      <c r="D2158" s="95">
        <v>27.77</v>
      </c>
    </row>
    <row r="2159" spans="1:4" ht="12.75" x14ac:dyDescent="0.2">
      <c r="A2159" s="92">
        <v>13102005</v>
      </c>
      <c r="B2159" s="93" t="s">
        <v>2203</v>
      </c>
      <c r="C2159" s="94" t="s">
        <v>4</v>
      </c>
      <c r="D2159" s="95">
        <v>29.8</v>
      </c>
    </row>
    <row r="2160" spans="1:4" ht="12.75" x14ac:dyDescent="0.2">
      <c r="A2160" s="96">
        <v>14000000</v>
      </c>
      <c r="B2160" s="97" t="s">
        <v>1408</v>
      </c>
      <c r="C2160" s="98"/>
      <c r="D2160" s="99"/>
    </row>
    <row r="2161" spans="1:4" ht="12.75" x14ac:dyDescent="0.2">
      <c r="A2161" s="92">
        <v>14001000</v>
      </c>
      <c r="B2161" s="93" t="s">
        <v>1409</v>
      </c>
      <c r="C2161" s="94" t="s">
        <v>8</v>
      </c>
      <c r="D2161" s="95" t="s">
        <v>8</v>
      </c>
    </row>
    <row r="2162" spans="1:4" ht="12.75" x14ac:dyDescent="0.2">
      <c r="A2162" s="92">
        <v>14001003</v>
      </c>
      <c r="B2162" s="93" t="s">
        <v>1410</v>
      </c>
      <c r="C2162" s="94" t="s">
        <v>4</v>
      </c>
      <c r="D2162" s="95">
        <v>164.66</v>
      </c>
    </row>
    <row r="2163" spans="1:4" ht="12.75" x14ac:dyDescent="0.2">
      <c r="A2163" s="92">
        <v>14001004</v>
      </c>
      <c r="B2163" s="93" t="s">
        <v>1411</v>
      </c>
      <c r="C2163" s="94" t="s">
        <v>4</v>
      </c>
      <c r="D2163" s="95">
        <v>187.44</v>
      </c>
    </row>
    <row r="2164" spans="1:4" ht="12.75" x14ac:dyDescent="0.2">
      <c r="A2164" s="92">
        <v>14001005</v>
      </c>
      <c r="B2164" s="93" t="s">
        <v>1412</v>
      </c>
      <c r="C2164" s="94" t="s">
        <v>4</v>
      </c>
      <c r="D2164" s="95">
        <v>194.3</v>
      </c>
    </row>
    <row r="2165" spans="1:4" ht="12.75" x14ac:dyDescent="0.2">
      <c r="A2165" s="92">
        <v>14001011</v>
      </c>
      <c r="B2165" s="93" t="s">
        <v>1413</v>
      </c>
      <c r="C2165" s="94" t="s">
        <v>4</v>
      </c>
      <c r="D2165" s="95">
        <v>177.03</v>
      </c>
    </row>
    <row r="2166" spans="1:4" ht="12.75" x14ac:dyDescent="0.2">
      <c r="A2166" s="92">
        <v>14001030</v>
      </c>
      <c r="B2166" s="93" t="s">
        <v>1414</v>
      </c>
      <c r="C2166" s="94" t="s">
        <v>4</v>
      </c>
      <c r="D2166" s="95">
        <v>414.24</v>
      </c>
    </row>
    <row r="2167" spans="1:4" ht="12.75" x14ac:dyDescent="0.2">
      <c r="A2167" s="92">
        <v>14001037</v>
      </c>
      <c r="B2167" s="93" t="s">
        <v>1415</v>
      </c>
      <c r="C2167" s="94" t="s">
        <v>4</v>
      </c>
      <c r="D2167" s="95">
        <v>604.48</v>
      </c>
    </row>
    <row r="2168" spans="1:4" ht="12.75" x14ac:dyDescent="0.2">
      <c r="A2168" s="92">
        <v>14001050</v>
      </c>
      <c r="B2168" s="93" t="s">
        <v>1416</v>
      </c>
      <c r="C2168" s="94" t="s">
        <v>4</v>
      </c>
      <c r="D2168" s="95">
        <v>369.54</v>
      </c>
    </row>
    <row r="2169" spans="1:4" ht="12.75" x14ac:dyDescent="0.2">
      <c r="A2169" s="92">
        <v>14001052</v>
      </c>
      <c r="B2169" s="93" t="s">
        <v>1417</v>
      </c>
      <c r="C2169" s="94" t="s">
        <v>4</v>
      </c>
      <c r="D2169" s="95">
        <v>446.5</v>
      </c>
    </row>
    <row r="2170" spans="1:4" ht="12.75" x14ac:dyDescent="0.2">
      <c r="A2170" s="92">
        <v>14001070</v>
      </c>
      <c r="B2170" s="93" t="s">
        <v>1418</v>
      </c>
      <c r="C2170" s="94" t="s">
        <v>4</v>
      </c>
      <c r="D2170" s="95">
        <v>208.02</v>
      </c>
    </row>
    <row r="2171" spans="1:4" ht="12.75" x14ac:dyDescent="0.2">
      <c r="A2171" s="92">
        <v>14001072</v>
      </c>
      <c r="B2171" s="93" t="s">
        <v>1419</v>
      </c>
      <c r="C2171" s="94" t="s">
        <v>4</v>
      </c>
      <c r="D2171" s="95">
        <v>777.77</v>
      </c>
    </row>
    <row r="2172" spans="1:4" ht="12.75" x14ac:dyDescent="0.2">
      <c r="A2172" s="92">
        <v>14050000</v>
      </c>
      <c r="B2172" s="93" t="s">
        <v>143</v>
      </c>
      <c r="C2172" s="94" t="s">
        <v>8</v>
      </c>
      <c r="D2172" s="95" t="s">
        <v>8</v>
      </c>
    </row>
    <row r="2173" spans="1:4" ht="22.5" x14ac:dyDescent="0.2">
      <c r="A2173" s="92">
        <v>14050001</v>
      </c>
      <c r="B2173" s="93" t="s">
        <v>1420</v>
      </c>
      <c r="C2173" s="94" t="s">
        <v>4</v>
      </c>
      <c r="D2173" s="95">
        <v>96.26</v>
      </c>
    </row>
    <row r="2174" spans="1:4" ht="12.75" x14ac:dyDescent="0.2">
      <c r="A2174" s="92">
        <v>14060000</v>
      </c>
      <c r="B2174" s="93" t="s">
        <v>214</v>
      </c>
      <c r="C2174" s="94" t="s">
        <v>8</v>
      </c>
      <c r="D2174" s="95" t="s">
        <v>8</v>
      </c>
    </row>
    <row r="2175" spans="1:4" ht="22.5" x14ac:dyDescent="0.2">
      <c r="A2175" s="92">
        <v>14060001</v>
      </c>
      <c r="B2175" s="93" t="s">
        <v>2204</v>
      </c>
      <c r="C2175" s="94" t="s">
        <v>4</v>
      </c>
      <c r="D2175" s="95">
        <v>88.08</v>
      </c>
    </row>
    <row r="2176" spans="1:4" ht="12.75" x14ac:dyDescent="0.2">
      <c r="A2176" s="92">
        <v>14070000</v>
      </c>
      <c r="B2176" s="93" t="s">
        <v>221</v>
      </c>
      <c r="C2176" s="94" t="s">
        <v>8</v>
      </c>
      <c r="D2176" s="95" t="s">
        <v>8</v>
      </c>
    </row>
    <row r="2177" spans="1:4" ht="12.75" x14ac:dyDescent="0.2">
      <c r="A2177" s="92">
        <v>14070001</v>
      </c>
      <c r="B2177" s="93" t="s">
        <v>1421</v>
      </c>
      <c r="C2177" s="94" t="s">
        <v>4</v>
      </c>
      <c r="D2177" s="95">
        <v>104.58</v>
      </c>
    </row>
    <row r="2178" spans="1:4" ht="12.75" x14ac:dyDescent="0.2">
      <c r="A2178" s="96">
        <v>15000000</v>
      </c>
      <c r="B2178" s="97" t="s">
        <v>1422</v>
      </c>
      <c r="C2178" s="98"/>
      <c r="D2178" s="99"/>
    </row>
    <row r="2179" spans="1:4" ht="12.75" x14ac:dyDescent="0.2">
      <c r="A2179" s="92">
        <v>15001000</v>
      </c>
      <c r="B2179" s="93" t="s">
        <v>1423</v>
      </c>
      <c r="C2179" s="94" t="s">
        <v>8</v>
      </c>
      <c r="D2179" s="95" t="s">
        <v>8</v>
      </c>
    </row>
    <row r="2180" spans="1:4" ht="12.75" x14ac:dyDescent="0.2">
      <c r="A2180" s="92">
        <v>15001001</v>
      </c>
      <c r="B2180" s="93" t="s">
        <v>1424</v>
      </c>
      <c r="C2180" s="94" t="s">
        <v>4</v>
      </c>
      <c r="D2180" s="95">
        <v>8.8800000000000008</v>
      </c>
    </row>
    <row r="2181" spans="1:4" ht="12.75" x14ac:dyDescent="0.2">
      <c r="A2181" s="92">
        <v>15001002</v>
      </c>
      <c r="B2181" s="93" t="s">
        <v>1425</v>
      </c>
      <c r="C2181" s="94" t="s">
        <v>4</v>
      </c>
      <c r="D2181" s="95">
        <v>12.14</v>
      </c>
    </row>
    <row r="2182" spans="1:4" ht="22.5" x14ac:dyDescent="0.2">
      <c r="A2182" s="92">
        <v>15001008</v>
      </c>
      <c r="B2182" s="93" t="s">
        <v>2205</v>
      </c>
      <c r="C2182" s="94" t="s">
        <v>4</v>
      </c>
      <c r="D2182" s="95">
        <v>13.65</v>
      </c>
    </row>
    <row r="2183" spans="1:4" ht="12.75" x14ac:dyDescent="0.2">
      <c r="A2183" s="92">
        <v>15001010</v>
      </c>
      <c r="B2183" s="93" t="s">
        <v>32</v>
      </c>
      <c r="C2183" s="94" t="s">
        <v>4</v>
      </c>
      <c r="D2183" s="95">
        <v>18.059999999999999</v>
      </c>
    </row>
    <row r="2184" spans="1:4" ht="12.75" x14ac:dyDescent="0.2">
      <c r="A2184" s="92">
        <v>15001011</v>
      </c>
      <c r="B2184" s="93" t="s">
        <v>1426</v>
      </c>
      <c r="C2184" s="94" t="s">
        <v>4</v>
      </c>
      <c r="D2184" s="95">
        <v>42.59</v>
      </c>
    </row>
    <row r="2185" spans="1:4" ht="12.75" x14ac:dyDescent="0.2">
      <c r="A2185" s="92">
        <v>15001015</v>
      </c>
      <c r="B2185" s="93" t="s">
        <v>1427</v>
      </c>
      <c r="C2185" s="94" t="s">
        <v>4</v>
      </c>
      <c r="D2185" s="95">
        <v>18.559999999999999</v>
      </c>
    </row>
    <row r="2186" spans="1:4" ht="12.75" x14ac:dyDescent="0.2">
      <c r="A2186" s="92">
        <v>15001016</v>
      </c>
      <c r="B2186" s="93" t="s">
        <v>1428</v>
      </c>
      <c r="C2186" s="94" t="s">
        <v>4</v>
      </c>
      <c r="D2186" s="95">
        <v>46.81</v>
      </c>
    </row>
    <row r="2187" spans="1:4" ht="12.75" x14ac:dyDescent="0.2">
      <c r="A2187" s="92">
        <v>15001018</v>
      </c>
      <c r="B2187" s="93" t="s">
        <v>1429</v>
      </c>
      <c r="C2187" s="94" t="s">
        <v>4</v>
      </c>
      <c r="D2187" s="95">
        <v>84.51</v>
      </c>
    </row>
    <row r="2188" spans="1:4" ht="12.75" x14ac:dyDescent="0.2">
      <c r="A2188" s="92">
        <v>15001019</v>
      </c>
      <c r="B2188" s="93" t="s">
        <v>1430</v>
      </c>
      <c r="C2188" s="94" t="s">
        <v>4</v>
      </c>
      <c r="D2188" s="95">
        <v>30.25</v>
      </c>
    </row>
    <row r="2189" spans="1:4" ht="12.75" x14ac:dyDescent="0.2">
      <c r="A2189" s="92">
        <v>15001023</v>
      </c>
      <c r="B2189" s="93" t="s">
        <v>2016</v>
      </c>
      <c r="C2189" s="94" t="s">
        <v>4</v>
      </c>
      <c r="D2189" s="95">
        <v>21.32</v>
      </c>
    </row>
    <row r="2190" spans="1:4" ht="12.75" x14ac:dyDescent="0.2">
      <c r="A2190" s="92">
        <v>15001024</v>
      </c>
      <c r="B2190" s="93" t="s">
        <v>2017</v>
      </c>
      <c r="C2190" s="94" t="s">
        <v>4</v>
      </c>
      <c r="D2190" s="95">
        <v>60.66</v>
      </c>
    </row>
    <row r="2191" spans="1:4" ht="22.5" x14ac:dyDescent="0.2">
      <c r="A2191" s="92">
        <v>15001025</v>
      </c>
      <c r="B2191" s="93" t="s">
        <v>2018</v>
      </c>
      <c r="C2191" s="94" t="s">
        <v>4</v>
      </c>
      <c r="D2191" s="95">
        <v>78.849999999999994</v>
      </c>
    </row>
    <row r="2192" spans="1:4" ht="12.75" x14ac:dyDescent="0.2">
      <c r="A2192" s="92">
        <v>15001036</v>
      </c>
      <c r="B2192" s="93" t="s">
        <v>1431</v>
      </c>
      <c r="C2192" s="94" t="s">
        <v>4</v>
      </c>
      <c r="D2192" s="95">
        <v>203.66</v>
      </c>
    </row>
    <row r="2193" spans="1:4" ht="22.5" x14ac:dyDescent="0.2">
      <c r="A2193" s="92">
        <v>15001070</v>
      </c>
      <c r="B2193" s="93" t="s">
        <v>2019</v>
      </c>
      <c r="C2193" s="94" t="s">
        <v>4</v>
      </c>
      <c r="D2193" s="95">
        <v>133.6</v>
      </c>
    </row>
    <row r="2194" spans="1:4" ht="12.75" x14ac:dyDescent="0.2">
      <c r="A2194" s="92">
        <v>15001076</v>
      </c>
      <c r="B2194" s="93" t="s">
        <v>1432</v>
      </c>
      <c r="C2194" s="94" t="s">
        <v>4</v>
      </c>
      <c r="D2194" s="95">
        <v>34.56</v>
      </c>
    </row>
    <row r="2195" spans="1:4" ht="22.5" x14ac:dyDescent="0.2">
      <c r="A2195" s="92">
        <v>15001077</v>
      </c>
      <c r="B2195" s="93" t="s">
        <v>2160</v>
      </c>
      <c r="C2195" s="94" t="s">
        <v>4</v>
      </c>
      <c r="D2195" s="95">
        <v>42.21</v>
      </c>
    </row>
    <row r="2196" spans="1:4" ht="12.75" x14ac:dyDescent="0.2">
      <c r="A2196" s="92">
        <v>15002000</v>
      </c>
      <c r="B2196" s="93" t="s">
        <v>1433</v>
      </c>
      <c r="C2196" s="94" t="s">
        <v>8</v>
      </c>
      <c r="D2196" s="95" t="s">
        <v>8</v>
      </c>
    </row>
    <row r="2197" spans="1:4" ht="22.5" x14ac:dyDescent="0.2">
      <c r="A2197" s="92">
        <v>15002010</v>
      </c>
      <c r="B2197" s="93" t="s">
        <v>1434</v>
      </c>
      <c r="C2197" s="94" t="s">
        <v>4</v>
      </c>
      <c r="D2197" s="95">
        <v>34.82</v>
      </c>
    </row>
    <row r="2198" spans="1:4" ht="22.5" x14ac:dyDescent="0.2">
      <c r="A2198" s="92">
        <v>15002011</v>
      </c>
      <c r="B2198" s="93" t="s">
        <v>1435</v>
      </c>
      <c r="C2198" s="94" t="s">
        <v>4</v>
      </c>
      <c r="D2198" s="95">
        <v>58</v>
      </c>
    </row>
    <row r="2199" spans="1:4" ht="12.75" x14ac:dyDescent="0.2">
      <c r="A2199" s="92">
        <v>15002012</v>
      </c>
      <c r="B2199" s="93" t="s">
        <v>1436</v>
      </c>
      <c r="C2199" s="94" t="s">
        <v>4</v>
      </c>
      <c r="D2199" s="95">
        <v>17.86</v>
      </c>
    </row>
    <row r="2200" spans="1:4" ht="12.75" x14ac:dyDescent="0.2">
      <c r="A2200" s="92">
        <v>15002014</v>
      </c>
      <c r="B2200" s="93" t="s">
        <v>1437</v>
      </c>
      <c r="C2200" s="94" t="s">
        <v>5</v>
      </c>
      <c r="D2200" s="95">
        <v>6.28</v>
      </c>
    </row>
    <row r="2201" spans="1:4" ht="22.5" x14ac:dyDescent="0.2">
      <c r="A2201" s="92">
        <v>15002040</v>
      </c>
      <c r="B2201" s="93" t="s">
        <v>1438</v>
      </c>
      <c r="C2201" s="94" t="s">
        <v>4</v>
      </c>
      <c r="D2201" s="95">
        <v>25.45</v>
      </c>
    </row>
    <row r="2202" spans="1:4" ht="22.5" x14ac:dyDescent="0.2">
      <c r="A2202" s="92">
        <v>15002060</v>
      </c>
      <c r="B2202" s="93" t="s">
        <v>1439</v>
      </c>
      <c r="C2202" s="94" t="s">
        <v>4</v>
      </c>
      <c r="D2202" s="95">
        <v>29.27</v>
      </c>
    </row>
    <row r="2203" spans="1:4" ht="12.75" x14ac:dyDescent="0.2">
      <c r="A2203" s="92">
        <v>15003000</v>
      </c>
      <c r="B2203" s="93" t="s">
        <v>1440</v>
      </c>
      <c r="C2203" s="94" t="s">
        <v>8</v>
      </c>
      <c r="D2203" s="95" t="s">
        <v>8</v>
      </c>
    </row>
    <row r="2204" spans="1:4" ht="12.75" x14ac:dyDescent="0.2">
      <c r="A2204" s="92">
        <v>15003004</v>
      </c>
      <c r="B2204" s="93" t="s">
        <v>1441</v>
      </c>
      <c r="C2204" s="94" t="s">
        <v>5</v>
      </c>
      <c r="D2204" s="95">
        <v>11.57</v>
      </c>
    </row>
    <row r="2205" spans="1:4" ht="12.75" x14ac:dyDescent="0.2">
      <c r="A2205" s="92">
        <v>15003010</v>
      </c>
      <c r="B2205" s="93" t="s">
        <v>1442</v>
      </c>
      <c r="C2205" s="94" t="s">
        <v>4</v>
      </c>
      <c r="D2205" s="95">
        <v>51.36</v>
      </c>
    </row>
    <row r="2206" spans="1:4" ht="12.75" x14ac:dyDescent="0.2">
      <c r="A2206" s="92">
        <v>15003012</v>
      </c>
      <c r="B2206" s="93" t="s">
        <v>1443</v>
      </c>
      <c r="C2206" s="94" t="s">
        <v>4</v>
      </c>
      <c r="D2206" s="95">
        <v>29.81</v>
      </c>
    </row>
    <row r="2207" spans="1:4" ht="12.75" x14ac:dyDescent="0.2">
      <c r="A2207" s="92">
        <v>15003014</v>
      </c>
      <c r="B2207" s="93" t="s">
        <v>1444</v>
      </c>
      <c r="C2207" s="94" t="s">
        <v>5</v>
      </c>
      <c r="D2207" s="95">
        <v>17.95</v>
      </c>
    </row>
    <row r="2208" spans="1:4" ht="12.75" x14ac:dyDescent="0.2">
      <c r="A2208" s="92">
        <v>15050000</v>
      </c>
      <c r="B2208" s="93" t="s">
        <v>143</v>
      </c>
      <c r="C2208" s="94" t="s">
        <v>8</v>
      </c>
      <c r="D2208" s="95" t="s">
        <v>8</v>
      </c>
    </row>
    <row r="2209" spans="1:4" ht="12.75" x14ac:dyDescent="0.2">
      <c r="A2209" s="92">
        <v>15050001</v>
      </c>
      <c r="B2209" s="93" t="s">
        <v>1445</v>
      </c>
      <c r="C2209" s="94" t="s">
        <v>4</v>
      </c>
      <c r="D2209" s="95">
        <v>3.26</v>
      </c>
    </row>
    <row r="2210" spans="1:4" ht="12.75" x14ac:dyDescent="0.2">
      <c r="A2210" s="92">
        <v>15050003</v>
      </c>
      <c r="B2210" s="93" t="s">
        <v>1446</v>
      </c>
      <c r="C2210" s="94" t="s">
        <v>4</v>
      </c>
      <c r="D2210" s="95">
        <v>7.36</v>
      </c>
    </row>
    <row r="2211" spans="1:4" ht="12.75" x14ac:dyDescent="0.2">
      <c r="A2211" s="92">
        <v>15050004</v>
      </c>
      <c r="B2211" s="93" t="s">
        <v>1447</v>
      </c>
      <c r="C2211" s="94" t="s">
        <v>4</v>
      </c>
      <c r="D2211" s="95">
        <v>14.14</v>
      </c>
    </row>
    <row r="2212" spans="1:4" ht="12.75" x14ac:dyDescent="0.2">
      <c r="A2212" s="92">
        <v>15050005</v>
      </c>
      <c r="B2212" s="93" t="s">
        <v>1448</v>
      </c>
      <c r="C2212" s="94" t="s">
        <v>4</v>
      </c>
      <c r="D2212" s="95">
        <v>126.2</v>
      </c>
    </row>
    <row r="2213" spans="1:4" ht="12.75" x14ac:dyDescent="0.2">
      <c r="A2213" s="92">
        <v>15050010</v>
      </c>
      <c r="B2213" s="93" t="s">
        <v>1449</v>
      </c>
      <c r="C2213" s="94" t="s">
        <v>4</v>
      </c>
      <c r="D2213" s="95">
        <v>10.14</v>
      </c>
    </row>
    <row r="2214" spans="1:4" ht="12.75" x14ac:dyDescent="0.2">
      <c r="A2214" s="92">
        <v>15050011</v>
      </c>
      <c r="B2214" s="93" t="s">
        <v>1450</v>
      </c>
      <c r="C2214" s="94" t="s">
        <v>4</v>
      </c>
      <c r="D2214" s="95">
        <v>17.41</v>
      </c>
    </row>
    <row r="2215" spans="1:4" ht="12.75" x14ac:dyDescent="0.2">
      <c r="A2215" s="92">
        <v>15050013</v>
      </c>
      <c r="B2215" s="93" t="s">
        <v>1451</v>
      </c>
      <c r="C2215" s="94" t="s">
        <v>5</v>
      </c>
      <c r="D2215" s="95">
        <v>1.7</v>
      </c>
    </row>
    <row r="2216" spans="1:4" ht="12.75" x14ac:dyDescent="0.2">
      <c r="A2216" s="92">
        <v>15050014</v>
      </c>
      <c r="B2216" s="93" t="s">
        <v>1452</v>
      </c>
      <c r="C2216" s="94" t="s">
        <v>5</v>
      </c>
      <c r="D2216" s="95">
        <v>2.5</v>
      </c>
    </row>
    <row r="2217" spans="1:4" ht="12.75" x14ac:dyDescent="0.2">
      <c r="A2217" s="92">
        <v>15050020</v>
      </c>
      <c r="B2217" s="93" t="s">
        <v>1453</v>
      </c>
      <c r="C2217" s="94" t="s">
        <v>4</v>
      </c>
      <c r="D2217" s="95">
        <v>9.73</v>
      </c>
    </row>
    <row r="2218" spans="1:4" ht="22.5" x14ac:dyDescent="0.2">
      <c r="A2218" s="92">
        <v>15050021</v>
      </c>
      <c r="B2218" s="93" t="s">
        <v>1454</v>
      </c>
      <c r="C2218" s="94" t="s">
        <v>4</v>
      </c>
      <c r="D2218" s="95">
        <v>15.77</v>
      </c>
    </row>
    <row r="2219" spans="1:4" ht="12.75" x14ac:dyDescent="0.2">
      <c r="A2219" s="92">
        <v>15050023</v>
      </c>
      <c r="B2219" s="93" t="s">
        <v>1455</v>
      </c>
      <c r="C2219" s="94" t="s">
        <v>4</v>
      </c>
      <c r="D2219" s="95">
        <v>126.2</v>
      </c>
    </row>
    <row r="2220" spans="1:4" ht="12.75" x14ac:dyDescent="0.2">
      <c r="A2220" s="92">
        <v>15080000</v>
      </c>
      <c r="B2220" s="93" t="s">
        <v>254</v>
      </c>
      <c r="C2220" s="94" t="s">
        <v>8</v>
      </c>
      <c r="D2220" s="95" t="s">
        <v>8</v>
      </c>
    </row>
    <row r="2221" spans="1:4" ht="22.5" x14ac:dyDescent="0.2">
      <c r="A2221" s="92">
        <v>15080001</v>
      </c>
      <c r="B2221" s="93" t="s">
        <v>1456</v>
      </c>
      <c r="C2221" s="94" t="s">
        <v>4</v>
      </c>
      <c r="D2221" s="95">
        <v>23.02</v>
      </c>
    </row>
    <row r="2222" spans="1:4" ht="22.5" x14ac:dyDescent="0.2">
      <c r="A2222" s="92">
        <v>15080005</v>
      </c>
      <c r="B2222" s="93" t="s">
        <v>1457</v>
      </c>
      <c r="C2222" s="94" t="s">
        <v>4</v>
      </c>
      <c r="D2222" s="95">
        <v>24.12</v>
      </c>
    </row>
    <row r="2223" spans="1:4" ht="12.75" x14ac:dyDescent="0.2">
      <c r="A2223" s="92">
        <v>15080030</v>
      </c>
      <c r="B2223" s="93" t="s">
        <v>1458</v>
      </c>
      <c r="C2223" s="94" t="s">
        <v>4</v>
      </c>
      <c r="D2223" s="95">
        <v>21.4</v>
      </c>
    </row>
    <row r="2224" spans="1:4" ht="12.75" x14ac:dyDescent="0.2">
      <c r="A2224" s="92">
        <v>15080031</v>
      </c>
      <c r="B2224" s="93" t="s">
        <v>1459</v>
      </c>
      <c r="C2224" s="94" t="s">
        <v>4</v>
      </c>
      <c r="D2224" s="95">
        <v>15.12</v>
      </c>
    </row>
    <row r="2225" spans="1:4" ht="12.75" x14ac:dyDescent="0.2">
      <c r="A2225" s="92">
        <v>15080032</v>
      </c>
      <c r="B2225" s="93" t="s">
        <v>1460</v>
      </c>
      <c r="C2225" s="94" t="s">
        <v>4</v>
      </c>
      <c r="D2225" s="95">
        <v>23.21</v>
      </c>
    </row>
    <row r="2226" spans="1:4" ht="12.75" x14ac:dyDescent="0.2">
      <c r="A2226" s="92">
        <v>15080033</v>
      </c>
      <c r="B2226" s="93" t="s">
        <v>1461</v>
      </c>
      <c r="C2226" s="94" t="s">
        <v>5</v>
      </c>
      <c r="D2226" s="95">
        <v>3.96</v>
      </c>
    </row>
    <row r="2227" spans="1:4" ht="12.75" x14ac:dyDescent="0.2">
      <c r="A2227" s="92">
        <v>15080034</v>
      </c>
      <c r="B2227" s="93" t="s">
        <v>1462</v>
      </c>
      <c r="C2227" s="94" t="s">
        <v>4</v>
      </c>
      <c r="D2227" s="95">
        <v>25.97</v>
      </c>
    </row>
    <row r="2228" spans="1:4" ht="12.75" x14ac:dyDescent="0.2">
      <c r="A2228" s="96">
        <v>17000000</v>
      </c>
      <c r="B2228" s="97" t="s">
        <v>1463</v>
      </c>
      <c r="C2228" s="98"/>
      <c r="D2228" s="99"/>
    </row>
    <row r="2229" spans="1:4" ht="12.75" x14ac:dyDescent="0.2">
      <c r="A2229" s="92">
        <v>17001000</v>
      </c>
      <c r="B2229" s="93" t="s">
        <v>1464</v>
      </c>
      <c r="C2229" s="94" t="s">
        <v>8</v>
      </c>
      <c r="D2229" s="95" t="s">
        <v>8</v>
      </c>
    </row>
    <row r="2230" spans="1:4" ht="12.75" x14ac:dyDescent="0.2">
      <c r="A2230" s="92">
        <v>17001027</v>
      </c>
      <c r="B2230" s="93" t="s">
        <v>2609</v>
      </c>
      <c r="C2230" s="94" t="s">
        <v>5</v>
      </c>
      <c r="D2230" s="95">
        <v>553.78</v>
      </c>
    </row>
    <row r="2231" spans="1:4" ht="12.75" x14ac:dyDescent="0.2">
      <c r="A2231" s="92">
        <v>17001028</v>
      </c>
      <c r="B2231" s="93" t="s">
        <v>2610</v>
      </c>
      <c r="C2231" s="94" t="s">
        <v>5</v>
      </c>
      <c r="D2231" s="95">
        <v>224.68</v>
      </c>
    </row>
    <row r="2232" spans="1:4" ht="12.75" x14ac:dyDescent="0.2">
      <c r="A2232" s="92">
        <v>17001029</v>
      </c>
      <c r="B2232" s="93" t="s">
        <v>2611</v>
      </c>
      <c r="C2232" s="94" t="s">
        <v>5</v>
      </c>
      <c r="D2232" s="95">
        <v>815.74</v>
      </c>
    </row>
    <row r="2233" spans="1:4" ht="12.75" x14ac:dyDescent="0.2">
      <c r="A2233" s="92">
        <v>17001030</v>
      </c>
      <c r="B2233" s="93" t="s">
        <v>2612</v>
      </c>
      <c r="C2233" s="94" t="s">
        <v>5</v>
      </c>
      <c r="D2233" s="95">
        <v>868.2</v>
      </c>
    </row>
    <row r="2234" spans="1:4" ht="12.75" x14ac:dyDescent="0.2">
      <c r="A2234" s="92">
        <v>17001031</v>
      </c>
      <c r="B2234" s="93" t="s">
        <v>2613</v>
      </c>
      <c r="C2234" s="94" t="s">
        <v>5</v>
      </c>
      <c r="D2234" s="95">
        <v>1409.9</v>
      </c>
    </row>
    <row r="2235" spans="1:4" ht="12.75" x14ac:dyDescent="0.2">
      <c r="A2235" s="92">
        <v>17001032</v>
      </c>
      <c r="B2235" s="93" t="s">
        <v>2614</v>
      </c>
      <c r="C2235" s="94" t="s">
        <v>5</v>
      </c>
      <c r="D2235" s="95">
        <v>1535.24</v>
      </c>
    </row>
    <row r="2236" spans="1:4" ht="12.75" x14ac:dyDescent="0.2">
      <c r="A2236" s="92">
        <v>17001033</v>
      </c>
      <c r="B2236" s="93" t="s">
        <v>2615</v>
      </c>
      <c r="C2236" s="94" t="s">
        <v>5</v>
      </c>
      <c r="D2236" s="95">
        <v>339.63</v>
      </c>
    </row>
    <row r="2237" spans="1:4" ht="12.75" x14ac:dyDescent="0.2">
      <c r="A2237" s="92">
        <v>17001034</v>
      </c>
      <c r="B2237" s="93" t="s">
        <v>2616</v>
      </c>
      <c r="C2237" s="94" t="s">
        <v>6</v>
      </c>
      <c r="D2237" s="95">
        <v>3935.27</v>
      </c>
    </row>
    <row r="2238" spans="1:4" ht="12.75" x14ac:dyDescent="0.2">
      <c r="A2238" s="92">
        <v>17001035</v>
      </c>
      <c r="B2238" s="93" t="s">
        <v>2617</v>
      </c>
      <c r="C2238" s="94" t="s">
        <v>6</v>
      </c>
      <c r="D2238" s="95">
        <v>3390.82</v>
      </c>
    </row>
    <row r="2239" spans="1:4" ht="12.75" x14ac:dyDescent="0.2">
      <c r="A2239" s="92">
        <v>17001036</v>
      </c>
      <c r="B2239" s="93" t="s">
        <v>2618</v>
      </c>
      <c r="C2239" s="94" t="s">
        <v>6</v>
      </c>
      <c r="D2239" s="95">
        <v>5329.47</v>
      </c>
    </row>
    <row r="2240" spans="1:4" ht="12.75" x14ac:dyDescent="0.2">
      <c r="A2240" s="92">
        <v>17001037</v>
      </c>
      <c r="B2240" s="93" t="s">
        <v>2619</v>
      </c>
      <c r="C2240" s="94" t="s">
        <v>6</v>
      </c>
      <c r="D2240" s="95">
        <v>6385</v>
      </c>
    </row>
    <row r="2241" spans="1:4" ht="12.75" x14ac:dyDescent="0.2">
      <c r="A2241" s="92">
        <v>17001038</v>
      </c>
      <c r="B2241" s="93" t="s">
        <v>2620</v>
      </c>
      <c r="C2241" s="94" t="s">
        <v>6</v>
      </c>
      <c r="D2241" s="95">
        <v>8685.16</v>
      </c>
    </row>
    <row r="2242" spans="1:4" ht="12.75" x14ac:dyDescent="0.2">
      <c r="A2242" s="92">
        <v>17001040</v>
      </c>
      <c r="B2242" s="93" t="s">
        <v>2621</v>
      </c>
      <c r="C2242" s="94" t="s">
        <v>4</v>
      </c>
      <c r="D2242" s="95">
        <v>676.93</v>
      </c>
    </row>
    <row r="2243" spans="1:4" ht="12.75" x14ac:dyDescent="0.2">
      <c r="A2243" s="92">
        <v>17001041</v>
      </c>
      <c r="B2243" s="93" t="s">
        <v>2622</v>
      </c>
      <c r="C2243" s="94" t="s">
        <v>4</v>
      </c>
      <c r="D2243" s="95">
        <v>520.34</v>
      </c>
    </row>
    <row r="2244" spans="1:4" ht="12.75" x14ac:dyDescent="0.2">
      <c r="A2244" s="92">
        <v>17001042</v>
      </c>
      <c r="B2244" s="93" t="s">
        <v>2623</v>
      </c>
      <c r="C2244" s="94" t="s">
        <v>4</v>
      </c>
      <c r="D2244" s="95">
        <v>672.24</v>
      </c>
    </row>
    <row r="2245" spans="1:4" ht="12.75" x14ac:dyDescent="0.2">
      <c r="A2245" s="92">
        <v>17001043</v>
      </c>
      <c r="B2245" s="93" t="s">
        <v>2624</v>
      </c>
      <c r="C2245" s="94" t="s">
        <v>4</v>
      </c>
      <c r="D2245" s="95">
        <v>513.70000000000005</v>
      </c>
    </row>
    <row r="2246" spans="1:4" ht="12.75" x14ac:dyDescent="0.2">
      <c r="A2246" s="92">
        <v>17001044</v>
      </c>
      <c r="B2246" s="93" t="s">
        <v>2625</v>
      </c>
      <c r="C2246" s="94" t="s">
        <v>4</v>
      </c>
      <c r="D2246" s="95">
        <v>701.47</v>
      </c>
    </row>
    <row r="2247" spans="1:4" ht="12.75" x14ac:dyDescent="0.2">
      <c r="A2247" s="92">
        <v>17001045</v>
      </c>
      <c r="B2247" s="93" t="s">
        <v>2626</v>
      </c>
      <c r="C2247" s="94" t="s">
        <v>4</v>
      </c>
      <c r="D2247" s="95">
        <v>546.70000000000005</v>
      </c>
    </row>
    <row r="2248" spans="1:4" ht="22.5" x14ac:dyDescent="0.2">
      <c r="A2248" s="92">
        <v>17001064</v>
      </c>
      <c r="B2248" s="93" t="s">
        <v>2627</v>
      </c>
      <c r="C2248" s="94" t="s">
        <v>5</v>
      </c>
      <c r="D2248" s="95">
        <v>834.68</v>
      </c>
    </row>
    <row r="2249" spans="1:4" ht="12.75" x14ac:dyDescent="0.2">
      <c r="A2249" s="92">
        <v>17001070</v>
      </c>
      <c r="B2249" s="93" t="s">
        <v>1465</v>
      </c>
      <c r="C2249" s="94" t="s">
        <v>5</v>
      </c>
      <c r="D2249" s="95">
        <v>2526.58</v>
      </c>
    </row>
    <row r="2250" spans="1:4" ht="12.75" x14ac:dyDescent="0.2">
      <c r="A2250" s="92">
        <v>17001071</v>
      </c>
      <c r="B2250" s="93" t="s">
        <v>1466</v>
      </c>
      <c r="C2250" s="94" t="s">
        <v>5</v>
      </c>
      <c r="D2250" s="95">
        <v>4364.12</v>
      </c>
    </row>
    <row r="2251" spans="1:4" ht="12.75" x14ac:dyDescent="0.2">
      <c r="A2251" s="92">
        <v>17001072</v>
      </c>
      <c r="B2251" s="93" t="s">
        <v>1467</v>
      </c>
      <c r="C2251" s="94" t="s">
        <v>5</v>
      </c>
      <c r="D2251" s="95">
        <v>8164.79</v>
      </c>
    </row>
    <row r="2252" spans="1:4" ht="12.75" x14ac:dyDescent="0.2">
      <c r="A2252" s="92">
        <v>17001073</v>
      </c>
      <c r="B2252" s="93" t="s">
        <v>1468</v>
      </c>
      <c r="C2252" s="94" t="s">
        <v>5</v>
      </c>
      <c r="D2252" s="95">
        <v>9630.89</v>
      </c>
    </row>
    <row r="2253" spans="1:4" ht="12.75" x14ac:dyDescent="0.2">
      <c r="A2253" s="92">
        <v>17001076</v>
      </c>
      <c r="B2253" s="93" t="s">
        <v>2628</v>
      </c>
      <c r="C2253" s="94" t="s">
        <v>5</v>
      </c>
      <c r="D2253" s="95">
        <v>457.73</v>
      </c>
    </row>
    <row r="2254" spans="1:4" ht="12.75" x14ac:dyDescent="0.2">
      <c r="A2254" s="92">
        <v>17001080</v>
      </c>
      <c r="B2254" s="93" t="s">
        <v>2629</v>
      </c>
      <c r="C2254" s="94" t="s">
        <v>5</v>
      </c>
      <c r="D2254" s="95">
        <v>1150.45</v>
      </c>
    </row>
    <row r="2255" spans="1:4" ht="12.75" x14ac:dyDescent="0.2">
      <c r="A2255" s="92">
        <v>17001081</v>
      </c>
      <c r="B2255" s="93" t="s">
        <v>2630</v>
      </c>
      <c r="C2255" s="94" t="s">
        <v>5</v>
      </c>
      <c r="D2255" s="95">
        <v>1162.3900000000001</v>
      </c>
    </row>
    <row r="2256" spans="1:4" ht="12.75" x14ac:dyDescent="0.2">
      <c r="A2256" s="92">
        <v>17001082</v>
      </c>
      <c r="B2256" s="93" t="s">
        <v>2631</v>
      </c>
      <c r="C2256" s="94" t="s">
        <v>5</v>
      </c>
      <c r="D2256" s="95">
        <v>1054.29</v>
      </c>
    </row>
    <row r="2257" spans="1:4" ht="12.75" x14ac:dyDescent="0.2">
      <c r="A2257" s="92">
        <v>17001083</v>
      </c>
      <c r="B2257" s="93" t="s">
        <v>2020</v>
      </c>
      <c r="C2257" s="94" t="s">
        <v>5</v>
      </c>
      <c r="D2257" s="95">
        <v>209.23</v>
      </c>
    </row>
    <row r="2258" spans="1:4" ht="22.5" x14ac:dyDescent="0.2">
      <c r="A2258" s="92">
        <v>17001090</v>
      </c>
      <c r="B2258" s="93" t="s">
        <v>1469</v>
      </c>
      <c r="C2258" s="94" t="s">
        <v>4</v>
      </c>
      <c r="D2258" s="95">
        <v>305.82</v>
      </c>
    </row>
    <row r="2259" spans="1:4" ht="22.5" x14ac:dyDescent="0.2">
      <c r="A2259" s="92">
        <v>17001091</v>
      </c>
      <c r="B2259" s="93" t="s">
        <v>1470</v>
      </c>
      <c r="C2259" s="94" t="s">
        <v>4</v>
      </c>
      <c r="D2259" s="95">
        <v>347.3</v>
      </c>
    </row>
    <row r="2260" spans="1:4" ht="22.5" x14ac:dyDescent="0.2">
      <c r="A2260" s="92">
        <v>17001092</v>
      </c>
      <c r="B2260" s="93" t="s">
        <v>1471</v>
      </c>
      <c r="C2260" s="94" t="s">
        <v>4</v>
      </c>
      <c r="D2260" s="95">
        <v>964.98</v>
      </c>
    </row>
    <row r="2261" spans="1:4" ht="22.5" x14ac:dyDescent="0.2">
      <c r="A2261" s="92">
        <v>17001093</v>
      </c>
      <c r="B2261" s="93" t="s">
        <v>1472</v>
      </c>
      <c r="C2261" s="94" t="s">
        <v>4</v>
      </c>
      <c r="D2261" s="95">
        <v>1428.53</v>
      </c>
    </row>
    <row r="2262" spans="1:4" ht="22.5" x14ac:dyDescent="0.2">
      <c r="A2262" s="92">
        <v>17001094</v>
      </c>
      <c r="B2262" s="93" t="s">
        <v>1473</v>
      </c>
      <c r="C2262" s="94" t="s">
        <v>4</v>
      </c>
      <c r="D2262" s="95">
        <v>912.97</v>
      </c>
    </row>
    <row r="2263" spans="1:4" ht="22.5" x14ac:dyDescent="0.2">
      <c r="A2263" s="92">
        <v>17001095</v>
      </c>
      <c r="B2263" s="93" t="s">
        <v>1474</v>
      </c>
      <c r="C2263" s="94" t="s">
        <v>4</v>
      </c>
      <c r="D2263" s="95">
        <v>1242.79</v>
      </c>
    </row>
    <row r="2264" spans="1:4" ht="22.5" x14ac:dyDescent="0.2">
      <c r="A2264" s="92">
        <v>17001096</v>
      </c>
      <c r="B2264" s="93" t="s">
        <v>1475</v>
      </c>
      <c r="C2264" s="94" t="s">
        <v>4</v>
      </c>
      <c r="D2264" s="95">
        <v>1058.75</v>
      </c>
    </row>
    <row r="2265" spans="1:4" ht="22.5" x14ac:dyDescent="0.2">
      <c r="A2265" s="92">
        <v>17001097</v>
      </c>
      <c r="B2265" s="93" t="s">
        <v>1476</v>
      </c>
      <c r="C2265" s="94" t="s">
        <v>4</v>
      </c>
      <c r="D2265" s="95">
        <v>1683.59</v>
      </c>
    </row>
    <row r="2266" spans="1:4" ht="12.75" x14ac:dyDescent="0.2">
      <c r="A2266" s="92">
        <v>17002000</v>
      </c>
      <c r="B2266" s="93" t="s">
        <v>23</v>
      </c>
      <c r="C2266" s="94" t="s">
        <v>8</v>
      </c>
      <c r="D2266" s="95" t="s">
        <v>8</v>
      </c>
    </row>
    <row r="2267" spans="1:4" ht="12.75" x14ac:dyDescent="0.2">
      <c r="A2267" s="92">
        <v>17002001</v>
      </c>
      <c r="B2267" s="93" t="s">
        <v>2632</v>
      </c>
      <c r="C2267" s="94" t="s">
        <v>21</v>
      </c>
      <c r="D2267" s="95">
        <v>909.22</v>
      </c>
    </row>
    <row r="2268" spans="1:4" ht="12.75" x14ac:dyDescent="0.2">
      <c r="A2268" s="92">
        <v>17002002</v>
      </c>
      <c r="B2268" s="93" t="s">
        <v>2633</v>
      </c>
      <c r="C2268" s="94" t="s">
        <v>4</v>
      </c>
      <c r="D2268" s="95">
        <v>70.3</v>
      </c>
    </row>
    <row r="2269" spans="1:4" ht="12.75" x14ac:dyDescent="0.2">
      <c r="A2269" s="92">
        <v>17002010</v>
      </c>
      <c r="B2269" s="93" t="s">
        <v>2634</v>
      </c>
      <c r="C2269" s="94" t="s">
        <v>4</v>
      </c>
      <c r="D2269" s="95">
        <v>107.45</v>
      </c>
    </row>
    <row r="2270" spans="1:4" ht="12.75" x14ac:dyDescent="0.2">
      <c r="A2270" s="92">
        <v>17002011</v>
      </c>
      <c r="B2270" s="93" t="s">
        <v>2635</v>
      </c>
      <c r="C2270" s="94" t="s">
        <v>4</v>
      </c>
      <c r="D2270" s="95">
        <v>112.07</v>
      </c>
    </row>
    <row r="2271" spans="1:4" ht="12.75" x14ac:dyDescent="0.2">
      <c r="A2271" s="92">
        <v>17002012</v>
      </c>
      <c r="B2271" s="93" t="s">
        <v>2636</v>
      </c>
      <c r="C2271" s="94" t="s">
        <v>4</v>
      </c>
      <c r="D2271" s="95">
        <v>143.99</v>
      </c>
    </row>
    <row r="2272" spans="1:4" ht="22.5" x14ac:dyDescent="0.2">
      <c r="A2272" s="92">
        <v>17002013</v>
      </c>
      <c r="B2272" s="93" t="s">
        <v>1477</v>
      </c>
      <c r="C2272" s="94" t="s">
        <v>21</v>
      </c>
      <c r="D2272" s="95">
        <v>846.96</v>
      </c>
    </row>
    <row r="2273" spans="1:4" ht="22.5" x14ac:dyDescent="0.2">
      <c r="A2273" s="92">
        <v>17002014</v>
      </c>
      <c r="B2273" s="93" t="s">
        <v>1478</v>
      </c>
      <c r="C2273" s="94" t="s">
        <v>4</v>
      </c>
      <c r="D2273" s="95">
        <v>66.25</v>
      </c>
    </row>
    <row r="2274" spans="1:4" ht="12.75" x14ac:dyDescent="0.2">
      <c r="A2274" s="92">
        <v>17002015</v>
      </c>
      <c r="B2274" s="93" t="s">
        <v>2637</v>
      </c>
      <c r="C2274" s="94" t="s">
        <v>4</v>
      </c>
      <c r="D2274" s="95">
        <v>76.12</v>
      </c>
    </row>
    <row r="2275" spans="1:4" ht="22.5" x14ac:dyDescent="0.2">
      <c r="A2275" s="92">
        <v>17002018</v>
      </c>
      <c r="B2275" s="93" t="s">
        <v>2638</v>
      </c>
      <c r="C2275" s="94" t="s">
        <v>4</v>
      </c>
      <c r="D2275" s="95">
        <v>71.069999999999993</v>
      </c>
    </row>
    <row r="2276" spans="1:4" ht="22.5" x14ac:dyDescent="0.2">
      <c r="A2276" s="92">
        <v>17002019</v>
      </c>
      <c r="B2276" s="93" t="s">
        <v>2639</v>
      </c>
      <c r="C2276" s="94" t="s">
        <v>4</v>
      </c>
      <c r="D2276" s="95">
        <v>73.09</v>
      </c>
    </row>
    <row r="2277" spans="1:4" ht="12.75" x14ac:dyDescent="0.2">
      <c r="A2277" s="92">
        <v>17002025</v>
      </c>
      <c r="B2277" s="93" t="s">
        <v>2640</v>
      </c>
      <c r="C2277" s="94" t="s">
        <v>4</v>
      </c>
      <c r="D2277" s="95">
        <v>266.27</v>
      </c>
    </row>
    <row r="2278" spans="1:4" ht="12.75" x14ac:dyDescent="0.2">
      <c r="A2278" s="92">
        <v>17002026</v>
      </c>
      <c r="B2278" s="93" t="s">
        <v>2641</v>
      </c>
      <c r="C2278" s="94" t="s">
        <v>4</v>
      </c>
      <c r="D2278" s="95">
        <v>239.8</v>
      </c>
    </row>
    <row r="2279" spans="1:4" ht="12.75" x14ac:dyDescent="0.2">
      <c r="A2279" s="92">
        <v>17002029</v>
      </c>
      <c r="B2279" s="93" t="s">
        <v>1479</v>
      </c>
      <c r="C2279" s="94" t="s">
        <v>21</v>
      </c>
      <c r="D2279" s="95">
        <v>266.88</v>
      </c>
    </row>
    <row r="2280" spans="1:4" ht="12.75" x14ac:dyDescent="0.2">
      <c r="A2280" s="92">
        <v>17002030</v>
      </c>
      <c r="B2280" s="93" t="s">
        <v>1480</v>
      </c>
      <c r="C2280" s="94" t="s">
        <v>4</v>
      </c>
      <c r="D2280" s="95">
        <v>15.09</v>
      </c>
    </row>
    <row r="2281" spans="1:4" ht="12.75" x14ac:dyDescent="0.2">
      <c r="A2281" s="92">
        <v>17002031</v>
      </c>
      <c r="B2281" s="93" t="s">
        <v>1481</v>
      </c>
      <c r="C2281" s="94" t="s">
        <v>4</v>
      </c>
      <c r="D2281" s="95">
        <v>32.880000000000003</v>
      </c>
    </row>
    <row r="2282" spans="1:4" ht="12.75" x14ac:dyDescent="0.2">
      <c r="A2282" s="92">
        <v>17002032</v>
      </c>
      <c r="B2282" s="93" t="s">
        <v>1482</v>
      </c>
      <c r="C2282" s="94" t="s">
        <v>4</v>
      </c>
      <c r="D2282" s="95">
        <v>14.61</v>
      </c>
    </row>
    <row r="2283" spans="1:4" ht="22.5" x14ac:dyDescent="0.2">
      <c r="A2283" s="92">
        <v>17002033</v>
      </c>
      <c r="B2283" s="93" t="s">
        <v>1483</v>
      </c>
      <c r="C2283" s="94" t="s">
        <v>21</v>
      </c>
      <c r="D2283" s="95">
        <v>131.36000000000001</v>
      </c>
    </row>
    <row r="2284" spans="1:4" ht="12.75" x14ac:dyDescent="0.2">
      <c r="A2284" s="92">
        <v>17002034</v>
      </c>
      <c r="B2284" s="93" t="s">
        <v>1484</v>
      </c>
      <c r="C2284" s="94" t="s">
        <v>4</v>
      </c>
      <c r="D2284" s="95">
        <v>6.5</v>
      </c>
    </row>
    <row r="2285" spans="1:4" ht="12.75" x14ac:dyDescent="0.2">
      <c r="A2285" s="92">
        <v>17002035</v>
      </c>
      <c r="B2285" s="93" t="s">
        <v>1485</v>
      </c>
      <c r="C2285" s="94" t="s">
        <v>4</v>
      </c>
      <c r="D2285" s="95">
        <v>13.14</v>
      </c>
    </row>
    <row r="2286" spans="1:4" ht="12.75" x14ac:dyDescent="0.2">
      <c r="A2286" s="92">
        <v>17002036</v>
      </c>
      <c r="B2286" s="93" t="s">
        <v>1486</v>
      </c>
      <c r="C2286" s="94" t="s">
        <v>4</v>
      </c>
      <c r="D2286" s="95">
        <v>6.88</v>
      </c>
    </row>
    <row r="2287" spans="1:4" ht="22.5" x14ac:dyDescent="0.2">
      <c r="A2287" s="92">
        <v>17002038</v>
      </c>
      <c r="B2287" s="93" t="s">
        <v>1487</v>
      </c>
      <c r="C2287" s="94" t="s">
        <v>4</v>
      </c>
      <c r="D2287" s="95">
        <v>223.52</v>
      </c>
    </row>
    <row r="2288" spans="1:4" ht="12.75" x14ac:dyDescent="0.2">
      <c r="A2288" s="92">
        <v>17002040</v>
      </c>
      <c r="B2288" s="93" t="s">
        <v>1488</v>
      </c>
      <c r="C2288" s="94" t="s">
        <v>4</v>
      </c>
      <c r="D2288" s="95">
        <v>64.36</v>
      </c>
    </row>
    <row r="2289" spans="1:4" ht="22.5" x14ac:dyDescent="0.2">
      <c r="A2289" s="92">
        <v>17002042</v>
      </c>
      <c r="B2289" s="93" t="s">
        <v>2642</v>
      </c>
      <c r="C2289" s="94" t="s">
        <v>21</v>
      </c>
      <c r="D2289" s="95">
        <v>844.77</v>
      </c>
    </row>
    <row r="2290" spans="1:4" ht="22.5" x14ac:dyDescent="0.2">
      <c r="A2290" s="92">
        <v>17002043</v>
      </c>
      <c r="B2290" s="93" t="s">
        <v>2643</v>
      </c>
      <c r="C2290" s="94" t="s">
        <v>21</v>
      </c>
      <c r="D2290" s="95">
        <v>1170.21</v>
      </c>
    </row>
    <row r="2291" spans="1:4" ht="22.5" x14ac:dyDescent="0.2">
      <c r="A2291" s="92">
        <v>17002044</v>
      </c>
      <c r="B2291" s="93" t="s">
        <v>2644</v>
      </c>
      <c r="C2291" s="94" t="s">
        <v>21</v>
      </c>
      <c r="D2291" s="95">
        <v>868.92</v>
      </c>
    </row>
    <row r="2292" spans="1:4" ht="22.5" x14ac:dyDescent="0.2">
      <c r="A2292" s="92">
        <v>17002045</v>
      </c>
      <c r="B2292" s="93" t="s">
        <v>2645</v>
      </c>
      <c r="C2292" s="94" t="s">
        <v>21</v>
      </c>
      <c r="D2292" s="95">
        <v>1194.3699999999999</v>
      </c>
    </row>
    <row r="2293" spans="1:4" ht="45" x14ac:dyDescent="0.2">
      <c r="A2293" s="92">
        <v>17002046</v>
      </c>
      <c r="B2293" s="93" t="s">
        <v>2646</v>
      </c>
      <c r="C2293" s="94" t="s">
        <v>21</v>
      </c>
      <c r="D2293" s="95">
        <v>347.97</v>
      </c>
    </row>
    <row r="2294" spans="1:4" ht="45" x14ac:dyDescent="0.2">
      <c r="A2294" s="92">
        <v>17002047</v>
      </c>
      <c r="B2294" s="93" t="s">
        <v>2647</v>
      </c>
      <c r="C2294" s="94" t="s">
        <v>21</v>
      </c>
      <c r="D2294" s="95">
        <v>673.41</v>
      </c>
    </row>
    <row r="2295" spans="1:4" ht="12.75" x14ac:dyDescent="0.2">
      <c r="A2295" s="92">
        <v>17002050</v>
      </c>
      <c r="B2295" s="93" t="s">
        <v>2648</v>
      </c>
      <c r="C2295" s="94" t="s">
        <v>5</v>
      </c>
      <c r="D2295" s="95">
        <v>95.03</v>
      </c>
    </row>
    <row r="2296" spans="1:4" ht="12.75" x14ac:dyDescent="0.2">
      <c r="A2296" s="92">
        <v>17002051</v>
      </c>
      <c r="B2296" s="93" t="s">
        <v>2649</v>
      </c>
      <c r="C2296" s="94" t="s">
        <v>5</v>
      </c>
      <c r="D2296" s="95">
        <v>94.4</v>
      </c>
    </row>
    <row r="2297" spans="1:4" ht="12.75" x14ac:dyDescent="0.2">
      <c r="A2297" s="92">
        <v>17002052</v>
      </c>
      <c r="B2297" s="93" t="s">
        <v>2650</v>
      </c>
      <c r="C2297" s="94" t="s">
        <v>21</v>
      </c>
      <c r="D2297" s="95">
        <v>783.96</v>
      </c>
    </row>
    <row r="2298" spans="1:4" ht="12.75" x14ac:dyDescent="0.2">
      <c r="A2298" s="92">
        <v>17002054</v>
      </c>
      <c r="B2298" s="93" t="s">
        <v>1489</v>
      </c>
      <c r="C2298" s="94" t="s">
        <v>5</v>
      </c>
      <c r="D2298" s="95">
        <v>39.380000000000003</v>
      </c>
    </row>
    <row r="2299" spans="1:4" ht="12.75" x14ac:dyDescent="0.2">
      <c r="A2299" s="92">
        <v>17002055</v>
      </c>
      <c r="B2299" s="93" t="s">
        <v>1490</v>
      </c>
      <c r="C2299" s="94" t="s">
        <v>5</v>
      </c>
      <c r="D2299" s="95">
        <v>38.47</v>
      </c>
    </row>
    <row r="2300" spans="1:4" ht="12.75" x14ac:dyDescent="0.2">
      <c r="A2300" s="92">
        <v>17002060</v>
      </c>
      <c r="B2300" s="93" t="s">
        <v>2651</v>
      </c>
      <c r="C2300" s="94" t="s">
        <v>4</v>
      </c>
      <c r="D2300" s="95">
        <v>111.53</v>
      </c>
    </row>
    <row r="2301" spans="1:4" ht="12.75" x14ac:dyDescent="0.2">
      <c r="A2301" s="92">
        <v>17002061</v>
      </c>
      <c r="B2301" s="93" t="s">
        <v>2652</v>
      </c>
      <c r="C2301" s="94" t="s">
        <v>4</v>
      </c>
      <c r="D2301" s="95">
        <v>141.94</v>
      </c>
    </row>
    <row r="2302" spans="1:4" ht="33.75" x14ac:dyDescent="0.2">
      <c r="A2302" s="92">
        <v>17002065</v>
      </c>
      <c r="B2302" s="93" t="s">
        <v>2653</v>
      </c>
      <c r="C2302" s="94" t="s">
        <v>4</v>
      </c>
      <c r="D2302" s="95">
        <v>173.98</v>
      </c>
    </row>
    <row r="2303" spans="1:4" ht="33.75" x14ac:dyDescent="0.2">
      <c r="A2303" s="92">
        <v>17002066</v>
      </c>
      <c r="B2303" s="93" t="s">
        <v>2654</v>
      </c>
      <c r="C2303" s="94" t="s">
        <v>4</v>
      </c>
      <c r="D2303" s="95">
        <v>176.44</v>
      </c>
    </row>
    <row r="2304" spans="1:4" ht="12.75" x14ac:dyDescent="0.2">
      <c r="A2304" s="92">
        <v>17003000</v>
      </c>
      <c r="B2304" s="93" t="s">
        <v>653</v>
      </c>
      <c r="C2304" s="94" t="s">
        <v>8</v>
      </c>
      <c r="D2304" s="95" t="s">
        <v>8</v>
      </c>
    </row>
    <row r="2305" spans="1:4" ht="22.5" x14ac:dyDescent="0.2">
      <c r="A2305" s="92">
        <v>17003019</v>
      </c>
      <c r="B2305" s="93" t="s">
        <v>2655</v>
      </c>
      <c r="C2305" s="94" t="s">
        <v>6</v>
      </c>
      <c r="D2305" s="95">
        <v>6470.17</v>
      </c>
    </row>
    <row r="2306" spans="1:4" ht="22.5" x14ac:dyDescent="0.2">
      <c r="A2306" s="92">
        <v>17003020</v>
      </c>
      <c r="B2306" s="93" t="s">
        <v>2656</v>
      </c>
      <c r="C2306" s="94" t="s">
        <v>6</v>
      </c>
      <c r="D2306" s="95">
        <v>9169.56</v>
      </c>
    </row>
    <row r="2307" spans="1:4" ht="12.75" x14ac:dyDescent="0.2">
      <c r="A2307" s="92">
        <v>17003051</v>
      </c>
      <c r="B2307" s="93" t="s">
        <v>2657</v>
      </c>
      <c r="C2307" s="94" t="s">
        <v>4</v>
      </c>
      <c r="D2307" s="95">
        <v>138.55000000000001</v>
      </c>
    </row>
    <row r="2308" spans="1:4" ht="12.75" x14ac:dyDescent="0.2">
      <c r="A2308" s="92">
        <v>17003054</v>
      </c>
      <c r="B2308" s="93" t="s">
        <v>2658</v>
      </c>
      <c r="C2308" s="94" t="s">
        <v>4</v>
      </c>
      <c r="D2308" s="95">
        <v>127.18</v>
      </c>
    </row>
    <row r="2309" spans="1:4" ht="22.5" x14ac:dyDescent="0.2">
      <c r="A2309" s="92">
        <v>17003055</v>
      </c>
      <c r="B2309" s="93" t="s">
        <v>2659</v>
      </c>
      <c r="C2309" s="94" t="s">
        <v>6</v>
      </c>
      <c r="D2309" s="95">
        <v>281.2</v>
      </c>
    </row>
    <row r="2310" spans="1:4" ht="22.5" x14ac:dyDescent="0.2">
      <c r="A2310" s="92">
        <v>17003056</v>
      </c>
      <c r="B2310" s="93" t="s">
        <v>2660</v>
      </c>
      <c r="C2310" s="94" t="s">
        <v>6</v>
      </c>
      <c r="D2310" s="95">
        <v>520.74</v>
      </c>
    </row>
    <row r="2311" spans="1:4" ht="22.5" x14ac:dyDescent="0.2">
      <c r="A2311" s="92">
        <v>17003057</v>
      </c>
      <c r="B2311" s="93" t="s">
        <v>2661</v>
      </c>
      <c r="C2311" s="94" t="s">
        <v>6</v>
      </c>
      <c r="D2311" s="95">
        <v>694.32</v>
      </c>
    </row>
    <row r="2312" spans="1:4" ht="22.5" x14ac:dyDescent="0.2">
      <c r="A2312" s="92">
        <v>17003058</v>
      </c>
      <c r="B2312" s="93" t="s">
        <v>2662</v>
      </c>
      <c r="C2312" s="94" t="s">
        <v>6</v>
      </c>
      <c r="D2312" s="95">
        <v>383.94</v>
      </c>
    </row>
    <row r="2313" spans="1:4" ht="22.5" x14ac:dyDescent="0.2">
      <c r="A2313" s="92">
        <v>17003059</v>
      </c>
      <c r="B2313" s="93" t="s">
        <v>1491</v>
      </c>
      <c r="C2313" s="94" t="s">
        <v>6</v>
      </c>
      <c r="D2313" s="95">
        <v>295.14999999999998</v>
      </c>
    </row>
    <row r="2314" spans="1:4" ht="12.75" x14ac:dyDescent="0.2">
      <c r="A2314" s="92">
        <v>17003060</v>
      </c>
      <c r="B2314" s="93" t="s">
        <v>2663</v>
      </c>
      <c r="C2314" s="94" t="s">
        <v>6</v>
      </c>
      <c r="D2314" s="95">
        <v>3930.05</v>
      </c>
    </row>
    <row r="2315" spans="1:4" ht="12.75" x14ac:dyDescent="0.2">
      <c r="A2315" s="92">
        <v>17003061</v>
      </c>
      <c r="B2315" s="93" t="s">
        <v>2664</v>
      </c>
      <c r="C2315" s="94" t="s">
        <v>6</v>
      </c>
      <c r="D2315" s="95">
        <v>3477.47</v>
      </c>
    </row>
    <row r="2316" spans="1:4" ht="22.5" x14ac:dyDescent="0.2">
      <c r="A2316" s="92">
        <v>17003063</v>
      </c>
      <c r="B2316" s="93" t="s">
        <v>2021</v>
      </c>
      <c r="C2316" s="94" t="s">
        <v>6</v>
      </c>
      <c r="D2316" s="95">
        <v>6731.7</v>
      </c>
    </row>
    <row r="2317" spans="1:4" ht="12.75" x14ac:dyDescent="0.2">
      <c r="A2317" s="92">
        <v>17003065</v>
      </c>
      <c r="B2317" s="93" t="s">
        <v>1492</v>
      </c>
      <c r="C2317" s="94" t="s">
        <v>4</v>
      </c>
      <c r="D2317" s="95">
        <v>15.47</v>
      </c>
    </row>
    <row r="2318" spans="1:4" ht="12.75" x14ac:dyDescent="0.2">
      <c r="A2318" s="92">
        <v>17003070</v>
      </c>
      <c r="B2318" s="93" t="s">
        <v>2665</v>
      </c>
      <c r="C2318" s="94" t="s">
        <v>4</v>
      </c>
      <c r="D2318" s="95">
        <v>33.19</v>
      </c>
    </row>
    <row r="2319" spans="1:4" ht="12.75" x14ac:dyDescent="0.2">
      <c r="A2319" s="92">
        <v>17003071</v>
      </c>
      <c r="B2319" s="93" t="s">
        <v>2666</v>
      </c>
      <c r="C2319" s="94" t="s">
        <v>4</v>
      </c>
      <c r="D2319" s="95">
        <v>45.27</v>
      </c>
    </row>
    <row r="2320" spans="1:4" ht="12.75" x14ac:dyDescent="0.2">
      <c r="A2320" s="92">
        <v>17003072</v>
      </c>
      <c r="B2320" s="93" t="s">
        <v>2667</v>
      </c>
      <c r="C2320" s="94" t="s">
        <v>5</v>
      </c>
      <c r="D2320" s="95">
        <v>8.14</v>
      </c>
    </row>
    <row r="2321" spans="1:4" ht="12.75" x14ac:dyDescent="0.2">
      <c r="A2321" s="92">
        <v>17003073</v>
      </c>
      <c r="B2321" s="93" t="s">
        <v>2668</v>
      </c>
      <c r="C2321" s="94" t="s">
        <v>5</v>
      </c>
      <c r="D2321" s="95">
        <v>10.37</v>
      </c>
    </row>
    <row r="2322" spans="1:4" ht="22.5" x14ac:dyDescent="0.2">
      <c r="A2322" s="92">
        <v>17003083</v>
      </c>
      <c r="B2322" s="93" t="s">
        <v>2669</v>
      </c>
      <c r="C2322" s="94" t="s">
        <v>6</v>
      </c>
      <c r="D2322" s="95">
        <v>3856.99</v>
      </c>
    </row>
    <row r="2323" spans="1:4" ht="22.5" x14ac:dyDescent="0.2">
      <c r="A2323" s="92">
        <v>17003085</v>
      </c>
      <c r="B2323" s="93" t="s">
        <v>2670</v>
      </c>
      <c r="C2323" s="94" t="s">
        <v>6</v>
      </c>
      <c r="D2323" s="95">
        <v>3899.18</v>
      </c>
    </row>
    <row r="2324" spans="1:4" ht="22.5" x14ac:dyDescent="0.2">
      <c r="A2324" s="92">
        <v>17003089</v>
      </c>
      <c r="B2324" s="93" t="s">
        <v>1493</v>
      </c>
      <c r="C2324" s="94" t="s">
        <v>4</v>
      </c>
      <c r="D2324" s="95">
        <v>201.9</v>
      </c>
    </row>
    <row r="2325" spans="1:4" ht="22.5" x14ac:dyDescent="0.2">
      <c r="A2325" s="92">
        <v>17003090</v>
      </c>
      <c r="B2325" s="93" t="s">
        <v>1494</v>
      </c>
      <c r="C2325" s="94" t="s">
        <v>4</v>
      </c>
      <c r="D2325" s="95">
        <v>206.08</v>
      </c>
    </row>
    <row r="2326" spans="1:4" ht="22.5" x14ac:dyDescent="0.2">
      <c r="A2326" s="92">
        <v>17003091</v>
      </c>
      <c r="B2326" s="93" t="s">
        <v>1495</v>
      </c>
      <c r="C2326" s="94" t="s">
        <v>4</v>
      </c>
      <c r="D2326" s="95">
        <v>210.27</v>
      </c>
    </row>
    <row r="2327" spans="1:4" ht="12.75" x14ac:dyDescent="0.2">
      <c r="A2327" s="92">
        <v>17004000</v>
      </c>
      <c r="B2327" s="93" t="s">
        <v>1496</v>
      </c>
      <c r="C2327" s="94" t="s">
        <v>8</v>
      </c>
      <c r="D2327" s="95" t="s">
        <v>8</v>
      </c>
    </row>
    <row r="2328" spans="1:4" ht="12.75" x14ac:dyDescent="0.2">
      <c r="A2328" s="92">
        <v>17004001</v>
      </c>
      <c r="B2328" s="93" t="s">
        <v>1497</v>
      </c>
      <c r="C2328" s="94" t="s">
        <v>4</v>
      </c>
      <c r="D2328" s="95">
        <v>14.46</v>
      </c>
    </row>
    <row r="2329" spans="1:4" ht="22.5" x14ac:dyDescent="0.2">
      <c r="A2329" s="92">
        <v>17004009</v>
      </c>
      <c r="B2329" s="93" t="s">
        <v>1498</v>
      </c>
      <c r="C2329" s="94" t="s">
        <v>4</v>
      </c>
      <c r="D2329" s="95">
        <v>12.05</v>
      </c>
    </row>
    <row r="2330" spans="1:4" ht="12.75" x14ac:dyDescent="0.2">
      <c r="A2330" s="92">
        <v>17004010</v>
      </c>
      <c r="B2330" s="93" t="s">
        <v>1499</v>
      </c>
      <c r="C2330" s="94" t="s">
        <v>4</v>
      </c>
      <c r="D2330" s="95">
        <v>18.079999999999998</v>
      </c>
    </row>
    <row r="2331" spans="1:4" ht="22.5" x14ac:dyDescent="0.2">
      <c r="A2331" s="92">
        <v>17004012</v>
      </c>
      <c r="B2331" s="93" t="s">
        <v>1500</v>
      </c>
      <c r="C2331" s="94" t="s">
        <v>4</v>
      </c>
      <c r="D2331" s="95">
        <v>7.71</v>
      </c>
    </row>
    <row r="2332" spans="1:4" ht="22.5" x14ac:dyDescent="0.2">
      <c r="A2332" s="92">
        <v>17004013</v>
      </c>
      <c r="B2332" s="93" t="s">
        <v>1501</v>
      </c>
      <c r="C2332" s="94" t="s">
        <v>4</v>
      </c>
      <c r="D2332" s="95">
        <v>11.52</v>
      </c>
    </row>
    <row r="2333" spans="1:4" ht="12.75" x14ac:dyDescent="0.2">
      <c r="A2333" s="92">
        <v>17004014</v>
      </c>
      <c r="B2333" s="93" t="s">
        <v>1502</v>
      </c>
      <c r="C2333" s="94" t="s">
        <v>4</v>
      </c>
      <c r="D2333" s="95">
        <v>7.71</v>
      </c>
    </row>
    <row r="2334" spans="1:4" ht="12.75" x14ac:dyDescent="0.2">
      <c r="A2334" s="92">
        <v>17004020</v>
      </c>
      <c r="B2334" s="93" t="s">
        <v>1503</v>
      </c>
      <c r="C2334" s="94" t="s">
        <v>6</v>
      </c>
      <c r="D2334" s="95">
        <v>72.31</v>
      </c>
    </row>
    <row r="2335" spans="1:4" ht="12.75" x14ac:dyDescent="0.2">
      <c r="A2335" s="92">
        <v>17004021</v>
      </c>
      <c r="B2335" s="93" t="s">
        <v>1504</v>
      </c>
      <c r="C2335" s="94" t="s">
        <v>6</v>
      </c>
      <c r="D2335" s="95">
        <v>192.83</v>
      </c>
    </row>
    <row r="2336" spans="1:4" ht="12.75" x14ac:dyDescent="0.2">
      <c r="A2336" s="92">
        <v>17004022</v>
      </c>
      <c r="B2336" s="93" t="s">
        <v>1505</v>
      </c>
      <c r="C2336" s="94" t="s">
        <v>6</v>
      </c>
      <c r="D2336" s="95">
        <v>433.87</v>
      </c>
    </row>
    <row r="2337" spans="1:4" ht="12.75" x14ac:dyDescent="0.2">
      <c r="A2337" s="92">
        <v>17004025</v>
      </c>
      <c r="B2337" s="93" t="s">
        <v>1506</v>
      </c>
      <c r="C2337" s="94" t="s">
        <v>5</v>
      </c>
      <c r="D2337" s="95">
        <v>3.62</v>
      </c>
    </row>
    <row r="2338" spans="1:4" ht="12.75" x14ac:dyDescent="0.2">
      <c r="A2338" s="92">
        <v>17004030</v>
      </c>
      <c r="B2338" s="93" t="s">
        <v>1507</v>
      </c>
      <c r="C2338" s="94" t="s">
        <v>6</v>
      </c>
      <c r="D2338" s="95">
        <v>7.23</v>
      </c>
    </row>
    <row r="2339" spans="1:4" ht="12.75" x14ac:dyDescent="0.2">
      <c r="A2339" s="92">
        <v>17004031</v>
      </c>
      <c r="B2339" s="93" t="s">
        <v>1508</v>
      </c>
      <c r="C2339" s="94" t="s">
        <v>21</v>
      </c>
      <c r="D2339" s="95">
        <v>183.24</v>
      </c>
    </row>
    <row r="2340" spans="1:4" ht="12.75" x14ac:dyDescent="0.2">
      <c r="A2340" s="92">
        <v>17004032</v>
      </c>
      <c r="B2340" s="93" t="s">
        <v>1509</v>
      </c>
      <c r="C2340" s="94" t="s">
        <v>2022</v>
      </c>
      <c r="D2340" s="95">
        <v>1409.87</v>
      </c>
    </row>
    <row r="2341" spans="1:4" ht="12.75" x14ac:dyDescent="0.2">
      <c r="A2341" s="92">
        <v>17004050</v>
      </c>
      <c r="B2341" s="93" t="s">
        <v>1511</v>
      </c>
      <c r="C2341" s="94" t="s">
        <v>4</v>
      </c>
      <c r="D2341" s="95">
        <v>9.48</v>
      </c>
    </row>
    <row r="2342" spans="1:4" ht="12.75" x14ac:dyDescent="0.2">
      <c r="A2342" s="92">
        <v>17005000</v>
      </c>
      <c r="B2342" s="93" t="s">
        <v>1512</v>
      </c>
      <c r="C2342" s="94" t="s">
        <v>8</v>
      </c>
      <c r="D2342" s="95" t="s">
        <v>8</v>
      </c>
    </row>
    <row r="2343" spans="1:4" ht="12.75" x14ac:dyDescent="0.2">
      <c r="A2343" s="92">
        <v>17005001</v>
      </c>
      <c r="B2343" s="93" t="s">
        <v>2671</v>
      </c>
      <c r="C2343" s="94" t="s">
        <v>4</v>
      </c>
      <c r="D2343" s="95">
        <v>440.79</v>
      </c>
    </row>
    <row r="2344" spans="1:4" ht="12.75" x14ac:dyDescent="0.2">
      <c r="A2344" s="92">
        <v>17005002</v>
      </c>
      <c r="B2344" s="93" t="s">
        <v>2672</v>
      </c>
      <c r="C2344" s="94" t="s">
        <v>4</v>
      </c>
      <c r="D2344" s="95">
        <v>479.95</v>
      </c>
    </row>
    <row r="2345" spans="1:4" ht="12.75" x14ac:dyDescent="0.2">
      <c r="A2345" s="92">
        <v>17005003</v>
      </c>
      <c r="B2345" s="93" t="s">
        <v>2673</v>
      </c>
      <c r="C2345" s="94" t="s">
        <v>4</v>
      </c>
      <c r="D2345" s="95">
        <v>362.33</v>
      </c>
    </row>
    <row r="2346" spans="1:4" ht="22.5" x14ac:dyDescent="0.2">
      <c r="A2346" s="92">
        <v>17005005</v>
      </c>
      <c r="B2346" s="93" t="s">
        <v>2674</v>
      </c>
      <c r="C2346" s="94" t="s">
        <v>4</v>
      </c>
      <c r="D2346" s="95">
        <v>224.19</v>
      </c>
    </row>
    <row r="2347" spans="1:4" ht="22.5" x14ac:dyDescent="0.2">
      <c r="A2347" s="92">
        <v>17005007</v>
      </c>
      <c r="B2347" s="93" t="s">
        <v>1513</v>
      </c>
      <c r="C2347" s="94" t="s">
        <v>4</v>
      </c>
      <c r="D2347" s="95">
        <v>691.9</v>
      </c>
    </row>
    <row r="2348" spans="1:4" ht="12.75" x14ac:dyDescent="0.2">
      <c r="A2348" s="92">
        <v>17005011</v>
      </c>
      <c r="B2348" s="93" t="s">
        <v>2675</v>
      </c>
      <c r="C2348" s="94" t="s">
        <v>6</v>
      </c>
      <c r="D2348" s="95">
        <v>54.7</v>
      </c>
    </row>
    <row r="2349" spans="1:4" ht="12.75" x14ac:dyDescent="0.2">
      <c r="A2349" s="92">
        <v>17005012</v>
      </c>
      <c r="B2349" s="93" t="s">
        <v>2675</v>
      </c>
      <c r="C2349" s="94" t="s">
        <v>6</v>
      </c>
      <c r="D2349" s="95">
        <v>52.2</v>
      </c>
    </row>
    <row r="2350" spans="1:4" ht="12.75" x14ac:dyDescent="0.2">
      <c r="A2350" s="92">
        <v>17005016</v>
      </c>
      <c r="B2350" s="93" t="s">
        <v>2676</v>
      </c>
      <c r="C2350" s="94" t="s">
        <v>5</v>
      </c>
      <c r="D2350" s="95">
        <v>400.41</v>
      </c>
    </row>
    <row r="2351" spans="1:4" ht="12.75" x14ac:dyDescent="0.2">
      <c r="A2351" s="92">
        <v>17005017</v>
      </c>
      <c r="B2351" s="93" t="s">
        <v>2676</v>
      </c>
      <c r="C2351" s="94" t="s">
        <v>5</v>
      </c>
      <c r="D2351" s="95">
        <v>287.88</v>
      </c>
    </row>
    <row r="2352" spans="1:4" ht="22.5" x14ac:dyDescent="0.2">
      <c r="A2352" s="92">
        <v>17005020</v>
      </c>
      <c r="B2352" s="93" t="s">
        <v>2023</v>
      </c>
      <c r="C2352" s="94" t="s">
        <v>6</v>
      </c>
      <c r="D2352" s="95">
        <v>168.7</v>
      </c>
    </row>
    <row r="2353" spans="1:4" ht="22.5" x14ac:dyDescent="0.2">
      <c r="A2353" s="92">
        <v>17005021</v>
      </c>
      <c r="B2353" s="93" t="s">
        <v>2024</v>
      </c>
      <c r="C2353" s="94" t="s">
        <v>6</v>
      </c>
      <c r="D2353" s="95">
        <v>201.86</v>
      </c>
    </row>
    <row r="2354" spans="1:4" ht="22.5" x14ac:dyDescent="0.2">
      <c r="A2354" s="92">
        <v>17005022</v>
      </c>
      <c r="B2354" s="93" t="s">
        <v>2025</v>
      </c>
      <c r="C2354" s="94" t="s">
        <v>6</v>
      </c>
      <c r="D2354" s="95">
        <v>210.01</v>
      </c>
    </row>
    <row r="2355" spans="1:4" ht="22.5" x14ac:dyDescent="0.2">
      <c r="A2355" s="92">
        <v>17005023</v>
      </c>
      <c r="B2355" s="93" t="s">
        <v>2026</v>
      </c>
      <c r="C2355" s="94" t="s">
        <v>6</v>
      </c>
      <c r="D2355" s="95">
        <v>316.35000000000002</v>
      </c>
    </row>
    <row r="2356" spans="1:4" ht="12.75" x14ac:dyDescent="0.2">
      <c r="A2356" s="92">
        <v>17005024</v>
      </c>
      <c r="B2356" s="93" t="s">
        <v>2677</v>
      </c>
      <c r="C2356" s="94" t="s">
        <v>5</v>
      </c>
      <c r="D2356" s="95">
        <v>87.65</v>
      </c>
    </row>
    <row r="2357" spans="1:4" ht="12.75" x14ac:dyDescent="0.2">
      <c r="A2357" s="92">
        <v>17005025</v>
      </c>
      <c r="B2357" s="93" t="s">
        <v>2678</v>
      </c>
      <c r="C2357" s="94" t="s">
        <v>5</v>
      </c>
      <c r="D2357" s="95">
        <v>481.38</v>
      </c>
    </row>
    <row r="2358" spans="1:4" ht="12.75" x14ac:dyDescent="0.2">
      <c r="A2358" s="92">
        <v>17005026</v>
      </c>
      <c r="B2358" s="93" t="s">
        <v>2027</v>
      </c>
      <c r="C2358" s="94" t="s">
        <v>6</v>
      </c>
      <c r="D2358" s="95">
        <v>27.05</v>
      </c>
    </row>
    <row r="2359" spans="1:4" ht="12.75" x14ac:dyDescent="0.2">
      <c r="A2359" s="92">
        <v>17005027</v>
      </c>
      <c r="B2359" s="93" t="s">
        <v>2028</v>
      </c>
      <c r="C2359" s="94" t="s">
        <v>6</v>
      </c>
      <c r="D2359" s="95">
        <v>410.22</v>
      </c>
    </row>
    <row r="2360" spans="1:4" ht="12.75" x14ac:dyDescent="0.2">
      <c r="A2360" s="92">
        <v>17005033</v>
      </c>
      <c r="B2360" s="93" t="s">
        <v>2206</v>
      </c>
      <c r="C2360" s="94" t="s">
        <v>4</v>
      </c>
      <c r="D2360" s="95">
        <v>377.66</v>
      </c>
    </row>
    <row r="2361" spans="1:4" ht="12.75" x14ac:dyDescent="0.2">
      <c r="A2361" s="92">
        <v>17005035</v>
      </c>
      <c r="B2361" s="93" t="s">
        <v>2679</v>
      </c>
      <c r="C2361" s="94" t="s">
        <v>4</v>
      </c>
      <c r="D2361" s="95">
        <v>285.67</v>
      </c>
    </row>
    <row r="2362" spans="1:4" ht="12.75" x14ac:dyDescent="0.2">
      <c r="A2362" s="92">
        <v>17005040</v>
      </c>
      <c r="B2362" s="93" t="s">
        <v>2680</v>
      </c>
      <c r="C2362" s="94" t="s">
        <v>5</v>
      </c>
      <c r="D2362" s="95">
        <v>186.33</v>
      </c>
    </row>
    <row r="2363" spans="1:4" ht="12.75" x14ac:dyDescent="0.2">
      <c r="A2363" s="92">
        <v>17005041</v>
      </c>
      <c r="B2363" s="93" t="s">
        <v>2681</v>
      </c>
      <c r="C2363" s="94" t="s">
        <v>5</v>
      </c>
      <c r="D2363" s="95">
        <v>52.77</v>
      </c>
    </row>
    <row r="2364" spans="1:4" ht="12.75" x14ac:dyDescent="0.2">
      <c r="A2364" s="92">
        <v>17005051</v>
      </c>
      <c r="B2364" s="93" t="s">
        <v>2682</v>
      </c>
      <c r="C2364" s="94" t="s">
        <v>5</v>
      </c>
      <c r="D2364" s="95">
        <v>199.86</v>
      </c>
    </row>
    <row r="2365" spans="1:4" ht="12.75" x14ac:dyDescent="0.2">
      <c r="A2365" s="92">
        <v>17005052</v>
      </c>
      <c r="B2365" s="93" t="s">
        <v>2683</v>
      </c>
      <c r="C2365" s="94" t="s">
        <v>5</v>
      </c>
      <c r="D2365" s="95">
        <v>419.5</v>
      </c>
    </row>
    <row r="2366" spans="1:4" ht="12.75" x14ac:dyDescent="0.2">
      <c r="A2366" s="92">
        <v>17005053</v>
      </c>
      <c r="B2366" s="93" t="s">
        <v>2684</v>
      </c>
      <c r="C2366" s="94" t="s">
        <v>5</v>
      </c>
      <c r="D2366" s="95">
        <v>175.66</v>
      </c>
    </row>
    <row r="2367" spans="1:4" ht="12.75" x14ac:dyDescent="0.2">
      <c r="A2367" s="92">
        <v>17005061</v>
      </c>
      <c r="B2367" s="93" t="s">
        <v>2685</v>
      </c>
      <c r="C2367" s="94" t="s">
        <v>6</v>
      </c>
      <c r="D2367" s="95">
        <v>832.37</v>
      </c>
    </row>
    <row r="2368" spans="1:4" ht="12.75" x14ac:dyDescent="0.2">
      <c r="A2368" s="92">
        <v>17005075</v>
      </c>
      <c r="B2368" s="93" t="s">
        <v>1514</v>
      </c>
      <c r="C2368" s="94" t="s">
        <v>6</v>
      </c>
      <c r="D2368" s="95">
        <v>1363.56</v>
      </c>
    </row>
    <row r="2369" spans="1:4" ht="12.75" x14ac:dyDescent="0.2">
      <c r="A2369" s="92">
        <v>17005080</v>
      </c>
      <c r="B2369" s="93" t="s">
        <v>2207</v>
      </c>
      <c r="C2369" s="94" t="s">
        <v>6</v>
      </c>
      <c r="D2369" s="95">
        <v>3282.69</v>
      </c>
    </row>
    <row r="2370" spans="1:4" ht="12.75" x14ac:dyDescent="0.2">
      <c r="A2370" s="92">
        <v>17005090</v>
      </c>
      <c r="B2370" s="93" t="s">
        <v>1515</v>
      </c>
      <c r="C2370" s="94" t="s">
        <v>6</v>
      </c>
      <c r="D2370" s="95">
        <v>1664.01</v>
      </c>
    </row>
    <row r="2371" spans="1:4" ht="22.5" x14ac:dyDescent="0.2">
      <c r="A2371" s="92">
        <v>17005091</v>
      </c>
      <c r="B2371" s="93" t="s">
        <v>1516</v>
      </c>
      <c r="C2371" s="94" t="s">
        <v>6</v>
      </c>
      <c r="D2371" s="95">
        <v>1563.61</v>
      </c>
    </row>
    <row r="2372" spans="1:4" ht="12.75" x14ac:dyDescent="0.2">
      <c r="A2372" s="92">
        <v>17005092</v>
      </c>
      <c r="B2372" s="93" t="s">
        <v>2029</v>
      </c>
      <c r="C2372" s="94" t="s">
        <v>6</v>
      </c>
      <c r="D2372" s="95">
        <v>844.26</v>
      </c>
    </row>
    <row r="2373" spans="1:4" ht="12.75" x14ac:dyDescent="0.2">
      <c r="A2373" s="92">
        <v>17005093</v>
      </c>
      <c r="B2373" s="93" t="s">
        <v>2030</v>
      </c>
      <c r="C2373" s="94" t="s">
        <v>6</v>
      </c>
      <c r="D2373" s="95">
        <v>57.33</v>
      </c>
    </row>
    <row r="2374" spans="1:4" ht="12.75" x14ac:dyDescent="0.2">
      <c r="A2374" s="92">
        <v>17005094</v>
      </c>
      <c r="B2374" s="93" t="s">
        <v>2031</v>
      </c>
      <c r="C2374" s="94" t="s">
        <v>6</v>
      </c>
      <c r="D2374" s="95">
        <v>175.51</v>
      </c>
    </row>
    <row r="2375" spans="1:4" ht="12.75" x14ac:dyDescent="0.2">
      <c r="A2375" s="92">
        <v>17005095</v>
      </c>
      <c r="B2375" s="93" t="s">
        <v>2032</v>
      </c>
      <c r="C2375" s="94" t="s">
        <v>6</v>
      </c>
      <c r="D2375" s="95">
        <v>16.989999999999998</v>
      </c>
    </row>
    <row r="2376" spans="1:4" ht="12.75" x14ac:dyDescent="0.2">
      <c r="A2376" s="92">
        <v>17005096</v>
      </c>
      <c r="B2376" s="93" t="s">
        <v>2033</v>
      </c>
      <c r="C2376" s="94" t="s">
        <v>6</v>
      </c>
      <c r="D2376" s="95">
        <v>16.59</v>
      </c>
    </row>
    <row r="2377" spans="1:4" ht="12.75" x14ac:dyDescent="0.2">
      <c r="A2377" s="92">
        <v>17005097</v>
      </c>
      <c r="B2377" s="93" t="s">
        <v>2034</v>
      </c>
      <c r="C2377" s="94" t="s">
        <v>6</v>
      </c>
      <c r="D2377" s="95">
        <v>35</v>
      </c>
    </row>
    <row r="2378" spans="1:4" ht="12.75" x14ac:dyDescent="0.2">
      <c r="A2378" s="92">
        <v>17005098</v>
      </c>
      <c r="B2378" s="93" t="s">
        <v>2035</v>
      </c>
      <c r="C2378" s="94" t="s">
        <v>6</v>
      </c>
      <c r="D2378" s="95">
        <v>6.5</v>
      </c>
    </row>
    <row r="2379" spans="1:4" ht="12.75" x14ac:dyDescent="0.2">
      <c r="A2379" s="92">
        <v>17010000</v>
      </c>
      <c r="B2379" s="93" t="s">
        <v>1518</v>
      </c>
      <c r="C2379" s="94" t="s">
        <v>8</v>
      </c>
      <c r="D2379" s="95" t="s">
        <v>8</v>
      </c>
    </row>
    <row r="2380" spans="1:4" ht="12.75" x14ac:dyDescent="0.2">
      <c r="A2380" s="92">
        <v>17010001</v>
      </c>
      <c r="B2380" s="93" t="s">
        <v>1519</v>
      </c>
      <c r="C2380" s="94" t="s">
        <v>6</v>
      </c>
      <c r="D2380" s="95">
        <v>180222.19</v>
      </c>
    </row>
    <row r="2381" spans="1:4" ht="12.75" x14ac:dyDescent="0.2">
      <c r="A2381" s="92">
        <v>17010002</v>
      </c>
      <c r="B2381" s="93" t="s">
        <v>1520</v>
      </c>
      <c r="C2381" s="94" t="s">
        <v>6</v>
      </c>
      <c r="D2381" s="95">
        <v>189961.94</v>
      </c>
    </row>
    <row r="2382" spans="1:4" ht="12.75" x14ac:dyDescent="0.2">
      <c r="A2382" s="92">
        <v>17010003</v>
      </c>
      <c r="B2382" s="93" t="s">
        <v>1521</v>
      </c>
      <c r="C2382" s="94" t="s">
        <v>6</v>
      </c>
      <c r="D2382" s="95">
        <v>202206.69</v>
      </c>
    </row>
    <row r="2383" spans="1:4" ht="12.75" x14ac:dyDescent="0.2">
      <c r="A2383" s="92">
        <v>17010004</v>
      </c>
      <c r="B2383" s="93" t="s">
        <v>1522</v>
      </c>
      <c r="C2383" s="94" t="s">
        <v>6</v>
      </c>
      <c r="D2383" s="95">
        <v>218028.31</v>
      </c>
    </row>
    <row r="2384" spans="1:4" ht="12.75" x14ac:dyDescent="0.2">
      <c r="A2384" s="92">
        <v>17010011</v>
      </c>
      <c r="B2384" s="93" t="s">
        <v>2686</v>
      </c>
      <c r="C2384" s="94" t="s">
        <v>6</v>
      </c>
      <c r="D2384" s="95">
        <v>2690.95</v>
      </c>
    </row>
    <row r="2385" spans="1:4" ht="12.75" x14ac:dyDescent="0.2">
      <c r="A2385" s="92">
        <v>17010012</v>
      </c>
      <c r="B2385" s="93" t="s">
        <v>2687</v>
      </c>
      <c r="C2385" s="94" t="s">
        <v>6</v>
      </c>
      <c r="D2385" s="95">
        <v>3515.14</v>
      </c>
    </row>
    <row r="2386" spans="1:4" ht="22.5" x14ac:dyDescent="0.2">
      <c r="A2386" s="92">
        <v>17010017</v>
      </c>
      <c r="B2386" s="93" t="s">
        <v>1523</v>
      </c>
      <c r="C2386" s="94" t="s">
        <v>6</v>
      </c>
      <c r="D2386" s="95">
        <v>210.68</v>
      </c>
    </row>
    <row r="2387" spans="1:4" ht="12.75" x14ac:dyDescent="0.2">
      <c r="A2387" s="92">
        <v>17010018</v>
      </c>
      <c r="B2387" s="93" t="s">
        <v>2688</v>
      </c>
      <c r="C2387" s="94" t="s">
        <v>5</v>
      </c>
      <c r="D2387" s="95">
        <v>293.24</v>
      </c>
    </row>
    <row r="2388" spans="1:4" ht="22.5" x14ac:dyDescent="0.2">
      <c r="A2388" s="92">
        <v>17010019</v>
      </c>
      <c r="B2388" s="93" t="s">
        <v>2689</v>
      </c>
      <c r="C2388" s="94" t="s">
        <v>6</v>
      </c>
      <c r="D2388" s="95">
        <v>335.06</v>
      </c>
    </row>
    <row r="2389" spans="1:4" ht="12.75" x14ac:dyDescent="0.2">
      <c r="A2389" s="92">
        <v>17010025</v>
      </c>
      <c r="B2389" s="93" t="s">
        <v>2690</v>
      </c>
      <c r="C2389" s="94" t="s">
        <v>6</v>
      </c>
      <c r="D2389" s="95">
        <v>1847.51</v>
      </c>
    </row>
    <row r="2390" spans="1:4" ht="12.75" x14ac:dyDescent="0.2">
      <c r="A2390" s="92">
        <v>17010031</v>
      </c>
      <c r="B2390" s="93" t="s">
        <v>1524</v>
      </c>
      <c r="C2390" s="94" t="s">
        <v>6</v>
      </c>
      <c r="D2390" s="95">
        <v>2189.87</v>
      </c>
    </row>
    <row r="2391" spans="1:4" ht="12.75" x14ac:dyDescent="0.2">
      <c r="A2391" s="92">
        <v>17010032</v>
      </c>
      <c r="B2391" s="93" t="s">
        <v>1525</v>
      </c>
      <c r="C2391" s="94" t="s">
        <v>6</v>
      </c>
      <c r="D2391" s="95">
        <v>2668.55</v>
      </c>
    </row>
    <row r="2392" spans="1:4" ht="12.75" x14ac:dyDescent="0.2">
      <c r="A2392" s="92">
        <v>17010070</v>
      </c>
      <c r="B2392" s="93" t="s">
        <v>1526</v>
      </c>
      <c r="C2392" s="94" t="s">
        <v>6</v>
      </c>
      <c r="D2392" s="95">
        <v>21699.33</v>
      </c>
    </row>
    <row r="2393" spans="1:4" ht="12.75" x14ac:dyDescent="0.2">
      <c r="A2393" s="92">
        <v>17010071</v>
      </c>
      <c r="B2393" s="93" t="s">
        <v>2036</v>
      </c>
      <c r="C2393" s="94" t="s">
        <v>6</v>
      </c>
      <c r="D2393" s="95">
        <v>765.87</v>
      </c>
    </row>
    <row r="2394" spans="1:4" ht="12.75" x14ac:dyDescent="0.2">
      <c r="A2394" s="92">
        <v>17010073</v>
      </c>
      <c r="B2394" s="93" t="s">
        <v>2037</v>
      </c>
      <c r="C2394" s="94" t="s">
        <v>6</v>
      </c>
      <c r="D2394" s="95">
        <v>1822.25</v>
      </c>
    </row>
    <row r="2395" spans="1:4" ht="12.75" x14ac:dyDescent="0.2">
      <c r="A2395" s="92">
        <v>17010074</v>
      </c>
      <c r="B2395" s="93" t="s">
        <v>2038</v>
      </c>
      <c r="C2395" s="94" t="s">
        <v>6</v>
      </c>
      <c r="D2395" s="95">
        <v>95.99</v>
      </c>
    </row>
    <row r="2396" spans="1:4" ht="12.75" x14ac:dyDescent="0.2">
      <c r="A2396" s="92">
        <v>17010075</v>
      </c>
      <c r="B2396" s="93" t="s">
        <v>2039</v>
      </c>
      <c r="C2396" s="94" t="s">
        <v>6</v>
      </c>
      <c r="D2396" s="95">
        <v>303.41000000000003</v>
      </c>
    </row>
    <row r="2397" spans="1:4" ht="12.75" x14ac:dyDescent="0.2">
      <c r="A2397" s="92">
        <v>17010076</v>
      </c>
      <c r="B2397" s="93" t="s">
        <v>2040</v>
      </c>
      <c r="C2397" s="94" t="s">
        <v>6</v>
      </c>
      <c r="D2397" s="95">
        <v>539.85</v>
      </c>
    </row>
    <row r="2398" spans="1:4" ht="22.5" x14ac:dyDescent="0.2">
      <c r="A2398" s="92">
        <v>17010080</v>
      </c>
      <c r="B2398" s="93" t="s">
        <v>2691</v>
      </c>
      <c r="C2398" s="94" t="s">
        <v>6</v>
      </c>
      <c r="D2398" s="95">
        <v>8080.58</v>
      </c>
    </row>
    <row r="2399" spans="1:4" ht="22.5" x14ac:dyDescent="0.2">
      <c r="A2399" s="92">
        <v>17010081</v>
      </c>
      <c r="B2399" s="93" t="s">
        <v>2692</v>
      </c>
      <c r="C2399" s="94" t="s">
        <v>6</v>
      </c>
      <c r="D2399" s="95">
        <v>12054.19</v>
      </c>
    </row>
    <row r="2400" spans="1:4" ht="22.5" x14ac:dyDescent="0.2">
      <c r="A2400" s="92">
        <v>17010082</v>
      </c>
      <c r="B2400" s="93" t="s">
        <v>2693</v>
      </c>
      <c r="C2400" s="94" t="s">
        <v>6</v>
      </c>
      <c r="D2400" s="95">
        <v>13038.44</v>
      </c>
    </row>
    <row r="2401" spans="1:4" ht="22.5" x14ac:dyDescent="0.2">
      <c r="A2401" s="92">
        <v>17010084</v>
      </c>
      <c r="B2401" s="93" t="s">
        <v>2694</v>
      </c>
      <c r="C2401" s="94" t="s">
        <v>6</v>
      </c>
      <c r="D2401" s="95">
        <v>2618.91</v>
      </c>
    </row>
    <row r="2402" spans="1:4" ht="22.5" x14ac:dyDescent="0.2">
      <c r="A2402" s="92">
        <v>17010085</v>
      </c>
      <c r="B2402" s="93" t="s">
        <v>2695</v>
      </c>
      <c r="C2402" s="94" t="s">
        <v>6</v>
      </c>
      <c r="D2402" s="95">
        <v>3595.5</v>
      </c>
    </row>
    <row r="2403" spans="1:4" ht="22.5" x14ac:dyDescent="0.2">
      <c r="A2403" s="92">
        <v>17010086</v>
      </c>
      <c r="B2403" s="93" t="s">
        <v>2696</v>
      </c>
      <c r="C2403" s="94" t="s">
        <v>6</v>
      </c>
      <c r="D2403" s="95">
        <v>5258.75</v>
      </c>
    </row>
    <row r="2404" spans="1:4" ht="22.5" x14ac:dyDescent="0.2">
      <c r="A2404" s="92">
        <v>17010089</v>
      </c>
      <c r="B2404" s="93" t="s">
        <v>2697</v>
      </c>
      <c r="C2404" s="94" t="s">
        <v>6</v>
      </c>
      <c r="D2404" s="95">
        <v>5525.33</v>
      </c>
    </row>
    <row r="2405" spans="1:4" ht="22.5" x14ac:dyDescent="0.2">
      <c r="A2405" s="92">
        <v>17010090</v>
      </c>
      <c r="B2405" s="93" t="s">
        <v>2698</v>
      </c>
      <c r="C2405" s="94" t="s">
        <v>6</v>
      </c>
      <c r="D2405" s="95">
        <v>9195.23</v>
      </c>
    </row>
    <row r="2406" spans="1:4" ht="22.5" x14ac:dyDescent="0.2">
      <c r="A2406" s="92">
        <v>17010112</v>
      </c>
      <c r="B2406" s="93" t="s">
        <v>2699</v>
      </c>
      <c r="C2406" s="94" t="s">
        <v>6</v>
      </c>
      <c r="D2406" s="95">
        <v>522.84</v>
      </c>
    </row>
    <row r="2407" spans="1:4" ht="22.5" x14ac:dyDescent="0.2">
      <c r="A2407" s="92">
        <v>17010113</v>
      </c>
      <c r="B2407" s="93" t="s">
        <v>2700</v>
      </c>
      <c r="C2407" s="94" t="s">
        <v>6</v>
      </c>
      <c r="D2407" s="95">
        <v>1036.1199999999999</v>
      </c>
    </row>
    <row r="2408" spans="1:4" ht="22.5" x14ac:dyDescent="0.2">
      <c r="A2408" s="92">
        <v>17010114</v>
      </c>
      <c r="B2408" s="93" t="s">
        <v>2701</v>
      </c>
      <c r="C2408" s="94" t="s">
        <v>6</v>
      </c>
      <c r="D2408" s="95">
        <v>1243.8</v>
      </c>
    </row>
    <row r="2409" spans="1:4" ht="12.75" x14ac:dyDescent="0.2">
      <c r="A2409" s="92">
        <v>17030000</v>
      </c>
      <c r="B2409" s="93" t="s">
        <v>1527</v>
      </c>
      <c r="C2409" s="94" t="s">
        <v>8</v>
      </c>
      <c r="D2409" s="95" t="s">
        <v>8</v>
      </c>
    </row>
    <row r="2410" spans="1:4" ht="12.75" x14ac:dyDescent="0.2">
      <c r="A2410" s="92">
        <v>17030001</v>
      </c>
      <c r="B2410" s="93" t="s">
        <v>1528</v>
      </c>
      <c r="C2410" s="94" t="s">
        <v>6</v>
      </c>
      <c r="D2410" s="95">
        <v>3640.35</v>
      </c>
    </row>
    <row r="2411" spans="1:4" ht="12.75" x14ac:dyDescent="0.2">
      <c r="A2411" s="92">
        <v>17030002</v>
      </c>
      <c r="B2411" s="93" t="s">
        <v>2041</v>
      </c>
      <c r="C2411" s="94" t="s">
        <v>4</v>
      </c>
      <c r="D2411" s="95">
        <v>392.2</v>
      </c>
    </row>
    <row r="2412" spans="1:4" ht="12.75" x14ac:dyDescent="0.2">
      <c r="A2412" s="92">
        <v>17040000</v>
      </c>
      <c r="B2412" s="93" t="s">
        <v>1529</v>
      </c>
      <c r="C2412" s="94" t="s">
        <v>8</v>
      </c>
      <c r="D2412" s="95" t="s">
        <v>8</v>
      </c>
    </row>
    <row r="2413" spans="1:4" ht="22.5" x14ac:dyDescent="0.2">
      <c r="A2413" s="92">
        <v>17040001</v>
      </c>
      <c r="B2413" s="93" t="s">
        <v>1530</v>
      </c>
      <c r="C2413" s="94" t="s">
        <v>4</v>
      </c>
      <c r="D2413" s="95">
        <v>2772.98</v>
      </c>
    </row>
    <row r="2414" spans="1:4" ht="22.5" x14ac:dyDescent="0.2">
      <c r="A2414" s="92">
        <v>17040002</v>
      </c>
      <c r="B2414" s="93" t="s">
        <v>1531</v>
      </c>
      <c r="C2414" s="94" t="s">
        <v>4</v>
      </c>
      <c r="D2414" s="95">
        <v>945.75</v>
      </c>
    </row>
    <row r="2415" spans="1:4" ht="33.75" x14ac:dyDescent="0.2">
      <c r="A2415" s="92">
        <v>17040003</v>
      </c>
      <c r="B2415" s="93" t="s">
        <v>1532</v>
      </c>
      <c r="C2415" s="94" t="s">
        <v>31</v>
      </c>
      <c r="D2415" s="95">
        <v>10.57</v>
      </c>
    </row>
    <row r="2416" spans="1:4" ht="33.75" x14ac:dyDescent="0.2">
      <c r="A2416" s="92">
        <v>17040005</v>
      </c>
      <c r="B2416" s="93" t="s">
        <v>1533</v>
      </c>
      <c r="C2416" s="94" t="s">
        <v>31</v>
      </c>
      <c r="D2416" s="95">
        <v>13.75</v>
      </c>
    </row>
    <row r="2417" spans="1:4" ht="22.5" x14ac:dyDescent="0.2">
      <c r="A2417" s="92">
        <v>17040006</v>
      </c>
      <c r="B2417" s="93" t="s">
        <v>1534</v>
      </c>
      <c r="C2417" s="94" t="s">
        <v>6</v>
      </c>
      <c r="D2417" s="95">
        <v>3915.5</v>
      </c>
    </row>
    <row r="2418" spans="1:4" ht="33.75" x14ac:dyDescent="0.2">
      <c r="A2418" s="92">
        <v>17040007</v>
      </c>
      <c r="B2418" s="93" t="s">
        <v>1535</v>
      </c>
      <c r="C2418" s="94" t="s">
        <v>31</v>
      </c>
      <c r="D2418" s="95">
        <v>16.45</v>
      </c>
    </row>
    <row r="2419" spans="1:4" ht="33.75" x14ac:dyDescent="0.2">
      <c r="A2419" s="92">
        <v>17040008</v>
      </c>
      <c r="B2419" s="93" t="s">
        <v>1536</v>
      </c>
      <c r="C2419" s="94" t="s">
        <v>31</v>
      </c>
      <c r="D2419" s="95">
        <v>15.81</v>
      </c>
    </row>
    <row r="2420" spans="1:4" ht="22.5" x14ac:dyDescent="0.2">
      <c r="A2420" s="92">
        <v>17040010</v>
      </c>
      <c r="B2420" s="93" t="s">
        <v>1537</v>
      </c>
      <c r="C2420" s="94" t="s">
        <v>6</v>
      </c>
      <c r="D2420" s="95">
        <v>2251.65</v>
      </c>
    </row>
    <row r="2421" spans="1:4" ht="22.5" x14ac:dyDescent="0.2">
      <c r="A2421" s="92">
        <v>17040011</v>
      </c>
      <c r="B2421" s="93" t="s">
        <v>1538</v>
      </c>
      <c r="C2421" s="94" t="s">
        <v>6</v>
      </c>
      <c r="D2421" s="95">
        <v>1935.63</v>
      </c>
    </row>
    <row r="2422" spans="1:4" ht="22.5" x14ac:dyDescent="0.2">
      <c r="A2422" s="92">
        <v>17040013</v>
      </c>
      <c r="B2422" s="93" t="s">
        <v>1539</v>
      </c>
      <c r="C2422" s="94" t="s">
        <v>4</v>
      </c>
      <c r="D2422" s="95">
        <v>344.09</v>
      </c>
    </row>
    <row r="2423" spans="1:4" ht="12.75" x14ac:dyDescent="0.2">
      <c r="A2423" s="92">
        <v>17045001</v>
      </c>
      <c r="B2423" s="93" t="s">
        <v>29</v>
      </c>
      <c r="C2423" s="94" t="s">
        <v>2042</v>
      </c>
      <c r="D2423" s="95">
        <v>10.72</v>
      </c>
    </row>
    <row r="2424" spans="1:4" ht="12.75" x14ac:dyDescent="0.2">
      <c r="A2424" s="92">
        <v>17045002</v>
      </c>
      <c r="B2424" s="93" t="s">
        <v>30</v>
      </c>
      <c r="C2424" s="94" t="s">
        <v>21</v>
      </c>
      <c r="D2424" s="95">
        <v>5.5</v>
      </c>
    </row>
    <row r="2425" spans="1:4" ht="12.75" x14ac:dyDescent="0.2">
      <c r="A2425" s="92">
        <v>17050000</v>
      </c>
      <c r="B2425" s="93" t="s">
        <v>143</v>
      </c>
      <c r="C2425" s="94" t="s">
        <v>8</v>
      </c>
      <c r="D2425" s="95" t="s">
        <v>8</v>
      </c>
    </row>
    <row r="2426" spans="1:4" ht="12.75" x14ac:dyDescent="0.2">
      <c r="A2426" s="92">
        <v>17050001</v>
      </c>
      <c r="B2426" s="93" t="s">
        <v>1540</v>
      </c>
      <c r="C2426" s="94" t="s">
        <v>5</v>
      </c>
      <c r="D2426" s="95">
        <v>60.26</v>
      </c>
    </row>
    <row r="2427" spans="1:4" ht="12.75" x14ac:dyDescent="0.2">
      <c r="A2427" s="92">
        <v>17050015</v>
      </c>
      <c r="B2427" s="93" t="s">
        <v>1541</v>
      </c>
      <c r="C2427" s="94" t="s">
        <v>4</v>
      </c>
      <c r="D2427" s="95">
        <v>2.68</v>
      </c>
    </row>
    <row r="2428" spans="1:4" ht="12.75" x14ac:dyDescent="0.2">
      <c r="A2428" s="92">
        <v>17050020</v>
      </c>
      <c r="B2428" s="93" t="s">
        <v>145</v>
      </c>
      <c r="C2428" s="94" t="s">
        <v>21</v>
      </c>
      <c r="D2428" s="95">
        <v>265.14999999999998</v>
      </c>
    </row>
    <row r="2429" spans="1:4" ht="12.75" x14ac:dyDescent="0.2">
      <c r="A2429" s="92">
        <v>17050021</v>
      </c>
      <c r="B2429" s="93" t="s">
        <v>146</v>
      </c>
      <c r="C2429" s="94" t="s">
        <v>21</v>
      </c>
      <c r="D2429" s="95">
        <v>482.08</v>
      </c>
    </row>
    <row r="2430" spans="1:4" ht="12.75" x14ac:dyDescent="0.2">
      <c r="A2430" s="92">
        <v>17050022</v>
      </c>
      <c r="B2430" s="93" t="s">
        <v>147</v>
      </c>
      <c r="C2430" s="94" t="s">
        <v>21</v>
      </c>
      <c r="D2430" s="95">
        <v>205.65</v>
      </c>
    </row>
    <row r="2431" spans="1:4" ht="12.75" x14ac:dyDescent="0.2">
      <c r="A2431" s="92">
        <v>17050023</v>
      </c>
      <c r="B2431" s="93" t="s">
        <v>148</v>
      </c>
      <c r="C2431" s="94" t="s">
        <v>21</v>
      </c>
      <c r="D2431" s="95">
        <v>411.29</v>
      </c>
    </row>
    <row r="2432" spans="1:4" ht="22.5" x14ac:dyDescent="0.2">
      <c r="A2432" s="92">
        <v>17050025</v>
      </c>
      <c r="B2432" s="93" t="s">
        <v>1542</v>
      </c>
      <c r="C2432" s="94" t="s">
        <v>4</v>
      </c>
      <c r="D2432" s="95">
        <v>15.43</v>
      </c>
    </row>
    <row r="2433" spans="1:4" ht="12.75" x14ac:dyDescent="0.2">
      <c r="A2433" s="92">
        <v>17050030</v>
      </c>
      <c r="B2433" s="93" t="s">
        <v>1543</v>
      </c>
      <c r="C2433" s="94" t="s">
        <v>4</v>
      </c>
      <c r="D2433" s="95">
        <v>12.05</v>
      </c>
    </row>
    <row r="2434" spans="1:4" ht="12.75" x14ac:dyDescent="0.2">
      <c r="A2434" s="92">
        <v>17050040</v>
      </c>
      <c r="B2434" s="93" t="s">
        <v>1544</v>
      </c>
      <c r="C2434" s="94" t="s">
        <v>4</v>
      </c>
      <c r="D2434" s="95">
        <v>36.159999999999997</v>
      </c>
    </row>
    <row r="2435" spans="1:4" ht="12.75" x14ac:dyDescent="0.2">
      <c r="A2435" s="92">
        <v>17050045</v>
      </c>
      <c r="B2435" s="93" t="s">
        <v>1545</v>
      </c>
      <c r="C2435" s="94" t="s">
        <v>5</v>
      </c>
      <c r="D2435" s="95">
        <v>9.64</v>
      </c>
    </row>
    <row r="2436" spans="1:4" ht="12.75" x14ac:dyDescent="0.2">
      <c r="A2436" s="92">
        <v>17050048</v>
      </c>
      <c r="B2436" s="93" t="s">
        <v>1546</v>
      </c>
      <c r="C2436" s="94" t="s">
        <v>5</v>
      </c>
      <c r="D2436" s="95">
        <v>14.46</v>
      </c>
    </row>
    <row r="2437" spans="1:4" ht="12.75" x14ac:dyDescent="0.2">
      <c r="A2437" s="92">
        <v>17060000</v>
      </c>
      <c r="B2437" s="93" t="s">
        <v>214</v>
      </c>
      <c r="C2437" s="94" t="s">
        <v>8</v>
      </c>
      <c r="D2437" s="95" t="s">
        <v>8</v>
      </c>
    </row>
    <row r="2438" spans="1:4" ht="22.5" x14ac:dyDescent="0.2">
      <c r="A2438" s="92">
        <v>17060005</v>
      </c>
      <c r="B2438" s="93" t="s">
        <v>1547</v>
      </c>
      <c r="C2438" s="94" t="s">
        <v>5</v>
      </c>
      <c r="D2438" s="95">
        <v>12.05</v>
      </c>
    </row>
    <row r="2439" spans="1:4" ht="12.75" x14ac:dyDescent="0.2">
      <c r="A2439" s="92">
        <v>17060030</v>
      </c>
      <c r="B2439" s="93" t="s">
        <v>1548</v>
      </c>
      <c r="C2439" s="94" t="s">
        <v>4</v>
      </c>
      <c r="D2439" s="95">
        <v>16.87</v>
      </c>
    </row>
    <row r="2440" spans="1:4" ht="12.75" x14ac:dyDescent="0.2">
      <c r="A2440" s="92">
        <v>17060032</v>
      </c>
      <c r="B2440" s="93" t="s">
        <v>1549</v>
      </c>
      <c r="C2440" s="94" t="s">
        <v>4</v>
      </c>
      <c r="D2440" s="95">
        <v>31.34</v>
      </c>
    </row>
    <row r="2441" spans="1:4" ht="12.75" x14ac:dyDescent="0.2">
      <c r="A2441" s="92">
        <v>17060035</v>
      </c>
      <c r="B2441" s="93" t="s">
        <v>1550</v>
      </c>
      <c r="C2441" s="94" t="s">
        <v>4</v>
      </c>
      <c r="D2441" s="95">
        <v>7.47</v>
      </c>
    </row>
    <row r="2442" spans="1:4" ht="12.75" x14ac:dyDescent="0.2">
      <c r="A2442" s="92">
        <v>17060038</v>
      </c>
      <c r="B2442" s="93" t="s">
        <v>1551</v>
      </c>
      <c r="C2442" s="94" t="s">
        <v>4</v>
      </c>
      <c r="D2442" s="95">
        <v>14.46</v>
      </c>
    </row>
    <row r="2443" spans="1:4" ht="12.75" x14ac:dyDescent="0.2">
      <c r="A2443" s="92">
        <v>17060045</v>
      </c>
      <c r="B2443" s="93" t="s">
        <v>1552</v>
      </c>
      <c r="C2443" s="94" t="s">
        <v>5</v>
      </c>
      <c r="D2443" s="95">
        <v>6.99</v>
      </c>
    </row>
    <row r="2444" spans="1:4" ht="12.75" x14ac:dyDescent="0.2">
      <c r="A2444" s="92">
        <v>17060046</v>
      </c>
      <c r="B2444" s="93" t="s">
        <v>2043</v>
      </c>
      <c r="C2444" s="94" t="s">
        <v>4</v>
      </c>
      <c r="D2444" s="95">
        <v>16.87</v>
      </c>
    </row>
    <row r="2445" spans="1:4" ht="12.75" x14ac:dyDescent="0.2">
      <c r="A2445" s="92">
        <v>17060050</v>
      </c>
      <c r="B2445" s="93" t="s">
        <v>1553</v>
      </c>
      <c r="C2445" s="94" t="s">
        <v>6</v>
      </c>
      <c r="D2445" s="95">
        <v>58.81</v>
      </c>
    </row>
    <row r="2446" spans="1:4" ht="12.75" x14ac:dyDescent="0.2">
      <c r="A2446" s="92">
        <v>17060087</v>
      </c>
      <c r="B2446" s="93" t="s">
        <v>1554</v>
      </c>
      <c r="C2446" s="94" t="s">
        <v>5</v>
      </c>
      <c r="D2446" s="95">
        <v>11.96</v>
      </c>
    </row>
    <row r="2447" spans="1:4" ht="12.75" x14ac:dyDescent="0.2">
      <c r="A2447" s="92">
        <v>17060090</v>
      </c>
      <c r="B2447" s="93" t="s">
        <v>1555</v>
      </c>
      <c r="C2447" s="94" t="s">
        <v>6</v>
      </c>
      <c r="D2447" s="95">
        <v>54.32</v>
      </c>
    </row>
    <row r="2448" spans="1:4" ht="12.75" x14ac:dyDescent="0.2">
      <c r="A2448" s="92">
        <v>17060091</v>
      </c>
      <c r="B2448" s="93" t="s">
        <v>1556</v>
      </c>
      <c r="C2448" s="94" t="s">
        <v>6</v>
      </c>
      <c r="D2448" s="95">
        <v>67.900000000000006</v>
      </c>
    </row>
    <row r="2449" spans="1:4" ht="12.75" x14ac:dyDescent="0.2">
      <c r="A2449" s="92">
        <v>17060092</v>
      </c>
      <c r="B2449" s="93" t="s">
        <v>1557</v>
      </c>
      <c r="C2449" s="94" t="s">
        <v>6</v>
      </c>
      <c r="D2449" s="95">
        <v>9.93</v>
      </c>
    </row>
    <row r="2450" spans="1:4" ht="12.75" x14ac:dyDescent="0.2">
      <c r="A2450" s="92">
        <v>17060093</v>
      </c>
      <c r="B2450" s="93" t="s">
        <v>1558</v>
      </c>
      <c r="C2450" s="94" t="s">
        <v>5</v>
      </c>
      <c r="D2450" s="95">
        <v>20.37</v>
      </c>
    </row>
    <row r="2451" spans="1:4" ht="12.75" x14ac:dyDescent="0.2">
      <c r="A2451" s="92">
        <v>17060094</v>
      </c>
      <c r="B2451" s="93" t="s">
        <v>1559</v>
      </c>
      <c r="C2451" s="94" t="s">
        <v>4</v>
      </c>
      <c r="D2451" s="95">
        <v>33.950000000000003</v>
      </c>
    </row>
    <row r="2452" spans="1:4" ht="22.5" x14ac:dyDescent="0.2">
      <c r="A2452" s="92">
        <v>17060095</v>
      </c>
      <c r="B2452" s="93" t="s">
        <v>1560</v>
      </c>
      <c r="C2452" s="94" t="s">
        <v>5</v>
      </c>
      <c r="D2452" s="95">
        <v>62.09</v>
      </c>
    </row>
    <row r="2453" spans="1:4" ht="22.5" x14ac:dyDescent="0.2">
      <c r="A2453" s="92">
        <v>17060096</v>
      </c>
      <c r="B2453" s="93" t="s">
        <v>1561</v>
      </c>
      <c r="C2453" s="94" t="s">
        <v>5</v>
      </c>
      <c r="D2453" s="95">
        <v>54.87</v>
      </c>
    </row>
    <row r="2454" spans="1:4" ht="12.75" x14ac:dyDescent="0.2">
      <c r="A2454" s="92">
        <v>17060097</v>
      </c>
      <c r="B2454" s="93" t="s">
        <v>1562</v>
      </c>
      <c r="C2454" s="94" t="s">
        <v>4</v>
      </c>
      <c r="D2454" s="95">
        <v>80.510000000000005</v>
      </c>
    </row>
    <row r="2455" spans="1:4" ht="12.75" x14ac:dyDescent="0.2">
      <c r="A2455" s="92">
        <v>17060101</v>
      </c>
      <c r="B2455" s="93" t="s">
        <v>2043</v>
      </c>
      <c r="C2455" s="94" t="s">
        <v>4</v>
      </c>
      <c r="D2455" s="95">
        <v>1.93</v>
      </c>
    </row>
    <row r="2456" spans="1:4" ht="12.75" x14ac:dyDescent="0.2">
      <c r="A2456" s="92">
        <v>17060102</v>
      </c>
      <c r="B2456" s="93" t="s">
        <v>2208</v>
      </c>
      <c r="C2456" s="94" t="s">
        <v>4</v>
      </c>
      <c r="D2456" s="95">
        <v>44.69</v>
      </c>
    </row>
    <row r="2457" spans="1:4" ht="12.75" x14ac:dyDescent="0.2">
      <c r="A2457" s="92">
        <v>17060103</v>
      </c>
      <c r="B2457" s="93" t="s">
        <v>2209</v>
      </c>
      <c r="C2457" s="94" t="s">
        <v>5</v>
      </c>
      <c r="D2457" s="95">
        <v>9.4</v>
      </c>
    </row>
    <row r="2458" spans="1:4" ht="12.75" x14ac:dyDescent="0.2">
      <c r="A2458" s="92">
        <v>17060104</v>
      </c>
      <c r="B2458" s="93" t="s">
        <v>2210</v>
      </c>
      <c r="C2458" s="94" t="s">
        <v>4</v>
      </c>
      <c r="D2458" s="95">
        <v>7.95</v>
      </c>
    </row>
    <row r="2459" spans="1:4" ht="12.75" x14ac:dyDescent="0.2">
      <c r="A2459" s="92">
        <v>17070000</v>
      </c>
      <c r="B2459" s="93" t="s">
        <v>221</v>
      </c>
      <c r="C2459" s="94" t="s">
        <v>8</v>
      </c>
      <c r="D2459" s="95" t="s">
        <v>8</v>
      </c>
    </row>
    <row r="2460" spans="1:4" ht="12.75" x14ac:dyDescent="0.2">
      <c r="A2460" s="92">
        <v>17070001</v>
      </c>
      <c r="B2460" s="93" t="s">
        <v>1563</v>
      </c>
      <c r="C2460" s="94" t="s">
        <v>4</v>
      </c>
      <c r="D2460" s="95">
        <v>41.55</v>
      </c>
    </row>
    <row r="2461" spans="1:4" ht="12.75" x14ac:dyDescent="0.2">
      <c r="A2461" s="92">
        <v>17070035</v>
      </c>
      <c r="B2461" s="93" t="s">
        <v>1564</v>
      </c>
      <c r="C2461" s="94" t="s">
        <v>4</v>
      </c>
      <c r="D2461" s="95">
        <v>43.05</v>
      </c>
    </row>
    <row r="2462" spans="1:4" ht="12.75" x14ac:dyDescent="0.2">
      <c r="A2462" s="92">
        <v>17070036</v>
      </c>
      <c r="B2462" s="93" t="s">
        <v>1565</v>
      </c>
      <c r="C2462" s="94" t="s">
        <v>4</v>
      </c>
      <c r="D2462" s="95">
        <v>33.64</v>
      </c>
    </row>
    <row r="2463" spans="1:4" ht="12.75" x14ac:dyDescent="0.2">
      <c r="A2463" s="92">
        <v>17070038</v>
      </c>
      <c r="B2463" s="93" t="s">
        <v>1566</v>
      </c>
      <c r="C2463" s="94" t="s">
        <v>4</v>
      </c>
      <c r="D2463" s="95">
        <v>85.22</v>
      </c>
    </row>
    <row r="2464" spans="1:4" ht="12.75" x14ac:dyDescent="0.2">
      <c r="A2464" s="92">
        <v>17070039</v>
      </c>
      <c r="B2464" s="93" t="s">
        <v>1567</v>
      </c>
      <c r="C2464" s="94" t="s">
        <v>4</v>
      </c>
      <c r="D2464" s="95">
        <v>61.69</v>
      </c>
    </row>
    <row r="2465" spans="1:4" ht="22.5" x14ac:dyDescent="0.2">
      <c r="A2465" s="92">
        <v>17070040</v>
      </c>
      <c r="B2465" s="93" t="s">
        <v>1568</v>
      </c>
      <c r="C2465" s="94" t="s">
        <v>4</v>
      </c>
      <c r="D2465" s="95">
        <v>77.63</v>
      </c>
    </row>
    <row r="2466" spans="1:4" ht="12.75" x14ac:dyDescent="0.2">
      <c r="A2466" s="92">
        <v>17070041</v>
      </c>
      <c r="B2466" s="93" t="s">
        <v>1569</v>
      </c>
      <c r="C2466" s="94" t="s">
        <v>4</v>
      </c>
      <c r="D2466" s="95">
        <v>54.16</v>
      </c>
    </row>
    <row r="2467" spans="1:4" ht="12.75" x14ac:dyDescent="0.2">
      <c r="A2467" s="92">
        <v>17070045</v>
      </c>
      <c r="B2467" s="93" t="s">
        <v>1570</v>
      </c>
      <c r="C2467" s="94" t="s">
        <v>5</v>
      </c>
      <c r="D2467" s="95">
        <v>67.959999999999994</v>
      </c>
    </row>
    <row r="2468" spans="1:4" ht="12.75" x14ac:dyDescent="0.2">
      <c r="A2468" s="92">
        <v>17070046</v>
      </c>
      <c r="B2468" s="93" t="s">
        <v>2044</v>
      </c>
      <c r="C2468" s="94" t="s">
        <v>4</v>
      </c>
      <c r="D2468" s="95">
        <v>33.64</v>
      </c>
    </row>
    <row r="2469" spans="1:4" ht="12.75" x14ac:dyDescent="0.2">
      <c r="A2469" s="92">
        <v>17070087</v>
      </c>
      <c r="B2469" s="93" t="s">
        <v>1571</v>
      </c>
      <c r="C2469" s="94" t="s">
        <v>5</v>
      </c>
      <c r="D2469" s="95">
        <v>29</v>
      </c>
    </row>
    <row r="2470" spans="1:4" ht="12.75" x14ac:dyDescent="0.2">
      <c r="A2470" s="92">
        <v>17070090</v>
      </c>
      <c r="B2470" s="93" t="s">
        <v>1572</v>
      </c>
      <c r="C2470" s="94" t="s">
        <v>6</v>
      </c>
      <c r="D2470" s="95">
        <v>105.17</v>
      </c>
    </row>
    <row r="2471" spans="1:4" ht="12.75" x14ac:dyDescent="0.2">
      <c r="A2471" s="92">
        <v>17070091</v>
      </c>
      <c r="B2471" s="93" t="s">
        <v>1573</v>
      </c>
      <c r="C2471" s="94" t="s">
        <v>6</v>
      </c>
      <c r="D2471" s="95">
        <v>139.11000000000001</v>
      </c>
    </row>
    <row r="2472" spans="1:4" ht="12.75" x14ac:dyDescent="0.2">
      <c r="A2472" s="92">
        <v>17070092</v>
      </c>
      <c r="B2472" s="93" t="s">
        <v>1574</v>
      </c>
      <c r="C2472" s="94" t="s">
        <v>6</v>
      </c>
      <c r="D2472" s="95">
        <v>42.06</v>
      </c>
    </row>
    <row r="2473" spans="1:4" ht="12.75" x14ac:dyDescent="0.2">
      <c r="A2473" s="92">
        <v>17070093</v>
      </c>
      <c r="B2473" s="93" t="s">
        <v>1575</v>
      </c>
      <c r="C2473" s="94" t="s">
        <v>5</v>
      </c>
      <c r="D2473" s="95">
        <v>28.82</v>
      </c>
    </row>
    <row r="2474" spans="1:4" ht="12.75" x14ac:dyDescent="0.2">
      <c r="A2474" s="92">
        <v>17070094</v>
      </c>
      <c r="B2474" s="93" t="s">
        <v>1576</v>
      </c>
      <c r="C2474" s="94" t="s">
        <v>4</v>
      </c>
      <c r="D2474" s="95">
        <v>98.71</v>
      </c>
    </row>
    <row r="2475" spans="1:4" ht="22.5" x14ac:dyDescent="0.2">
      <c r="A2475" s="92">
        <v>17070096</v>
      </c>
      <c r="B2475" s="93" t="s">
        <v>1577</v>
      </c>
      <c r="C2475" s="94" t="s">
        <v>5</v>
      </c>
      <c r="D2475" s="95">
        <v>81.709999999999994</v>
      </c>
    </row>
    <row r="2476" spans="1:4" ht="12.75" x14ac:dyDescent="0.2">
      <c r="A2476" s="92">
        <v>17070102</v>
      </c>
      <c r="B2476" s="93" t="s">
        <v>2211</v>
      </c>
      <c r="C2476" s="94" t="s">
        <v>5</v>
      </c>
      <c r="D2476" s="95">
        <v>39.19</v>
      </c>
    </row>
    <row r="2477" spans="1:4" ht="12.75" x14ac:dyDescent="0.2">
      <c r="A2477" s="92">
        <v>17080000</v>
      </c>
      <c r="B2477" s="93" t="s">
        <v>254</v>
      </c>
      <c r="C2477" s="94" t="s">
        <v>8</v>
      </c>
      <c r="D2477" s="95" t="s">
        <v>8</v>
      </c>
    </row>
    <row r="2478" spans="1:4" ht="12.75" x14ac:dyDescent="0.2">
      <c r="A2478" s="92">
        <v>17080015</v>
      </c>
      <c r="B2478" s="93" t="s">
        <v>1578</v>
      </c>
      <c r="C2478" s="94" t="s">
        <v>4</v>
      </c>
      <c r="D2478" s="95">
        <v>103.01</v>
      </c>
    </row>
    <row r="2479" spans="1:4" ht="12.75" x14ac:dyDescent="0.2">
      <c r="A2479" s="92">
        <v>17080019</v>
      </c>
      <c r="B2479" s="93" t="s">
        <v>1579</v>
      </c>
      <c r="C2479" s="94" t="s">
        <v>24</v>
      </c>
      <c r="D2479" s="95">
        <v>13.86</v>
      </c>
    </row>
    <row r="2480" spans="1:4" ht="12.75" x14ac:dyDescent="0.2">
      <c r="A2480" s="92">
        <v>17080070</v>
      </c>
      <c r="B2480" s="93" t="s">
        <v>1580</v>
      </c>
      <c r="C2480" s="94" t="s">
        <v>6</v>
      </c>
      <c r="D2480" s="95">
        <v>1130.75</v>
      </c>
    </row>
    <row r="2481" spans="1:4" ht="12.75" x14ac:dyDescent="0.2">
      <c r="A2481" s="92">
        <v>17080072</v>
      </c>
      <c r="B2481" s="93" t="s">
        <v>1581</v>
      </c>
      <c r="C2481" s="94" t="s">
        <v>5</v>
      </c>
      <c r="D2481" s="95">
        <v>7.57</v>
      </c>
    </row>
    <row r="2482" spans="1:4" ht="12.75" x14ac:dyDescent="0.2">
      <c r="A2482" s="92">
        <v>17080073</v>
      </c>
      <c r="B2482" s="93" t="s">
        <v>1582</v>
      </c>
      <c r="C2482" s="94" t="s">
        <v>5</v>
      </c>
      <c r="D2482" s="95">
        <v>9.8000000000000007</v>
      </c>
    </row>
    <row r="2483" spans="1:4" ht="22.5" x14ac:dyDescent="0.2">
      <c r="A2483" s="92">
        <v>17090003</v>
      </c>
      <c r="B2483" s="93" t="s">
        <v>2702</v>
      </c>
      <c r="C2483" s="94" t="s">
        <v>2703</v>
      </c>
      <c r="D2483" s="95">
        <v>1352.2</v>
      </c>
    </row>
    <row r="2484" spans="1:4" ht="22.5" x14ac:dyDescent="0.2">
      <c r="A2484" s="92">
        <v>17091001</v>
      </c>
      <c r="B2484" s="93" t="s">
        <v>2704</v>
      </c>
      <c r="C2484" s="94" t="s">
        <v>2705</v>
      </c>
      <c r="D2484" s="95">
        <v>16.690000000000001</v>
      </c>
    </row>
    <row r="2485" spans="1:4" ht="22.5" x14ac:dyDescent="0.2">
      <c r="A2485" s="92">
        <v>17091002</v>
      </c>
      <c r="B2485" s="93" t="s">
        <v>2706</v>
      </c>
      <c r="C2485" s="94" t="s">
        <v>2705</v>
      </c>
      <c r="D2485" s="95">
        <v>9.27</v>
      </c>
    </row>
    <row r="2486" spans="1:4" ht="12.75" x14ac:dyDescent="0.2">
      <c r="A2486" s="96">
        <v>18000000</v>
      </c>
      <c r="B2486" s="97" t="s">
        <v>1583</v>
      </c>
      <c r="C2486" s="98"/>
      <c r="D2486" s="99"/>
    </row>
    <row r="2487" spans="1:4" ht="12.75" x14ac:dyDescent="0.2">
      <c r="A2487" s="92">
        <v>18001000</v>
      </c>
      <c r="B2487" s="93" t="s">
        <v>1584</v>
      </c>
      <c r="C2487" s="94" t="s">
        <v>8</v>
      </c>
      <c r="D2487" s="95" t="s">
        <v>8</v>
      </c>
    </row>
    <row r="2488" spans="1:4" ht="12.75" x14ac:dyDescent="0.2">
      <c r="A2488" s="92">
        <v>18001001</v>
      </c>
      <c r="B2488" s="93" t="s">
        <v>1585</v>
      </c>
      <c r="C2488" s="94" t="s">
        <v>6</v>
      </c>
      <c r="D2488" s="95">
        <v>23</v>
      </c>
    </row>
    <row r="2489" spans="1:4" ht="12.75" x14ac:dyDescent="0.2">
      <c r="A2489" s="92">
        <v>18001003</v>
      </c>
      <c r="B2489" s="93" t="s">
        <v>1586</v>
      </c>
      <c r="C2489" s="94" t="s">
        <v>6</v>
      </c>
      <c r="D2489" s="95">
        <v>121.49</v>
      </c>
    </row>
    <row r="2490" spans="1:4" ht="12.75" x14ac:dyDescent="0.2">
      <c r="A2490" s="92">
        <v>18002000</v>
      </c>
      <c r="B2490" s="93" t="s">
        <v>1587</v>
      </c>
      <c r="C2490" s="94" t="s">
        <v>8</v>
      </c>
      <c r="D2490" s="95" t="s">
        <v>8</v>
      </c>
    </row>
    <row r="2491" spans="1:4" ht="12.75" x14ac:dyDescent="0.2">
      <c r="A2491" s="92">
        <v>18002003</v>
      </c>
      <c r="B2491" s="93" t="s">
        <v>1588</v>
      </c>
      <c r="C2491" s="94" t="s">
        <v>6</v>
      </c>
      <c r="D2491" s="95">
        <v>324.88</v>
      </c>
    </row>
    <row r="2492" spans="1:4" ht="12.75" x14ac:dyDescent="0.2">
      <c r="A2492" s="92">
        <v>18002004</v>
      </c>
      <c r="B2492" s="93" t="s">
        <v>2045</v>
      </c>
      <c r="C2492" s="94" t="s">
        <v>6</v>
      </c>
      <c r="D2492" s="95">
        <v>315.24</v>
      </c>
    </row>
    <row r="2493" spans="1:4" ht="12.75" x14ac:dyDescent="0.2">
      <c r="A2493" s="92">
        <v>18002005</v>
      </c>
      <c r="B2493" s="93" t="s">
        <v>2046</v>
      </c>
      <c r="C2493" s="94" t="s">
        <v>6</v>
      </c>
      <c r="D2493" s="95">
        <v>289.33999999999997</v>
      </c>
    </row>
    <row r="2494" spans="1:4" ht="12.75" x14ac:dyDescent="0.2">
      <c r="A2494" s="92">
        <v>18002006</v>
      </c>
      <c r="B2494" s="93" t="s">
        <v>2047</v>
      </c>
      <c r="C2494" s="94" t="s">
        <v>6</v>
      </c>
      <c r="D2494" s="95">
        <v>245.2</v>
      </c>
    </row>
    <row r="2495" spans="1:4" ht="12.75" x14ac:dyDescent="0.2">
      <c r="A2495" s="92">
        <v>18002007</v>
      </c>
      <c r="B2495" s="93" t="s">
        <v>2048</v>
      </c>
      <c r="C2495" s="94" t="s">
        <v>6</v>
      </c>
      <c r="D2495" s="95">
        <v>231.36</v>
      </c>
    </row>
    <row r="2496" spans="1:4" ht="12.75" x14ac:dyDescent="0.2">
      <c r="A2496" s="92">
        <v>18002008</v>
      </c>
      <c r="B2496" s="93" t="s">
        <v>2049</v>
      </c>
      <c r="C2496" s="94" t="s">
        <v>6</v>
      </c>
      <c r="D2496" s="95">
        <v>258.58999999999997</v>
      </c>
    </row>
    <row r="2497" spans="1:4" ht="12.75" x14ac:dyDescent="0.2">
      <c r="A2497" s="92">
        <v>18002009</v>
      </c>
      <c r="B2497" s="93" t="s">
        <v>2050</v>
      </c>
      <c r="C2497" s="94" t="s">
        <v>6</v>
      </c>
      <c r="D2497" s="95">
        <v>246.96</v>
      </c>
    </row>
    <row r="2498" spans="1:4" ht="12.75" x14ac:dyDescent="0.2">
      <c r="A2498" s="92">
        <v>18002010</v>
      </c>
      <c r="B2498" s="93" t="s">
        <v>1589</v>
      </c>
      <c r="C2498" s="94" t="s">
        <v>6</v>
      </c>
      <c r="D2498" s="95">
        <v>310.98</v>
      </c>
    </row>
    <row r="2499" spans="1:4" ht="12.75" x14ac:dyDescent="0.2">
      <c r="A2499" s="92">
        <v>18002011</v>
      </c>
      <c r="B2499" s="93" t="s">
        <v>2051</v>
      </c>
      <c r="C2499" s="94" t="s">
        <v>6</v>
      </c>
      <c r="D2499" s="95">
        <v>184.05</v>
      </c>
    </row>
    <row r="2500" spans="1:4" ht="12.75" x14ac:dyDescent="0.2">
      <c r="A2500" s="92">
        <v>18002012</v>
      </c>
      <c r="B2500" s="93" t="s">
        <v>2052</v>
      </c>
      <c r="C2500" s="94" t="s">
        <v>6</v>
      </c>
      <c r="D2500" s="95">
        <v>291.23</v>
      </c>
    </row>
    <row r="2501" spans="1:4" ht="12.75" x14ac:dyDescent="0.2">
      <c r="A2501" s="92">
        <v>18002013</v>
      </c>
      <c r="B2501" s="93" t="s">
        <v>2053</v>
      </c>
      <c r="C2501" s="94" t="s">
        <v>6</v>
      </c>
      <c r="D2501" s="95">
        <v>237.13</v>
      </c>
    </row>
    <row r="2502" spans="1:4" ht="12.75" x14ac:dyDescent="0.2">
      <c r="A2502" s="92">
        <v>18002014</v>
      </c>
      <c r="B2502" s="93" t="s">
        <v>2054</v>
      </c>
      <c r="C2502" s="94" t="s">
        <v>6</v>
      </c>
      <c r="D2502" s="95">
        <v>256.17</v>
      </c>
    </row>
    <row r="2503" spans="1:4" ht="12.75" x14ac:dyDescent="0.2">
      <c r="A2503" s="92">
        <v>18002015</v>
      </c>
      <c r="B2503" s="93" t="s">
        <v>2055</v>
      </c>
      <c r="C2503" s="94" t="s">
        <v>6</v>
      </c>
      <c r="D2503" s="95">
        <v>163.22</v>
      </c>
    </row>
    <row r="2504" spans="1:4" ht="12.75" x14ac:dyDescent="0.2">
      <c r="A2504" s="92">
        <v>18002016</v>
      </c>
      <c r="B2504" s="93" t="s">
        <v>2056</v>
      </c>
      <c r="C2504" s="94" t="s">
        <v>6</v>
      </c>
      <c r="D2504" s="95">
        <v>267.86</v>
      </c>
    </row>
    <row r="2505" spans="1:4" ht="12.75" x14ac:dyDescent="0.2">
      <c r="A2505" s="92">
        <v>18002017</v>
      </c>
      <c r="B2505" s="93" t="s">
        <v>2057</v>
      </c>
      <c r="C2505" s="94" t="s">
        <v>6</v>
      </c>
      <c r="D2505" s="95">
        <v>397.63</v>
      </c>
    </row>
    <row r="2506" spans="1:4" ht="12.75" x14ac:dyDescent="0.2">
      <c r="A2506" s="92">
        <v>18002018</v>
      </c>
      <c r="B2506" s="93" t="s">
        <v>2058</v>
      </c>
      <c r="C2506" s="94" t="s">
        <v>6</v>
      </c>
      <c r="D2506" s="95">
        <v>279.33999999999997</v>
      </c>
    </row>
    <row r="2507" spans="1:4" ht="12.75" x14ac:dyDescent="0.2">
      <c r="A2507" s="92">
        <v>18002019</v>
      </c>
      <c r="B2507" s="93" t="s">
        <v>2059</v>
      </c>
      <c r="C2507" s="94" t="s">
        <v>6</v>
      </c>
      <c r="D2507" s="95">
        <v>272.13</v>
      </c>
    </row>
    <row r="2508" spans="1:4" ht="12.75" x14ac:dyDescent="0.2">
      <c r="A2508" s="92">
        <v>18002020</v>
      </c>
      <c r="B2508" s="93" t="s">
        <v>2060</v>
      </c>
      <c r="C2508" s="94" t="s">
        <v>6</v>
      </c>
      <c r="D2508" s="95">
        <v>310.86</v>
      </c>
    </row>
    <row r="2509" spans="1:4" ht="12.75" x14ac:dyDescent="0.2">
      <c r="A2509" s="92">
        <v>18002021</v>
      </c>
      <c r="B2509" s="93" t="s">
        <v>2061</v>
      </c>
      <c r="C2509" s="94" t="s">
        <v>6</v>
      </c>
      <c r="D2509" s="95">
        <v>265.97000000000003</v>
      </c>
    </row>
    <row r="2510" spans="1:4" ht="12.75" x14ac:dyDescent="0.2">
      <c r="A2510" s="92">
        <v>18002022</v>
      </c>
      <c r="B2510" s="93" t="s">
        <v>2062</v>
      </c>
      <c r="C2510" s="94" t="s">
        <v>6</v>
      </c>
      <c r="D2510" s="95">
        <v>306.83</v>
      </c>
    </row>
    <row r="2511" spans="1:4" ht="12.75" x14ac:dyDescent="0.2">
      <c r="A2511" s="92">
        <v>18002023</v>
      </c>
      <c r="B2511" s="93" t="s">
        <v>2063</v>
      </c>
      <c r="C2511" s="94" t="s">
        <v>6</v>
      </c>
      <c r="D2511" s="95">
        <v>245.48</v>
      </c>
    </row>
    <row r="2512" spans="1:4" ht="12.75" x14ac:dyDescent="0.2">
      <c r="A2512" s="92">
        <v>18002024</v>
      </c>
      <c r="B2512" s="93" t="s">
        <v>2064</v>
      </c>
      <c r="C2512" s="94" t="s">
        <v>6</v>
      </c>
      <c r="D2512" s="95">
        <v>259.94</v>
      </c>
    </row>
    <row r="2513" spans="1:4" ht="12.75" x14ac:dyDescent="0.2">
      <c r="A2513" s="92">
        <v>18002025</v>
      </c>
      <c r="B2513" s="93" t="s">
        <v>1590</v>
      </c>
      <c r="C2513" s="94" t="s">
        <v>6</v>
      </c>
      <c r="D2513" s="95">
        <v>199.05</v>
      </c>
    </row>
    <row r="2514" spans="1:4" ht="12.75" x14ac:dyDescent="0.2">
      <c r="A2514" s="92">
        <v>18002026</v>
      </c>
      <c r="B2514" s="93" t="s">
        <v>1591</v>
      </c>
      <c r="C2514" s="94" t="s">
        <v>6</v>
      </c>
      <c r="D2514" s="95">
        <v>337.48</v>
      </c>
    </row>
    <row r="2515" spans="1:4" ht="12.75" x14ac:dyDescent="0.2">
      <c r="A2515" s="92">
        <v>18002027</v>
      </c>
      <c r="B2515" s="93" t="s">
        <v>1592</v>
      </c>
      <c r="C2515" s="94" t="s">
        <v>6</v>
      </c>
      <c r="D2515" s="95">
        <v>335.19</v>
      </c>
    </row>
    <row r="2516" spans="1:4" ht="12.75" x14ac:dyDescent="0.2">
      <c r="A2516" s="92">
        <v>18002028</v>
      </c>
      <c r="B2516" s="93" t="s">
        <v>2065</v>
      </c>
      <c r="C2516" s="94" t="s">
        <v>6</v>
      </c>
      <c r="D2516" s="95">
        <v>213.34</v>
      </c>
    </row>
    <row r="2517" spans="1:4" ht="12.75" x14ac:dyDescent="0.2">
      <c r="A2517" s="92">
        <v>18002029</v>
      </c>
      <c r="B2517" s="93" t="s">
        <v>2066</v>
      </c>
      <c r="C2517" s="94" t="s">
        <v>6</v>
      </c>
      <c r="D2517" s="95">
        <v>257.05</v>
      </c>
    </row>
    <row r="2518" spans="1:4" ht="12.75" x14ac:dyDescent="0.2">
      <c r="A2518" s="92">
        <v>18002030</v>
      </c>
      <c r="B2518" s="93" t="s">
        <v>2067</v>
      </c>
      <c r="C2518" s="94" t="s">
        <v>6</v>
      </c>
      <c r="D2518" s="95">
        <v>244.98</v>
      </c>
    </row>
    <row r="2519" spans="1:4" ht="12.75" x14ac:dyDescent="0.2">
      <c r="A2519" s="92">
        <v>18002031</v>
      </c>
      <c r="B2519" s="93" t="s">
        <v>2068</v>
      </c>
      <c r="C2519" s="94" t="s">
        <v>6</v>
      </c>
      <c r="D2519" s="95">
        <v>177</v>
      </c>
    </row>
    <row r="2520" spans="1:4" ht="12.75" x14ac:dyDescent="0.2">
      <c r="A2520" s="92">
        <v>18002032</v>
      </c>
      <c r="B2520" s="93" t="s">
        <v>2069</v>
      </c>
      <c r="C2520" s="94" t="s">
        <v>6</v>
      </c>
      <c r="D2520" s="95">
        <v>216.67</v>
      </c>
    </row>
    <row r="2521" spans="1:4" ht="12.75" x14ac:dyDescent="0.2">
      <c r="A2521" s="92">
        <v>18002033</v>
      </c>
      <c r="B2521" s="93" t="s">
        <v>2070</v>
      </c>
      <c r="C2521" s="94" t="s">
        <v>6</v>
      </c>
      <c r="D2521" s="95">
        <v>243.89</v>
      </c>
    </row>
    <row r="2522" spans="1:4" ht="12.75" x14ac:dyDescent="0.2">
      <c r="A2522" s="92">
        <v>18002034</v>
      </c>
      <c r="B2522" s="93" t="s">
        <v>2071</v>
      </c>
      <c r="C2522" s="94" t="s">
        <v>6</v>
      </c>
      <c r="D2522" s="95">
        <v>228.18</v>
      </c>
    </row>
    <row r="2523" spans="1:4" ht="12.75" x14ac:dyDescent="0.2">
      <c r="A2523" s="92">
        <v>18002035</v>
      </c>
      <c r="B2523" s="93" t="s">
        <v>1593</v>
      </c>
      <c r="C2523" s="94" t="s">
        <v>6</v>
      </c>
      <c r="D2523" s="95">
        <v>339.94</v>
      </c>
    </row>
    <row r="2524" spans="1:4" ht="12.75" x14ac:dyDescent="0.2">
      <c r="A2524" s="92">
        <v>18002036</v>
      </c>
      <c r="B2524" s="93" t="s">
        <v>2072</v>
      </c>
      <c r="C2524" s="94" t="s">
        <v>6</v>
      </c>
      <c r="D2524" s="95">
        <v>248.43</v>
      </c>
    </row>
    <row r="2525" spans="1:4" ht="12.75" x14ac:dyDescent="0.2">
      <c r="A2525" s="92">
        <v>18002037</v>
      </c>
      <c r="B2525" s="93" t="s">
        <v>1594</v>
      </c>
      <c r="C2525" s="94" t="s">
        <v>6</v>
      </c>
      <c r="D2525" s="95">
        <v>316.35000000000002</v>
      </c>
    </row>
    <row r="2526" spans="1:4" ht="12.75" x14ac:dyDescent="0.2">
      <c r="A2526" s="92">
        <v>18002038</v>
      </c>
      <c r="B2526" s="93" t="s">
        <v>2073</v>
      </c>
      <c r="C2526" s="94" t="s">
        <v>6</v>
      </c>
      <c r="D2526" s="95">
        <v>287.83</v>
      </c>
    </row>
    <row r="2527" spans="1:4" ht="12.75" x14ac:dyDescent="0.2">
      <c r="A2527" s="92">
        <v>18002039</v>
      </c>
      <c r="B2527" s="93" t="s">
        <v>2074</v>
      </c>
      <c r="C2527" s="94" t="s">
        <v>6</v>
      </c>
      <c r="D2527" s="95">
        <v>335.88</v>
      </c>
    </row>
    <row r="2528" spans="1:4" ht="12.75" x14ac:dyDescent="0.2">
      <c r="A2528" s="92">
        <v>18002040</v>
      </c>
      <c r="B2528" s="93" t="s">
        <v>1595</v>
      </c>
      <c r="C2528" s="94" t="s">
        <v>6</v>
      </c>
      <c r="D2528" s="95">
        <v>305.63</v>
      </c>
    </row>
    <row r="2529" spans="1:4" ht="12.75" x14ac:dyDescent="0.2">
      <c r="A2529" s="92">
        <v>18002041</v>
      </c>
      <c r="B2529" s="93" t="s">
        <v>2075</v>
      </c>
      <c r="C2529" s="94" t="s">
        <v>6</v>
      </c>
      <c r="D2529" s="95">
        <v>304.45</v>
      </c>
    </row>
    <row r="2530" spans="1:4" ht="12.75" x14ac:dyDescent="0.2">
      <c r="A2530" s="92">
        <v>18002042</v>
      </c>
      <c r="B2530" s="93" t="s">
        <v>2076</v>
      </c>
      <c r="C2530" s="94" t="s">
        <v>6</v>
      </c>
      <c r="D2530" s="95">
        <v>275.36</v>
      </c>
    </row>
    <row r="2531" spans="1:4" ht="12.75" x14ac:dyDescent="0.2">
      <c r="A2531" s="92">
        <v>18002050</v>
      </c>
      <c r="B2531" s="93" t="s">
        <v>1596</v>
      </c>
      <c r="C2531" s="94" t="s">
        <v>6</v>
      </c>
      <c r="D2531" s="95">
        <v>361.42</v>
      </c>
    </row>
    <row r="2532" spans="1:4" ht="12.75" x14ac:dyDescent="0.2">
      <c r="A2532" s="92">
        <v>18002052</v>
      </c>
      <c r="B2532" s="93" t="s">
        <v>1597</v>
      </c>
      <c r="C2532" s="94" t="s">
        <v>6</v>
      </c>
      <c r="D2532" s="95">
        <v>176.43</v>
      </c>
    </row>
    <row r="2533" spans="1:4" ht="12.75" x14ac:dyDescent="0.2">
      <c r="A2533" s="92">
        <v>18002055</v>
      </c>
      <c r="B2533" s="93" t="s">
        <v>1598</v>
      </c>
      <c r="C2533" s="94" t="s">
        <v>6</v>
      </c>
      <c r="D2533" s="95">
        <v>390.43</v>
      </c>
    </row>
    <row r="2534" spans="1:4" ht="12.75" x14ac:dyDescent="0.2">
      <c r="A2534" s="92">
        <v>18002061</v>
      </c>
      <c r="B2534" s="93" t="s">
        <v>1599</v>
      </c>
      <c r="C2534" s="94" t="s">
        <v>6</v>
      </c>
      <c r="D2534" s="95">
        <v>88.75</v>
      </c>
    </row>
    <row r="2535" spans="1:4" ht="12.75" x14ac:dyDescent="0.2">
      <c r="A2535" s="92">
        <v>18002063</v>
      </c>
      <c r="B2535" s="93" t="s">
        <v>1600</v>
      </c>
      <c r="C2535" s="94" t="s">
        <v>6</v>
      </c>
      <c r="D2535" s="95">
        <v>280.42</v>
      </c>
    </row>
    <row r="2536" spans="1:4" ht="12.75" x14ac:dyDescent="0.2">
      <c r="A2536" s="92">
        <v>18002065</v>
      </c>
      <c r="B2536" s="93" t="s">
        <v>1601</v>
      </c>
      <c r="C2536" s="94" t="s">
        <v>6</v>
      </c>
      <c r="D2536" s="95">
        <v>286.52</v>
      </c>
    </row>
    <row r="2537" spans="1:4" ht="12.75" x14ac:dyDescent="0.2">
      <c r="A2537" s="92">
        <v>18002067</v>
      </c>
      <c r="B2537" s="93" t="s">
        <v>1602</v>
      </c>
      <c r="C2537" s="94" t="s">
        <v>6</v>
      </c>
      <c r="D2537" s="95">
        <v>207.15</v>
      </c>
    </row>
    <row r="2538" spans="1:4" ht="12.75" x14ac:dyDescent="0.2">
      <c r="A2538" s="92">
        <v>18002070</v>
      </c>
      <c r="B2538" s="93" t="s">
        <v>1603</v>
      </c>
      <c r="C2538" s="94" t="s">
        <v>6</v>
      </c>
      <c r="D2538" s="95">
        <v>181.97</v>
      </c>
    </row>
    <row r="2539" spans="1:4" ht="12.75" x14ac:dyDescent="0.2">
      <c r="A2539" s="92">
        <v>18002073</v>
      </c>
      <c r="B2539" s="93" t="s">
        <v>1604</v>
      </c>
      <c r="C2539" s="94" t="s">
        <v>6</v>
      </c>
      <c r="D2539" s="95">
        <v>133.49</v>
      </c>
    </row>
    <row r="2540" spans="1:4" ht="12.75" x14ac:dyDescent="0.2">
      <c r="A2540" s="92">
        <v>18002075</v>
      </c>
      <c r="B2540" s="93" t="s">
        <v>1605</v>
      </c>
      <c r="C2540" s="94" t="s">
        <v>6</v>
      </c>
      <c r="D2540" s="95">
        <v>156.38</v>
      </c>
    </row>
    <row r="2541" spans="1:4" ht="12.75" x14ac:dyDescent="0.2">
      <c r="A2541" s="92">
        <v>18002077</v>
      </c>
      <c r="B2541" s="93" t="s">
        <v>1606</v>
      </c>
      <c r="C2541" s="94" t="s">
        <v>6</v>
      </c>
      <c r="D2541" s="95">
        <v>155.44999999999999</v>
      </c>
    </row>
    <row r="2542" spans="1:4" ht="12.75" x14ac:dyDescent="0.2">
      <c r="A2542" s="92">
        <v>18002080</v>
      </c>
      <c r="B2542" s="93" t="s">
        <v>1607</v>
      </c>
      <c r="C2542" s="94" t="s">
        <v>6</v>
      </c>
      <c r="D2542" s="95">
        <v>139.72</v>
      </c>
    </row>
    <row r="2543" spans="1:4" ht="12.75" x14ac:dyDescent="0.2">
      <c r="A2543" s="92">
        <v>18002090</v>
      </c>
      <c r="B2543" s="93" t="s">
        <v>2077</v>
      </c>
      <c r="C2543" s="94" t="s">
        <v>6</v>
      </c>
      <c r="D2543" s="95">
        <v>319.29000000000002</v>
      </c>
    </row>
    <row r="2544" spans="1:4" ht="12.75" x14ac:dyDescent="0.2">
      <c r="A2544" s="92">
        <v>18002091</v>
      </c>
      <c r="B2544" s="93" t="s">
        <v>2078</v>
      </c>
      <c r="C2544" s="94" t="s">
        <v>6</v>
      </c>
      <c r="D2544" s="95">
        <v>340.55</v>
      </c>
    </row>
    <row r="2545" spans="1:4" ht="12.75" x14ac:dyDescent="0.2">
      <c r="A2545" s="92">
        <v>18002092</v>
      </c>
      <c r="B2545" s="93" t="s">
        <v>2079</v>
      </c>
      <c r="C2545" s="94" t="s">
        <v>6</v>
      </c>
      <c r="D2545" s="95">
        <v>313.38</v>
      </c>
    </row>
    <row r="2546" spans="1:4" ht="12.75" x14ac:dyDescent="0.2">
      <c r="A2546" s="92">
        <v>18003000</v>
      </c>
      <c r="B2546" s="93" t="s">
        <v>1608</v>
      </c>
      <c r="C2546" s="94" t="s">
        <v>8</v>
      </c>
      <c r="D2546" s="95" t="s">
        <v>8</v>
      </c>
    </row>
    <row r="2547" spans="1:4" ht="12.75" x14ac:dyDescent="0.2">
      <c r="A2547" s="92">
        <v>18003001</v>
      </c>
      <c r="B2547" s="93" t="s">
        <v>1609</v>
      </c>
      <c r="C2547" s="94" t="s">
        <v>4</v>
      </c>
      <c r="D2547" s="95">
        <v>23.14</v>
      </c>
    </row>
    <row r="2548" spans="1:4" ht="12.75" x14ac:dyDescent="0.2">
      <c r="A2548" s="92">
        <v>18003003</v>
      </c>
      <c r="B2548" s="93" t="s">
        <v>1610</v>
      </c>
      <c r="C2548" s="94" t="s">
        <v>4</v>
      </c>
      <c r="D2548" s="95">
        <v>31.1</v>
      </c>
    </row>
    <row r="2549" spans="1:4" ht="12.75" x14ac:dyDescent="0.2">
      <c r="A2549" s="92">
        <v>18003005</v>
      </c>
      <c r="B2549" s="93" t="s">
        <v>1611</v>
      </c>
      <c r="C2549" s="94" t="s">
        <v>4</v>
      </c>
      <c r="D2549" s="95">
        <v>22.82</v>
      </c>
    </row>
    <row r="2550" spans="1:4" ht="12.75" x14ac:dyDescent="0.2">
      <c r="A2550" s="92">
        <v>18003007</v>
      </c>
      <c r="B2550" s="93" t="s">
        <v>1612</v>
      </c>
      <c r="C2550" s="94" t="s">
        <v>4</v>
      </c>
      <c r="D2550" s="95">
        <v>61.98</v>
      </c>
    </row>
    <row r="2551" spans="1:4" ht="12.75" x14ac:dyDescent="0.2">
      <c r="A2551" s="92">
        <v>18003013</v>
      </c>
      <c r="B2551" s="93" t="s">
        <v>1613</v>
      </c>
      <c r="C2551" s="94" t="s">
        <v>1614</v>
      </c>
      <c r="D2551" s="95">
        <v>78.66</v>
      </c>
    </row>
    <row r="2552" spans="1:4" ht="12.75" x14ac:dyDescent="0.2">
      <c r="A2552" s="92">
        <v>18003015</v>
      </c>
      <c r="B2552" s="93" t="s">
        <v>1615</v>
      </c>
      <c r="C2552" s="94" t="s">
        <v>1614</v>
      </c>
      <c r="D2552" s="95">
        <v>48.58</v>
      </c>
    </row>
    <row r="2553" spans="1:4" ht="12.75" x14ac:dyDescent="0.2">
      <c r="A2553" s="92">
        <v>18003017</v>
      </c>
      <c r="B2553" s="93" t="s">
        <v>1616</v>
      </c>
      <c r="C2553" s="94" t="s">
        <v>1614</v>
      </c>
      <c r="D2553" s="95">
        <v>83.1</v>
      </c>
    </row>
    <row r="2554" spans="1:4" ht="12.75" x14ac:dyDescent="0.2">
      <c r="A2554" s="92">
        <v>18003019</v>
      </c>
      <c r="B2554" s="93" t="s">
        <v>1617</v>
      </c>
      <c r="C2554" s="94" t="s">
        <v>1614</v>
      </c>
      <c r="D2554" s="95">
        <v>50.75</v>
      </c>
    </row>
    <row r="2555" spans="1:4" ht="12.75" x14ac:dyDescent="0.2">
      <c r="A2555" s="92">
        <v>18003021</v>
      </c>
      <c r="B2555" s="93" t="s">
        <v>1618</v>
      </c>
      <c r="C2555" s="94" t="s">
        <v>1614</v>
      </c>
      <c r="D2555" s="95">
        <v>84.6</v>
      </c>
    </row>
    <row r="2556" spans="1:4" ht="12.75" x14ac:dyDescent="0.2">
      <c r="A2556" s="92">
        <v>18003023</v>
      </c>
      <c r="B2556" s="93" t="s">
        <v>1619</v>
      </c>
      <c r="C2556" s="94" t="s">
        <v>1614</v>
      </c>
      <c r="D2556" s="95">
        <v>54.71</v>
      </c>
    </row>
    <row r="2557" spans="1:4" ht="12.75" x14ac:dyDescent="0.2">
      <c r="A2557" s="92">
        <v>18003025</v>
      </c>
      <c r="B2557" s="93" t="s">
        <v>1620</v>
      </c>
      <c r="C2557" s="94" t="s">
        <v>6</v>
      </c>
      <c r="D2557" s="95">
        <v>100.33</v>
      </c>
    </row>
    <row r="2558" spans="1:4" ht="12.75" x14ac:dyDescent="0.2">
      <c r="A2558" s="92">
        <v>18003027</v>
      </c>
      <c r="B2558" s="93" t="s">
        <v>1621</v>
      </c>
      <c r="C2558" s="94" t="s">
        <v>1614</v>
      </c>
      <c r="D2558" s="95">
        <v>49.86</v>
      </c>
    </row>
    <row r="2559" spans="1:4" ht="12.75" x14ac:dyDescent="0.2">
      <c r="A2559" s="92">
        <v>18003029</v>
      </c>
      <c r="B2559" s="93" t="s">
        <v>1622</v>
      </c>
      <c r="C2559" s="94" t="s">
        <v>1614</v>
      </c>
      <c r="D2559" s="95">
        <v>53.08</v>
      </c>
    </row>
    <row r="2560" spans="1:4" ht="12.75" x14ac:dyDescent="0.2">
      <c r="A2560" s="92">
        <v>18003041</v>
      </c>
      <c r="B2560" s="93" t="s">
        <v>1623</v>
      </c>
      <c r="C2560" s="94" t="s">
        <v>6</v>
      </c>
      <c r="D2560" s="95">
        <v>77.3</v>
      </c>
    </row>
    <row r="2561" spans="1:4" ht="12.75" x14ac:dyDescent="0.2">
      <c r="A2561" s="92">
        <v>18003043</v>
      </c>
      <c r="B2561" s="93" t="s">
        <v>1624</v>
      </c>
      <c r="C2561" s="94" t="s">
        <v>6</v>
      </c>
      <c r="D2561" s="95">
        <v>72.48</v>
      </c>
    </row>
    <row r="2562" spans="1:4" ht="12.75" x14ac:dyDescent="0.2">
      <c r="A2562" s="92">
        <v>18003045</v>
      </c>
      <c r="B2562" s="93" t="s">
        <v>1625</v>
      </c>
      <c r="C2562" s="94" t="s">
        <v>6</v>
      </c>
      <c r="D2562" s="95">
        <v>70</v>
      </c>
    </row>
    <row r="2563" spans="1:4" ht="12.75" x14ac:dyDescent="0.2">
      <c r="A2563" s="92">
        <v>18003047</v>
      </c>
      <c r="B2563" s="93" t="s">
        <v>1626</v>
      </c>
      <c r="C2563" s="94" t="s">
        <v>6</v>
      </c>
      <c r="D2563" s="95">
        <v>59.86</v>
      </c>
    </row>
    <row r="2564" spans="1:4" ht="12.75" x14ac:dyDescent="0.2">
      <c r="A2564" s="92">
        <v>18003049</v>
      </c>
      <c r="B2564" s="93" t="s">
        <v>1627</v>
      </c>
      <c r="C2564" s="94" t="s">
        <v>6</v>
      </c>
      <c r="D2564" s="95">
        <v>84.96</v>
      </c>
    </row>
    <row r="2565" spans="1:4" ht="12.75" x14ac:dyDescent="0.2">
      <c r="A2565" s="92">
        <v>18003051</v>
      </c>
      <c r="B2565" s="93" t="s">
        <v>1628</v>
      </c>
      <c r="C2565" s="94" t="s">
        <v>6</v>
      </c>
      <c r="D2565" s="95">
        <v>63.89</v>
      </c>
    </row>
    <row r="2566" spans="1:4" ht="12.75" x14ac:dyDescent="0.2">
      <c r="A2566" s="92">
        <v>18003053</v>
      </c>
      <c r="B2566" s="93" t="s">
        <v>1629</v>
      </c>
      <c r="C2566" s="94" t="s">
        <v>6</v>
      </c>
      <c r="D2566" s="95">
        <v>8.58</v>
      </c>
    </row>
    <row r="2567" spans="1:4" ht="12.75" x14ac:dyDescent="0.2">
      <c r="A2567" s="92">
        <v>18003061</v>
      </c>
      <c r="B2567" s="93" t="s">
        <v>1630</v>
      </c>
      <c r="C2567" s="94" t="s">
        <v>6</v>
      </c>
      <c r="D2567" s="95">
        <v>52.53</v>
      </c>
    </row>
    <row r="2568" spans="1:4" ht="12.75" x14ac:dyDescent="0.2">
      <c r="A2568" s="92">
        <v>18003063</v>
      </c>
      <c r="B2568" s="93" t="s">
        <v>1631</v>
      </c>
      <c r="C2568" s="94" t="s">
        <v>6</v>
      </c>
      <c r="D2568" s="95">
        <v>63.9</v>
      </c>
    </row>
    <row r="2569" spans="1:4" ht="12.75" x14ac:dyDescent="0.2">
      <c r="A2569" s="92">
        <v>18003065</v>
      </c>
      <c r="B2569" s="93" t="s">
        <v>1632</v>
      </c>
      <c r="C2569" s="94" t="s">
        <v>6</v>
      </c>
      <c r="D2569" s="95">
        <v>61.66</v>
      </c>
    </row>
    <row r="2570" spans="1:4" ht="12.75" x14ac:dyDescent="0.2">
      <c r="A2570" s="92">
        <v>18003067</v>
      </c>
      <c r="B2570" s="93" t="s">
        <v>1633</v>
      </c>
      <c r="C2570" s="94" t="s">
        <v>6</v>
      </c>
      <c r="D2570" s="95">
        <v>69.180000000000007</v>
      </c>
    </row>
    <row r="2571" spans="1:4" ht="12.75" x14ac:dyDescent="0.2">
      <c r="A2571" s="92">
        <v>18003069</v>
      </c>
      <c r="B2571" s="93" t="s">
        <v>1634</v>
      </c>
      <c r="C2571" s="94" t="s">
        <v>6</v>
      </c>
      <c r="D2571" s="95">
        <v>77.44</v>
      </c>
    </row>
    <row r="2572" spans="1:4" ht="12.75" x14ac:dyDescent="0.2">
      <c r="A2572" s="92">
        <v>18003071</v>
      </c>
      <c r="B2572" s="93" t="s">
        <v>1635</v>
      </c>
      <c r="C2572" s="94" t="s">
        <v>6</v>
      </c>
      <c r="D2572" s="95">
        <v>46.17</v>
      </c>
    </row>
    <row r="2573" spans="1:4" ht="12.75" x14ac:dyDescent="0.2">
      <c r="A2573" s="92">
        <v>18003073</v>
      </c>
      <c r="B2573" s="93" t="s">
        <v>1636</v>
      </c>
      <c r="C2573" s="94" t="s">
        <v>6</v>
      </c>
      <c r="D2573" s="95">
        <v>51.18</v>
      </c>
    </row>
    <row r="2574" spans="1:4" ht="12.75" x14ac:dyDescent="0.2">
      <c r="A2574" s="92">
        <v>18003075</v>
      </c>
      <c r="B2574" s="93" t="s">
        <v>1637</v>
      </c>
      <c r="C2574" s="94" t="s">
        <v>6</v>
      </c>
      <c r="D2574" s="95">
        <v>40.44</v>
      </c>
    </row>
    <row r="2575" spans="1:4" ht="12.75" x14ac:dyDescent="0.2">
      <c r="A2575" s="92">
        <v>18003077</v>
      </c>
      <c r="B2575" s="93" t="s">
        <v>1638</v>
      </c>
      <c r="C2575" s="94" t="s">
        <v>6</v>
      </c>
      <c r="D2575" s="95">
        <v>65.790000000000006</v>
      </c>
    </row>
    <row r="2576" spans="1:4" ht="12.75" x14ac:dyDescent="0.2">
      <c r="A2576" s="92">
        <v>18003079</v>
      </c>
      <c r="B2576" s="93" t="s">
        <v>1639</v>
      </c>
      <c r="C2576" s="94" t="s">
        <v>6</v>
      </c>
      <c r="D2576" s="95">
        <v>63.73</v>
      </c>
    </row>
    <row r="2577" spans="1:4" ht="12.75" x14ac:dyDescent="0.2">
      <c r="A2577" s="92">
        <v>18003083</v>
      </c>
      <c r="B2577" s="93" t="s">
        <v>1640</v>
      </c>
      <c r="C2577" s="94" t="s">
        <v>6</v>
      </c>
      <c r="D2577" s="95">
        <v>57.16</v>
      </c>
    </row>
    <row r="2578" spans="1:4" ht="12.75" x14ac:dyDescent="0.2">
      <c r="A2578" s="92">
        <v>18003085</v>
      </c>
      <c r="B2578" s="93" t="s">
        <v>1641</v>
      </c>
      <c r="C2578" s="94" t="s">
        <v>6</v>
      </c>
      <c r="D2578" s="95">
        <v>51.69</v>
      </c>
    </row>
    <row r="2579" spans="1:4" ht="12.75" x14ac:dyDescent="0.2">
      <c r="A2579" s="92">
        <v>18003087</v>
      </c>
      <c r="B2579" s="93" t="s">
        <v>1642</v>
      </c>
      <c r="C2579" s="94" t="s">
        <v>6</v>
      </c>
      <c r="D2579" s="95">
        <v>81.239999999999995</v>
      </c>
    </row>
    <row r="2580" spans="1:4" ht="12.75" x14ac:dyDescent="0.2">
      <c r="A2580" s="92">
        <v>18006003</v>
      </c>
      <c r="B2580" s="93" t="s">
        <v>2080</v>
      </c>
      <c r="C2580" s="94" t="s">
        <v>6</v>
      </c>
      <c r="D2580" s="95">
        <v>6556.97</v>
      </c>
    </row>
    <row r="2581" spans="1:4" ht="12.75" x14ac:dyDescent="0.2">
      <c r="A2581" s="92">
        <v>18010000</v>
      </c>
      <c r="B2581" s="93" t="s">
        <v>1643</v>
      </c>
      <c r="C2581" s="94" t="s">
        <v>8</v>
      </c>
      <c r="D2581" s="95" t="s">
        <v>8</v>
      </c>
    </row>
    <row r="2582" spans="1:4" ht="12.75" x14ac:dyDescent="0.2">
      <c r="A2582" s="92">
        <v>18010050</v>
      </c>
      <c r="B2582" s="93" t="s">
        <v>2707</v>
      </c>
      <c r="C2582" s="94" t="s">
        <v>6</v>
      </c>
      <c r="D2582" s="95">
        <v>370.3</v>
      </c>
    </row>
    <row r="2583" spans="1:4" ht="12.75" x14ac:dyDescent="0.2">
      <c r="A2583" s="92">
        <v>18010056</v>
      </c>
      <c r="B2583" s="93" t="s">
        <v>2708</v>
      </c>
      <c r="C2583" s="94" t="s">
        <v>5</v>
      </c>
      <c r="D2583" s="95">
        <v>106.38</v>
      </c>
    </row>
    <row r="2584" spans="1:4" ht="12.75" x14ac:dyDescent="0.2">
      <c r="A2584" s="92">
        <v>18010060</v>
      </c>
      <c r="B2584" s="93" t="s">
        <v>1644</v>
      </c>
      <c r="C2584" s="94" t="s">
        <v>4</v>
      </c>
      <c r="D2584" s="95">
        <v>96.03</v>
      </c>
    </row>
    <row r="2585" spans="1:4" ht="12.75" x14ac:dyDescent="0.2">
      <c r="A2585" s="92">
        <v>18010090</v>
      </c>
      <c r="B2585" s="93" t="s">
        <v>2709</v>
      </c>
      <c r="C2585" s="94" t="s">
        <v>6</v>
      </c>
      <c r="D2585" s="95">
        <v>498.07</v>
      </c>
    </row>
    <row r="2586" spans="1:4" ht="12.75" x14ac:dyDescent="0.2">
      <c r="A2586" s="92">
        <v>18012000</v>
      </c>
      <c r="B2586" s="93" t="s">
        <v>1645</v>
      </c>
      <c r="C2586" s="94" t="s">
        <v>8</v>
      </c>
      <c r="D2586" s="95" t="s">
        <v>8</v>
      </c>
    </row>
    <row r="2587" spans="1:4" ht="12.75" x14ac:dyDescent="0.2">
      <c r="A2587" s="92">
        <v>18012001</v>
      </c>
      <c r="B2587" s="93" t="s">
        <v>2710</v>
      </c>
      <c r="C2587" s="94" t="s">
        <v>5</v>
      </c>
      <c r="D2587" s="95">
        <v>316.48</v>
      </c>
    </row>
    <row r="2588" spans="1:4" ht="12.75" x14ac:dyDescent="0.2">
      <c r="A2588" s="92">
        <v>18012002</v>
      </c>
      <c r="B2588" s="93" t="s">
        <v>2711</v>
      </c>
      <c r="C2588" s="94" t="s">
        <v>332</v>
      </c>
      <c r="D2588" s="95">
        <v>1836.94</v>
      </c>
    </row>
    <row r="2589" spans="1:4" ht="12.75" x14ac:dyDescent="0.2">
      <c r="A2589" s="92">
        <v>18012003</v>
      </c>
      <c r="B2589" s="93" t="s">
        <v>2712</v>
      </c>
      <c r="C2589" s="94" t="s">
        <v>5</v>
      </c>
      <c r="D2589" s="95">
        <v>293.64999999999998</v>
      </c>
    </row>
    <row r="2590" spans="1:4" ht="12.75" x14ac:dyDescent="0.2">
      <c r="A2590" s="92">
        <v>18012004</v>
      </c>
      <c r="B2590" s="93" t="s">
        <v>2713</v>
      </c>
      <c r="C2590" s="94" t="s">
        <v>5</v>
      </c>
      <c r="D2590" s="95">
        <v>324.23</v>
      </c>
    </row>
    <row r="2591" spans="1:4" ht="12.75" x14ac:dyDescent="0.2">
      <c r="A2591" s="92">
        <v>18012005</v>
      </c>
      <c r="B2591" s="93" t="s">
        <v>2714</v>
      </c>
      <c r="C2591" s="94" t="s">
        <v>5</v>
      </c>
      <c r="D2591" s="95">
        <v>450.41</v>
      </c>
    </row>
    <row r="2592" spans="1:4" ht="12.75" x14ac:dyDescent="0.2">
      <c r="A2592" s="92">
        <v>18012006</v>
      </c>
      <c r="B2592" s="93" t="s">
        <v>2715</v>
      </c>
      <c r="C2592" s="94" t="s">
        <v>5</v>
      </c>
      <c r="D2592" s="95">
        <v>332.54</v>
      </c>
    </row>
    <row r="2593" spans="1:4" ht="12.75" x14ac:dyDescent="0.2">
      <c r="A2593" s="92">
        <v>18012012</v>
      </c>
      <c r="B2593" s="93" t="s">
        <v>2716</v>
      </c>
      <c r="C2593" s="94" t="s">
        <v>5</v>
      </c>
      <c r="D2593" s="95">
        <v>519.03</v>
      </c>
    </row>
    <row r="2594" spans="1:4" ht="12.75" x14ac:dyDescent="0.2">
      <c r="A2594" s="92">
        <v>18012017</v>
      </c>
      <c r="B2594" s="93" t="s">
        <v>2717</v>
      </c>
      <c r="C2594" s="94" t="s">
        <v>5</v>
      </c>
      <c r="D2594" s="95">
        <v>394.27</v>
      </c>
    </row>
    <row r="2595" spans="1:4" ht="12.75" x14ac:dyDescent="0.2">
      <c r="A2595" s="92">
        <v>18012018</v>
      </c>
      <c r="B2595" s="93" t="s">
        <v>2718</v>
      </c>
      <c r="C2595" s="94" t="s">
        <v>5</v>
      </c>
      <c r="D2595" s="95">
        <v>425.82</v>
      </c>
    </row>
    <row r="2596" spans="1:4" ht="12.75" x14ac:dyDescent="0.2">
      <c r="A2596" s="92">
        <v>18012019</v>
      </c>
      <c r="B2596" s="93" t="s">
        <v>2719</v>
      </c>
      <c r="C2596" s="94" t="s">
        <v>5</v>
      </c>
      <c r="D2596" s="95">
        <v>566.12</v>
      </c>
    </row>
    <row r="2597" spans="1:4" ht="12.75" x14ac:dyDescent="0.2">
      <c r="A2597" s="92">
        <v>18013000</v>
      </c>
      <c r="B2597" s="93" t="s">
        <v>1646</v>
      </c>
      <c r="C2597" s="94" t="s">
        <v>8</v>
      </c>
      <c r="D2597" s="95" t="s">
        <v>8</v>
      </c>
    </row>
    <row r="2598" spans="1:4" ht="12.75" x14ac:dyDescent="0.2">
      <c r="A2598" s="92">
        <v>18013021</v>
      </c>
      <c r="B2598" s="93" t="s">
        <v>2720</v>
      </c>
      <c r="C2598" s="94" t="s">
        <v>6</v>
      </c>
      <c r="D2598" s="95">
        <v>12633.24</v>
      </c>
    </row>
    <row r="2599" spans="1:4" ht="12.75" x14ac:dyDescent="0.2">
      <c r="A2599" s="92">
        <v>18013026</v>
      </c>
      <c r="B2599" s="93" t="s">
        <v>2721</v>
      </c>
      <c r="C2599" s="94" t="s">
        <v>6</v>
      </c>
      <c r="D2599" s="95">
        <v>3295.46</v>
      </c>
    </row>
    <row r="2600" spans="1:4" ht="12.75" x14ac:dyDescent="0.2">
      <c r="A2600" s="92">
        <v>18013041</v>
      </c>
      <c r="B2600" s="93" t="s">
        <v>2722</v>
      </c>
      <c r="C2600" s="94" t="s">
        <v>21</v>
      </c>
      <c r="D2600" s="95">
        <v>65.08</v>
      </c>
    </row>
    <row r="2601" spans="1:4" ht="12.75" x14ac:dyDescent="0.2">
      <c r="A2601" s="92">
        <v>18013042</v>
      </c>
      <c r="B2601" s="93" t="s">
        <v>2723</v>
      </c>
      <c r="C2601" s="94" t="s">
        <v>5</v>
      </c>
      <c r="D2601" s="95">
        <v>108.83</v>
      </c>
    </row>
    <row r="2602" spans="1:4" ht="12.75" x14ac:dyDescent="0.2">
      <c r="A2602" s="92">
        <v>18013043</v>
      </c>
      <c r="B2602" s="93" t="s">
        <v>2724</v>
      </c>
      <c r="C2602" s="94" t="s">
        <v>21</v>
      </c>
      <c r="D2602" s="95">
        <v>526.91999999999996</v>
      </c>
    </row>
    <row r="2603" spans="1:4" ht="12.75" x14ac:dyDescent="0.2">
      <c r="A2603" s="92">
        <v>18013044</v>
      </c>
      <c r="B2603" s="93" t="s">
        <v>2725</v>
      </c>
      <c r="C2603" s="94" t="s">
        <v>5</v>
      </c>
      <c r="D2603" s="95">
        <v>406.43</v>
      </c>
    </row>
    <row r="2604" spans="1:4" ht="12.75" x14ac:dyDescent="0.2">
      <c r="A2604" s="92">
        <v>18013045</v>
      </c>
      <c r="B2604" s="93" t="s">
        <v>2726</v>
      </c>
      <c r="C2604" s="94" t="s">
        <v>5</v>
      </c>
      <c r="D2604" s="95">
        <v>508.2</v>
      </c>
    </row>
    <row r="2605" spans="1:4" ht="22.5" x14ac:dyDescent="0.2">
      <c r="A2605" s="92">
        <v>18013046</v>
      </c>
      <c r="B2605" s="93" t="s">
        <v>2727</v>
      </c>
      <c r="C2605" s="94" t="s">
        <v>21</v>
      </c>
      <c r="D2605" s="95">
        <v>192.62</v>
      </c>
    </row>
    <row r="2606" spans="1:4" ht="12.75" x14ac:dyDescent="0.2">
      <c r="A2606" s="92">
        <v>18013051</v>
      </c>
      <c r="B2606" s="93" t="s">
        <v>1647</v>
      </c>
      <c r="C2606" s="94" t="s">
        <v>6</v>
      </c>
      <c r="D2606" s="95">
        <v>4994</v>
      </c>
    </row>
    <row r="2607" spans="1:4" ht="12.75" x14ac:dyDescent="0.2">
      <c r="A2607" s="92">
        <v>18013053</v>
      </c>
      <c r="B2607" s="93" t="s">
        <v>2728</v>
      </c>
      <c r="C2607" s="94" t="s">
        <v>6</v>
      </c>
      <c r="D2607" s="95">
        <v>7381.25</v>
      </c>
    </row>
    <row r="2608" spans="1:4" ht="12.75" x14ac:dyDescent="0.2">
      <c r="A2608" s="92">
        <v>18014000</v>
      </c>
      <c r="B2608" s="93" t="s">
        <v>1648</v>
      </c>
      <c r="C2608" s="94" t="s">
        <v>8</v>
      </c>
      <c r="D2608" s="95" t="s">
        <v>8</v>
      </c>
    </row>
    <row r="2609" spans="1:4" ht="22.5" x14ac:dyDescent="0.2">
      <c r="A2609" s="92">
        <v>18014005</v>
      </c>
      <c r="B2609" s="93" t="s">
        <v>1649</v>
      </c>
      <c r="C2609" s="94" t="s">
        <v>6</v>
      </c>
      <c r="D2609" s="95">
        <v>4159.75</v>
      </c>
    </row>
    <row r="2610" spans="1:4" ht="12.75" x14ac:dyDescent="0.2">
      <c r="A2610" s="92">
        <v>18014008</v>
      </c>
      <c r="B2610" s="93" t="s">
        <v>1650</v>
      </c>
      <c r="C2610" s="94" t="s">
        <v>6</v>
      </c>
      <c r="D2610" s="95">
        <v>3249.5</v>
      </c>
    </row>
    <row r="2611" spans="1:4" ht="12.75" x14ac:dyDescent="0.2">
      <c r="A2611" s="92">
        <v>18014011</v>
      </c>
      <c r="B2611" s="93" t="s">
        <v>1651</v>
      </c>
      <c r="C2611" s="94" t="s">
        <v>6</v>
      </c>
      <c r="D2611" s="95">
        <v>2430.8200000000002</v>
      </c>
    </row>
    <row r="2612" spans="1:4" ht="22.5" x14ac:dyDescent="0.2">
      <c r="A2612" s="92">
        <v>18014015</v>
      </c>
      <c r="B2612" s="93" t="s">
        <v>1652</v>
      </c>
      <c r="C2612" s="94" t="s">
        <v>6</v>
      </c>
      <c r="D2612" s="95">
        <v>2341.0500000000002</v>
      </c>
    </row>
    <row r="2613" spans="1:4" ht="22.5" x14ac:dyDescent="0.2">
      <c r="A2613" s="92">
        <v>18014016</v>
      </c>
      <c r="B2613" s="93" t="s">
        <v>2081</v>
      </c>
      <c r="C2613" s="94" t="s">
        <v>6</v>
      </c>
      <c r="D2613" s="95">
        <v>16612.25</v>
      </c>
    </row>
    <row r="2614" spans="1:4" ht="12.75" x14ac:dyDescent="0.2">
      <c r="A2614" s="92">
        <v>18014022</v>
      </c>
      <c r="B2614" s="93" t="s">
        <v>1653</v>
      </c>
      <c r="C2614" s="94" t="s">
        <v>6</v>
      </c>
      <c r="D2614" s="95">
        <v>2132.0500000000002</v>
      </c>
    </row>
    <row r="2615" spans="1:4" ht="12.75" x14ac:dyDescent="0.2">
      <c r="A2615" s="92">
        <v>18014024</v>
      </c>
      <c r="B2615" s="93" t="s">
        <v>1654</v>
      </c>
      <c r="C2615" s="94" t="s">
        <v>6</v>
      </c>
      <c r="D2615" s="95">
        <v>3056.83</v>
      </c>
    </row>
    <row r="2616" spans="1:4" ht="12.75" x14ac:dyDescent="0.2">
      <c r="A2616" s="92">
        <v>18014030</v>
      </c>
      <c r="B2616" s="93" t="s">
        <v>1655</v>
      </c>
      <c r="C2616" s="94" t="s">
        <v>4</v>
      </c>
      <c r="D2616" s="95">
        <v>94.85</v>
      </c>
    </row>
    <row r="2617" spans="1:4" ht="22.5" x14ac:dyDescent="0.2">
      <c r="A2617" s="92">
        <v>18014041</v>
      </c>
      <c r="B2617" s="93" t="s">
        <v>2082</v>
      </c>
      <c r="C2617" s="94" t="s">
        <v>6</v>
      </c>
      <c r="D2617" s="95">
        <v>8664.4</v>
      </c>
    </row>
    <row r="2618" spans="1:4" ht="22.5" x14ac:dyDescent="0.2">
      <c r="A2618" s="92">
        <v>18014042</v>
      </c>
      <c r="B2618" s="93" t="s">
        <v>2083</v>
      </c>
      <c r="C2618" s="94" t="s">
        <v>6</v>
      </c>
      <c r="D2618" s="95">
        <v>7769.67</v>
      </c>
    </row>
    <row r="2619" spans="1:4" ht="22.5" x14ac:dyDescent="0.2">
      <c r="A2619" s="92">
        <v>18014043</v>
      </c>
      <c r="B2619" s="93" t="s">
        <v>2084</v>
      </c>
      <c r="C2619" s="94" t="s">
        <v>6</v>
      </c>
      <c r="D2619" s="95">
        <v>6389.62</v>
      </c>
    </row>
    <row r="2620" spans="1:4" ht="22.5" x14ac:dyDescent="0.2">
      <c r="A2620" s="92">
        <v>18014044</v>
      </c>
      <c r="B2620" s="93" t="s">
        <v>2085</v>
      </c>
      <c r="C2620" s="94" t="s">
        <v>6</v>
      </c>
      <c r="D2620" s="95">
        <v>4154.7</v>
      </c>
    </row>
    <row r="2621" spans="1:4" ht="22.5" x14ac:dyDescent="0.2">
      <c r="A2621" s="92">
        <v>18014045</v>
      </c>
      <c r="B2621" s="93" t="s">
        <v>2086</v>
      </c>
      <c r="C2621" s="94" t="s">
        <v>6</v>
      </c>
      <c r="D2621" s="95">
        <v>2601.71</v>
      </c>
    </row>
    <row r="2622" spans="1:4" ht="12.75" x14ac:dyDescent="0.2">
      <c r="A2622" s="92">
        <v>18014046</v>
      </c>
      <c r="B2622" s="93" t="s">
        <v>2087</v>
      </c>
      <c r="C2622" s="94" t="s">
        <v>6</v>
      </c>
      <c r="D2622" s="95">
        <v>1412.49</v>
      </c>
    </row>
    <row r="2623" spans="1:4" ht="12.75" x14ac:dyDescent="0.2">
      <c r="A2623" s="92">
        <v>18014047</v>
      </c>
      <c r="B2623" s="93" t="s">
        <v>2088</v>
      </c>
      <c r="C2623" s="94" t="s">
        <v>6</v>
      </c>
      <c r="D2623" s="95">
        <v>1726.1</v>
      </c>
    </row>
    <row r="2624" spans="1:4" ht="12.75" x14ac:dyDescent="0.2">
      <c r="A2624" s="92">
        <v>18014048</v>
      </c>
      <c r="B2624" s="93" t="s">
        <v>2089</v>
      </c>
      <c r="C2624" s="94" t="s">
        <v>6</v>
      </c>
      <c r="D2624" s="95">
        <v>2620.83</v>
      </c>
    </row>
    <row r="2625" spans="1:4" ht="12.75" x14ac:dyDescent="0.2">
      <c r="A2625" s="92">
        <v>18014049</v>
      </c>
      <c r="B2625" s="93" t="s">
        <v>2090</v>
      </c>
      <c r="C2625" s="94" t="s">
        <v>6</v>
      </c>
      <c r="D2625" s="95">
        <v>1681.36</v>
      </c>
    </row>
    <row r="2626" spans="1:4" ht="12.75" x14ac:dyDescent="0.2">
      <c r="A2626" s="92">
        <v>18015000</v>
      </c>
      <c r="B2626" s="93" t="s">
        <v>1656</v>
      </c>
      <c r="C2626" s="94" t="s">
        <v>8</v>
      </c>
      <c r="D2626" s="95" t="s">
        <v>8</v>
      </c>
    </row>
    <row r="2627" spans="1:4" ht="12.75" x14ac:dyDescent="0.2">
      <c r="A2627" s="92">
        <v>18015001</v>
      </c>
      <c r="B2627" s="93" t="s">
        <v>2091</v>
      </c>
      <c r="C2627" s="94" t="s">
        <v>6</v>
      </c>
      <c r="D2627" s="95">
        <v>1356.73</v>
      </c>
    </row>
    <row r="2628" spans="1:4" ht="12.75" x14ac:dyDescent="0.2">
      <c r="A2628" s="92">
        <v>18015002</v>
      </c>
      <c r="B2628" s="93" t="s">
        <v>2092</v>
      </c>
      <c r="C2628" s="94" t="s">
        <v>6</v>
      </c>
      <c r="D2628" s="95">
        <v>1587.94</v>
      </c>
    </row>
    <row r="2629" spans="1:4" ht="12.75" x14ac:dyDescent="0.2">
      <c r="A2629" s="92">
        <v>18015003</v>
      </c>
      <c r="B2629" s="93" t="s">
        <v>2093</v>
      </c>
      <c r="C2629" s="94" t="s">
        <v>6</v>
      </c>
      <c r="D2629" s="95">
        <v>1393.97</v>
      </c>
    </row>
    <row r="2630" spans="1:4" ht="12.75" x14ac:dyDescent="0.2">
      <c r="A2630" s="92">
        <v>18015010</v>
      </c>
      <c r="B2630" s="93" t="s">
        <v>2729</v>
      </c>
      <c r="C2630" s="94" t="s">
        <v>6</v>
      </c>
      <c r="D2630" s="95">
        <v>366.56</v>
      </c>
    </row>
    <row r="2631" spans="1:4" ht="12.75" x14ac:dyDescent="0.2">
      <c r="A2631" s="92">
        <v>18015013</v>
      </c>
      <c r="B2631" s="93" t="s">
        <v>2730</v>
      </c>
      <c r="C2631" s="94" t="s">
        <v>6</v>
      </c>
      <c r="D2631" s="95">
        <v>180.29</v>
      </c>
    </row>
    <row r="2632" spans="1:4" ht="12.75" x14ac:dyDescent="0.2">
      <c r="A2632" s="92">
        <v>18015014</v>
      </c>
      <c r="B2632" s="93" t="s">
        <v>2731</v>
      </c>
      <c r="C2632" s="94" t="s">
        <v>6</v>
      </c>
      <c r="D2632" s="95">
        <v>1168.3499999999999</v>
      </c>
    </row>
    <row r="2633" spans="1:4" ht="12.75" x14ac:dyDescent="0.2">
      <c r="A2633" s="92">
        <v>18015050</v>
      </c>
      <c r="B2633" s="93" t="s">
        <v>1657</v>
      </c>
      <c r="C2633" s="94" t="s">
        <v>21</v>
      </c>
      <c r="D2633" s="95">
        <v>261.5</v>
      </c>
    </row>
    <row r="2634" spans="1:4" ht="12.75" x14ac:dyDescent="0.2">
      <c r="A2634" s="92">
        <v>18015051</v>
      </c>
      <c r="B2634" s="93" t="s">
        <v>1658</v>
      </c>
      <c r="C2634" s="94" t="s">
        <v>21</v>
      </c>
      <c r="D2634" s="95">
        <v>237.45</v>
      </c>
    </row>
    <row r="2635" spans="1:4" ht="12.75" x14ac:dyDescent="0.2">
      <c r="A2635" s="92">
        <v>18016001</v>
      </c>
      <c r="B2635" s="93" t="s">
        <v>2094</v>
      </c>
      <c r="C2635" s="94" t="s">
        <v>6</v>
      </c>
      <c r="D2635" s="95">
        <v>2253.69</v>
      </c>
    </row>
    <row r="2636" spans="1:4" ht="12.75" x14ac:dyDescent="0.2">
      <c r="A2636" s="92">
        <v>18016002</v>
      </c>
      <c r="B2636" s="93" t="s">
        <v>2095</v>
      </c>
      <c r="C2636" s="94" t="s">
        <v>6</v>
      </c>
      <c r="D2636" s="95">
        <v>1891.51</v>
      </c>
    </row>
    <row r="2637" spans="1:4" ht="12.75" x14ac:dyDescent="0.2">
      <c r="A2637" s="92">
        <v>18016003</v>
      </c>
      <c r="B2637" s="93" t="s">
        <v>2080</v>
      </c>
      <c r="C2637" s="94" t="s">
        <v>6</v>
      </c>
      <c r="D2637" s="95">
        <v>6556.66</v>
      </c>
    </row>
    <row r="2638" spans="1:4" ht="12.75" x14ac:dyDescent="0.2">
      <c r="A2638" s="92">
        <v>18016004</v>
      </c>
      <c r="B2638" s="93" t="s">
        <v>2096</v>
      </c>
      <c r="C2638" s="94" t="s">
        <v>6</v>
      </c>
      <c r="D2638" s="95">
        <v>4012.74</v>
      </c>
    </row>
    <row r="2639" spans="1:4" ht="12.75" x14ac:dyDescent="0.2">
      <c r="A2639" s="92">
        <v>18016005</v>
      </c>
      <c r="B2639" s="93" t="s">
        <v>2097</v>
      </c>
      <c r="C2639" s="94" t="s">
        <v>6</v>
      </c>
      <c r="D2639" s="95">
        <v>5758.43</v>
      </c>
    </row>
    <row r="2640" spans="1:4" ht="12.75" x14ac:dyDescent="0.2">
      <c r="A2640" s="92">
        <v>18016006</v>
      </c>
      <c r="B2640" s="93" t="s">
        <v>2098</v>
      </c>
      <c r="C2640" s="94" t="s">
        <v>6</v>
      </c>
      <c r="D2640" s="95">
        <v>2623.33</v>
      </c>
    </row>
    <row r="2641" spans="1:4" ht="12.75" x14ac:dyDescent="0.2">
      <c r="A2641" s="92">
        <v>18016007</v>
      </c>
      <c r="B2641" s="93" t="s">
        <v>2099</v>
      </c>
      <c r="C2641" s="94" t="s">
        <v>6</v>
      </c>
      <c r="D2641" s="95">
        <v>3713.91</v>
      </c>
    </row>
    <row r="2642" spans="1:4" ht="12.75" x14ac:dyDescent="0.2">
      <c r="A2642" s="92">
        <v>18016008</v>
      </c>
      <c r="B2642" s="93" t="s">
        <v>2100</v>
      </c>
      <c r="C2642" s="94" t="s">
        <v>6</v>
      </c>
      <c r="D2642" s="95">
        <v>2156.89</v>
      </c>
    </row>
    <row r="2643" spans="1:4" ht="12.75" x14ac:dyDescent="0.2">
      <c r="A2643" s="92">
        <v>18016009</v>
      </c>
      <c r="B2643" s="93" t="s">
        <v>2101</v>
      </c>
      <c r="C2643" s="94" t="s">
        <v>6</v>
      </c>
      <c r="D2643" s="95">
        <v>3812.81</v>
      </c>
    </row>
    <row r="2644" spans="1:4" ht="12.75" x14ac:dyDescent="0.2">
      <c r="A2644" s="92">
        <v>18016010</v>
      </c>
      <c r="B2644" s="93" t="s">
        <v>2102</v>
      </c>
      <c r="C2644" s="94" t="s">
        <v>6</v>
      </c>
      <c r="D2644" s="95">
        <v>5354.36</v>
      </c>
    </row>
    <row r="2645" spans="1:4" ht="12.75" x14ac:dyDescent="0.2">
      <c r="A2645" s="92">
        <v>18016011</v>
      </c>
      <c r="B2645" s="93" t="s">
        <v>2103</v>
      </c>
      <c r="C2645" s="94" t="s">
        <v>6</v>
      </c>
      <c r="D2645" s="95">
        <v>1362.03</v>
      </c>
    </row>
    <row r="2646" spans="1:4" ht="12.75" x14ac:dyDescent="0.2">
      <c r="A2646" s="92">
        <v>18016012</v>
      </c>
      <c r="B2646" s="93" t="s">
        <v>2104</v>
      </c>
      <c r="C2646" s="94" t="s">
        <v>6</v>
      </c>
      <c r="D2646" s="95">
        <v>1902.63</v>
      </c>
    </row>
    <row r="2647" spans="1:4" ht="12.75" x14ac:dyDescent="0.2">
      <c r="A2647" s="92">
        <v>18016013</v>
      </c>
      <c r="B2647" s="93" t="s">
        <v>2105</v>
      </c>
      <c r="C2647" s="94" t="s">
        <v>6</v>
      </c>
      <c r="D2647" s="95">
        <v>4918.28</v>
      </c>
    </row>
    <row r="2648" spans="1:4" ht="12.75" x14ac:dyDescent="0.2">
      <c r="A2648" s="92">
        <v>18016014</v>
      </c>
      <c r="B2648" s="93" t="s">
        <v>2106</v>
      </c>
      <c r="C2648" s="94" t="s">
        <v>6</v>
      </c>
      <c r="D2648" s="95">
        <v>6835.54</v>
      </c>
    </row>
    <row r="2649" spans="1:4" ht="12.75" x14ac:dyDescent="0.2">
      <c r="A2649" s="92">
        <v>18016015</v>
      </c>
      <c r="B2649" s="93" t="s">
        <v>2107</v>
      </c>
      <c r="C2649" s="94" t="s">
        <v>6</v>
      </c>
      <c r="D2649" s="95">
        <v>1958.18</v>
      </c>
    </row>
    <row r="2650" spans="1:4" ht="12.75" x14ac:dyDescent="0.2">
      <c r="A2650" s="92">
        <v>18016016</v>
      </c>
      <c r="B2650" s="93" t="s">
        <v>2108</v>
      </c>
      <c r="C2650" s="94" t="s">
        <v>6</v>
      </c>
      <c r="D2650" s="95">
        <v>5426.87</v>
      </c>
    </row>
    <row r="2651" spans="1:4" ht="12.75" x14ac:dyDescent="0.2">
      <c r="A2651" s="92">
        <v>18016017</v>
      </c>
      <c r="B2651" s="93" t="s">
        <v>2109</v>
      </c>
      <c r="C2651" s="94" t="s">
        <v>6</v>
      </c>
      <c r="D2651" s="95">
        <v>3644.01</v>
      </c>
    </row>
    <row r="2652" spans="1:4" ht="12.75" x14ac:dyDescent="0.2">
      <c r="A2652" s="92">
        <v>18016018</v>
      </c>
      <c r="B2652" s="93" t="s">
        <v>2110</v>
      </c>
      <c r="C2652" s="94" t="s">
        <v>6</v>
      </c>
      <c r="D2652" s="95">
        <v>2927.74</v>
      </c>
    </row>
    <row r="2653" spans="1:4" ht="12.75" x14ac:dyDescent="0.2">
      <c r="A2653" s="92">
        <v>18016019</v>
      </c>
      <c r="B2653" s="93" t="s">
        <v>2111</v>
      </c>
      <c r="C2653" s="94" t="s">
        <v>6</v>
      </c>
      <c r="D2653" s="95">
        <v>3576.63</v>
      </c>
    </row>
    <row r="2654" spans="1:4" ht="12.75" x14ac:dyDescent="0.2">
      <c r="A2654" s="92">
        <v>18016020</v>
      </c>
      <c r="B2654" s="93" t="s">
        <v>2112</v>
      </c>
      <c r="C2654" s="94" t="s">
        <v>6</v>
      </c>
      <c r="D2654" s="95">
        <v>1317.42</v>
      </c>
    </row>
    <row r="2655" spans="1:4" ht="12.75" x14ac:dyDescent="0.2">
      <c r="A2655" s="92">
        <v>18060000</v>
      </c>
      <c r="B2655" s="93" t="s">
        <v>214</v>
      </c>
      <c r="C2655" s="94" t="s">
        <v>8</v>
      </c>
      <c r="D2655" s="95" t="s">
        <v>8</v>
      </c>
    </row>
    <row r="2656" spans="1:4" ht="12.75" x14ac:dyDescent="0.2">
      <c r="A2656" s="92">
        <v>18060007</v>
      </c>
      <c r="B2656" s="93" t="s">
        <v>1659</v>
      </c>
      <c r="C2656" s="94" t="s">
        <v>4</v>
      </c>
      <c r="D2656" s="95">
        <v>7.23</v>
      </c>
    </row>
    <row r="2657" spans="1:4" ht="12.75" x14ac:dyDescent="0.2">
      <c r="A2657" s="92">
        <v>18070000</v>
      </c>
      <c r="B2657" s="93" t="s">
        <v>221</v>
      </c>
      <c r="C2657" s="94" t="s">
        <v>8</v>
      </c>
      <c r="D2657" s="95" t="s">
        <v>8</v>
      </c>
    </row>
    <row r="2658" spans="1:4" ht="12.75" x14ac:dyDescent="0.2">
      <c r="A2658" s="92">
        <v>18070007</v>
      </c>
      <c r="B2658" s="93" t="s">
        <v>1660</v>
      </c>
      <c r="C2658" s="94" t="s">
        <v>4</v>
      </c>
      <c r="D2658" s="95">
        <v>47.8</v>
      </c>
    </row>
    <row r="2659" spans="1:4" ht="12.75" x14ac:dyDescent="0.2">
      <c r="A2659" s="92">
        <v>18070040</v>
      </c>
      <c r="B2659" s="93" t="s">
        <v>1661</v>
      </c>
      <c r="C2659" s="94" t="s">
        <v>6</v>
      </c>
      <c r="D2659" s="95">
        <v>1571.91</v>
      </c>
    </row>
    <row r="2660" spans="1:4" ht="12.75" x14ac:dyDescent="0.2">
      <c r="A2660" s="92">
        <v>18070041</v>
      </c>
      <c r="B2660" s="93" t="s">
        <v>1662</v>
      </c>
      <c r="C2660" s="94" t="s">
        <v>6</v>
      </c>
      <c r="D2660" s="95">
        <v>10744.55</v>
      </c>
    </row>
    <row r="2661" spans="1:4" ht="12.75" x14ac:dyDescent="0.2">
      <c r="A2661" s="92">
        <v>18080000</v>
      </c>
      <c r="B2661" s="93" t="s">
        <v>254</v>
      </c>
      <c r="C2661" s="94" t="s">
        <v>8</v>
      </c>
      <c r="D2661" s="95" t="s">
        <v>8</v>
      </c>
    </row>
    <row r="2662" spans="1:4" ht="12.75" x14ac:dyDescent="0.2">
      <c r="A2662" s="92">
        <v>18080001</v>
      </c>
      <c r="B2662" s="93" t="s">
        <v>1663</v>
      </c>
      <c r="C2662" s="94" t="s">
        <v>4</v>
      </c>
      <c r="D2662" s="95">
        <v>12.05</v>
      </c>
    </row>
    <row r="2663" spans="1:4" ht="12.75" x14ac:dyDescent="0.2">
      <c r="A2663" s="92">
        <v>18080011</v>
      </c>
      <c r="B2663" s="93" t="s">
        <v>1664</v>
      </c>
      <c r="C2663" s="94" t="s">
        <v>21</v>
      </c>
      <c r="D2663" s="95">
        <v>293.38</v>
      </c>
    </row>
    <row r="2664" spans="1:4" ht="12.75" x14ac:dyDescent="0.2">
      <c r="A2664" s="92">
        <v>18080013</v>
      </c>
      <c r="B2664" s="93" t="s">
        <v>1665</v>
      </c>
      <c r="C2664" s="94" t="s">
        <v>24</v>
      </c>
      <c r="D2664" s="95">
        <v>1.21</v>
      </c>
    </row>
    <row r="2665" spans="1:4" ht="12.75" x14ac:dyDescent="0.2">
      <c r="A2665" s="92">
        <v>18080015</v>
      </c>
      <c r="B2665" s="93" t="s">
        <v>1666</v>
      </c>
      <c r="C2665" s="94" t="s">
        <v>24</v>
      </c>
      <c r="D2665" s="95">
        <v>8.85</v>
      </c>
    </row>
    <row r="2666" spans="1:4" ht="12.75" x14ac:dyDescent="0.2">
      <c r="A2666" s="92">
        <v>18080030</v>
      </c>
      <c r="B2666" s="93" t="s">
        <v>1667</v>
      </c>
      <c r="C2666" s="94" t="s">
        <v>4</v>
      </c>
      <c r="D2666" s="95">
        <v>12.05</v>
      </c>
    </row>
    <row r="2667" spans="1:4" ht="12.75" x14ac:dyDescent="0.2">
      <c r="A2667" s="92">
        <v>18080035</v>
      </c>
      <c r="B2667" s="93" t="s">
        <v>1668</v>
      </c>
      <c r="C2667" s="94" t="s">
        <v>21</v>
      </c>
      <c r="D2667" s="95">
        <v>329.54</v>
      </c>
    </row>
    <row r="2668" spans="1:4" ht="12.75" x14ac:dyDescent="0.2">
      <c r="A2668" s="96">
        <v>20000000</v>
      </c>
      <c r="B2668" s="97" t="s">
        <v>1669</v>
      </c>
      <c r="C2668" s="98"/>
      <c r="D2668" s="99"/>
    </row>
    <row r="2669" spans="1:4" ht="12.75" x14ac:dyDescent="0.2">
      <c r="A2669" s="92">
        <v>20001000</v>
      </c>
      <c r="B2669" s="93" t="s">
        <v>1670</v>
      </c>
      <c r="C2669" s="94" t="s">
        <v>8</v>
      </c>
      <c r="D2669" s="95" t="s">
        <v>8</v>
      </c>
    </row>
    <row r="2670" spans="1:4" ht="12.75" x14ac:dyDescent="0.2">
      <c r="A2670" s="92">
        <v>20001001</v>
      </c>
      <c r="B2670" s="93" t="s">
        <v>1671</v>
      </c>
      <c r="C2670" s="94" t="s">
        <v>1672</v>
      </c>
      <c r="D2670" s="95">
        <v>3216.79</v>
      </c>
    </row>
    <row r="2671" spans="1:4" ht="12.75" x14ac:dyDescent="0.2">
      <c r="A2671" s="92">
        <v>20001002</v>
      </c>
      <c r="B2671" s="93" t="s">
        <v>1673</v>
      </c>
      <c r="C2671" s="94" t="s">
        <v>5</v>
      </c>
      <c r="D2671" s="95">
        <v>2.4900000000000002</v>
      </c>
    </row>
    <row r="2672" spans="1:4" ht="12.75" x14ac:dyDescent="0.2">
      <c r="A2672" s="92">
        <v>20001013</v>
      </c>
      <c r="B2672" s="93" t="s">
        <v>1674</v>
      </c>
      <c r="C2672" s="94" t="s">
        <v>1672</v>
      </c>
      <c r="D2672" s="95">
        <v>6146.01</v>
      </c>
    </row>
    <row r="2673" spans="1:4" ht="12.75" x14ac:dyDescent="0.2">
      <c r="A2673" s="92">
        <v>20001014</v>
      </c>
      <c r="B2673" s="93" t="s">
        <v>1675</v>
      </c>
      <c r="C2673" s="94" t="s">
        <v>4</v>
      </c>
      <c r="D2673" s="95">
        <v>0.52</v>
      </c>
    </row>
    <row r="2674" spans="1:4" ht="12.75" x14ac:dyDescent="0.2">
      <c r="A2674" s="92">
        <v>20001021</v>
      </c>
      <c r="B2674" s="93" t="s">
        <v>1676</v>
      </c>
      <c r="C2674" s="94" t="s">
        <v>11</v>
      </c>
      <c r="D2674" s="95">
        <v>20</v>
      </c>
    </row>
    <row r="2675" spans="1:4" ht="22.5" x14ac:dyDescent="0.2">
      <c r="A2675" s="92">
        <v>20001022</v>
      </c>
      <c r="B2675" s="93" t="s">
        <v>1677</v>
      </c>
      <c r="C2675" s="94" t="s">
        <v>11</v>
      </c>
      <c r="D2675" s="95">
        <v>50</v>
      </c>
    </row>
    <row r="2676" spans="1:4" ht="12.75" x14ac:dyDescent="0.2">
      <c r="A2676" s="92">
        <v>20001023</v>
      </c>
      <c r="B2676" s="93" t="s">
        <v>1678</v>
      </c>
      <c r="C2676" s="94" t="s">
        <v>11</v>
      </c>
      <c r="D2676" s="95">
        <v>100</v>
      </c>
    </row>
    <row r="2677" spans="1:4" ht="12.75" x14ac:dyDescent="0.2">
      <c r="A2677" s="92">
        <v>20001024</v>
      </c>
      <c r="B2677" s="93" t="s">
        <v>1679</v>
      </c>
      <c r="C2677" s="94" t="s">
        <v>11</v>
      </c>
      <c r="D2677" s="95">
        <v>30</v>
      </c>
    </row>
    <row r="2678" spans="1:4" ht="22.5" x14ac:dyDescent="0.2">
      <c r="A2678" s="92">
        <v>20001031</v>
      </c>
      <c r="B2678" s="93" t="s">
        <v>1680</v>
      </c>
      <c r="C2678" s="94" t="s">
        <v>11</v>
      </c>
      <c r="D2678" s="95">
        <v>10</v>
      </c>
    </row>
    <row r="2679" spans="1:4" ht="22.5" x14ac:dyDescent="0.2">
      <c r="A2679" s="92">
        <v>20001032</v>
      </c>
      <c r="B2679" s="93" t="s">
        <v>1681</v>
      </c>
      <c r="C2679" s="94" t="s">
        <v>11</v>
      </c>
      <c r="D2679" s="95">
        <v>50</v>
      </c>
    </row>
    <row r="2680" spans="1:4" ht="12.75" x14ac:dyDescent="0.2">
      <c r="A2680" s="92">
        <v>20001033</v>
      </c>
      <c r="B2680" s="93" t="s">
        <v>1682</v>
      </c>
      <c r="C2680" s="94" t="s">
        <v>11</v>
      </c>
      <c r="D2680" s="95">
        <v>10</v>
      </c>
    </row>
    <row r="2681" spans="1:4" ht="12.75" x14ac:dyDescent="0.2">
      <c r="A2681" s="92">
        <v>20002000</v>
      </c>
      <c r="B2681" s="93" t="s">
        <v>1685</v>
      </c>
      <c r="C2681" s="94" t="s">
        <v>8</v>
      </c>
      <c r="D2681" s="95" t="s">
        <v>8</v>
      </c>
    </row>
    <row r="2682" spans="1:4" ht="12.75" x14ac:dyDescent="0.2">
      <c r="A2682" s="92">
        <v>20002001</v>
      </c>
      <c r="B2682" s="93" t="s">
        <v>1686</v>
      </c>
      <c r="C2682" s="94" t="s">
        <v>5</v>
      </c>
      <c r="D2682" s="95">
        <v>93.59</v>
      </c>
    </row>
    <row r="2683" spans="1:4" ht="22.5" x14ac:dyDescent="0.2">
      <c r="A2683" s="92">
        <v>20002002</v>
      </c>
      <c r="B2683" s="93" t="s">
        <v>1687</v>
      </c>
      <c r="C2683" s="94" t="s">
        <v>6</v>
      </c>
      <c r="D2683" s="95">
        <v>713.03</v>
      </c>
    </row>
    <row r="2684" spans="1:4" ht="22.5" x14ac:dyDescent="0.2">
      <c r="A2684" s="92">
        <v>20002003</v>
      </c>
      <c r="B2684" s="93" t="s">
        <v>1688</v>
      </c>
      <c r="C2684" s="94" t="s">
        <v>6</v>
      </c>
      <c r="D2684" s="95">
        <v>98.09</v>
      </c>
    </row>
    <row r="2685" spans="1:4" ht="22.5" x14ac:dyDescent="0.2">
      <c r="A2685" s="92">
        <v>20002004</v>
      </c>
      <c r="B2685" s="93" t="s">
        <v>1689</v>
      </c>
      <c r="C2685" s="94" t="s">
        <v>6</v>
      </c>
      <c r="D2685" s="95">
        <v>196.17</v>
      </c>
    </row>
    <row r="2686" spans="1:4" ht="22.5" x14ac:dyDescent="0.2">
      <c r="A2686" s="92">
        <v>20002005</v>
      </c>
      <c r="B2686" s="93" t="s">
        <v>1690</v>
      </c>
      <c r="C2686" s="94" t="s">
        <v>6</v>
      </c>
      <c r="D2686" s="95">
        <v>294.26</v>
      </c>
    </row>
    <row r="2687" spans="1:4" ht="22.5" x14ac:dyDescent="0.2">
      <c r="A2687" s="92">
        <v>20002006</v>
      </c>
      <c r="B2687" s="93" t="s">
        <v>1691</v>
      </c>
      <c r="C2687" s="94" t="s">
        <v>6</v>
      </c>
      <c r="D2687" s="95">
        <v>98.09</v>
      </c>
    </row>
    <row r="2688" spans="1:4" ht="22.5" x14ac:dyDescent="0.2">
      <c r="A2688" s="92">
        <v>20002007</v>
      </c>
      <c r="B2688" s="93" t="s">
        <v>1692</v>
      </c>
      <c r="C2688" s="94" t="s">
        <v>6</v>
      </c>
      <c r="D2688" s="95">
        <v>172.07</v>
      </c>
    </row>
    <row r="2689" spans="1:4" ht="22.5" x14ac:dyDescent="0.2">
      <c r="A2689" s="92">
        <v>20002008</v>
      </c>
      <c r="B2689" s="93" t="s">
        <v>1693</v>
      </c>
      <c r="C2689" s="94" t="s">
        <v>6</v>
      </c>
      <c r="D2689" s="95">
        <v>220.83</v>
      </c>
    </row>
    <row r="2690" spans="1:4" ht="22.5" x14ac:dyDescent="0.2">
      <c r="A2690" s="92">
        <v>20002009</v>
      </c>
      <c r="B2690" s="93" t="s">
        <v>2113</v>
      </c>
      <c r="C2690" s="94" t="s">
        <v>5</v>
      </c>
      <c r="D2690" s="95">
        <v>140.11000000000001</v>
      </c>
    </row>
    <row r="2691" spans="1:4" ht="12.75" x14ac:dyDescent="0.2">
      <c r="A2691" s="92">
        <v>20003000</v>
      </c>
      <c r="B2691" s="93" t="s">
        <v>1694</v>
      </c>
      <c r="C2691" s="94" t="s">
        <v>8</v>
      </c>
      <c r="D2691" s="95" t="s">
        <v>8</v>
      </c>
    </row>
    <row r="2692" spans="1:4" ht="12.75" x14ac:dyDescent="0.2">
      <c r="A2692" s="92">
        <v>20003001</v>
      </c>
      <c r="B2692" s="93" t="s">
        <v>14</v>
      </c>
      <c r="C2692" s="94" t="s">
        <v>7</v>
      </c>
      <c r="D2692" s="95">
        <v>472.74</v>
      </c>
    </row>
    <row r="2693" spans="1:4" ht="12.75" x14ac:dyDescent="0.2">
      <c r="A2693" s="92">
        <v>20003002</v>
      </c>
      <c r="B2693" s="93" t="s">
        <v>16</v>
      </c>
      <c r="C2693" s="94" t="s">
        <v>7</v>
      </c>
      <c r="D2693" s="95">
        <v>291.94</v>
      </c>
    </row>
    <row r="2694" spans="1:4" ht="12.75" x14ac:dyDescent="0.2">
      <c r="A2694" s="92">
        <v>20003003</v>
      </c>
      <c r="B2694" s="93" t="s">
        <v>17</v>
      </c>
      <c r="C2694" s="94" t="s">
        <v>7</v>
      </c>
      <c r="D2694" s="95">
        <v>132.61000000000001</v>
      </c>
    </row>
    <row r="2695" spans="1:4" ht="12.75" x14ac:dyDescent="0.2">
      <c r="A2695" s="92">
        <v>20003004</v>
      </c>
      <c r="B2695" s="93" t="s">
        <v>2114</v>
      </c>
      <c r="C2695" s="94" t="s">
        <v>7</v>
      </c>
      <c r="D2695" s="95">
        <v>178.73</v>
      </c>
    </row>
    <row r="2696" spans="1:4" ht="12.75" x14ac:dyDescent="0.2">
      <c r="A2696" s="92">
        <v>20003005</v>
      </c>
      <c r="B2696" s="93" t="s">
        <v>19</v>
      </c>
      <c r="C2696" s="94" t="s">
        <v>7</v>
      </c>
      <c r="D2696" s="95">
        <v>145.26</v>
      </c>
    </row>
    <row r="2697" spans="1:4" ht="12.75" x14ac:dyDescent="0.2">
      <c r="A2697" s="92">
        <v>20003006</v>
      </c>
      <c r="B2697" s="93" t="s">
        <v>18</v>
      </c>
      <c r="C2697" s="94" t="s">
        <v>7</v>
      </c>
      <c r="D2697" s="95">
        <v>63.75</v>
      </c>
    </row>
    <row r="2698" spans="1:4" ht="12.75" x14ac:dyDescent="0.2">
      <c r="A2698" s="92">
        <v>20003007</v>
      </c>
      <c r="B2698" s="93" t="s">
        <v>15</v>
      </c>
      <c r="C2698" s="94" t="s">
        <v>7</v>
      </c>
      <c r="D2698" s="95">
        <v>472.74</v>
      </c>
    </row>
    <row r="2699" spans="1:4" ht="12.75" x14ac:dyDescent="0.2">
      <c r="A2699" s="92">
        <v>20003008</v>
      </c>
      <c r="B2699" s="93" t="s">
        <v>13</v>
      </c>
      <c r="C2699" s="94" t="s">
        <v>7</v>
      </c>
      <c r="D2699" s="95">
        <v>472.74</v>
      </c>
    </row>
    <row r="2700" spans="1:4" ht="12.75" x14ac:dyDescent="0.2">
      <c r="A2700" s="92">
        <v>20003009</v>
      </c>
      <c r="B2700" s="93" t="s">
        <v>1695</v>
      </c>
      <c r="C2700" s="94" t="s">
        <v>7</v>
      </c>
      <c r="D2700" s="95">
        <v>63.75</v>
      </c>
    </row>
    <row r="2701" spans="1:4" ht="22.5" x14ac:dyDescent="0.2">
      <c r="A2701" s="92">
        <v>20003021</v>
      </c>
      <c r="B2701" s="93" t="s">
        <v>1699</v>
      </c>
      <c r="C2701" s="94" t="s">
        <v>6</v>
      </c>
      <c r="D2701" s="95">
        <v>1757.1</v>
      </c>
    </row>
    <row r="2702" spans="1:4" ht="12.75" x14ac:dyDescent="0.2">
      <c r="A2702" s="92">
        <v>20003024</v>
      </c>
      <c r="B2702" s="93" t="s">
        <v>2115</v>
      </c>
      <c r="C2702" s="94" t="s">
        <v>7</v>
      </c>
      <c r="D2702" s="95">
        <v>49.96</v>
      </c>
    </row>
    <row r="2703" spans="1:4" ht="12.75" x14ac:dyDescent="0.2">
      <c r="A2703" s="92">
        <v>20003050</v>
      </c>
      <c r="B2703" s="93" t="s">
        <v>20</v>
      </c>
      <c r="C2703" s="94" t="s">
        <v>6</v>
      </c>
      <c r="D2703" s="95">
        <v>11.09</v>
      </c>
    </row>
    <row r="2704" spans="1:4" ht="12.75" x14ac:dyDescent="0.2">
      <c r="A2704" s="92">
        <v>20003051</v>
      </c>
      <c r="B2704" s="93" t="s">
        <v>1703</v>
      </c>
      <c r="C2704" s="94" t="s">
        <v>6</v>
      </c>
      <c r="D2704" s="95">
        <v>13.49</v>
      </c>
    </row>
    <row r="2705" spans="1:4" ht="12.75" x14ac:dyDescent="0.2">
      <c r="A2705" s="92">
        <v>20003052</v>
      </c>
      <c r="B2705" s="93" t="s">
        <v>1704</v>
      </c>
      <c r="C2705" s="94" t="s">
        <v>6</v>
      </c>
      <c r="D2705" s="95">
        <v>14.72</v>
      </c>
    </row>
    <row r="2706" spans="1:4" ht="12.75" x14ac:dyDescent="0.2">
      <c r="A2706" s="92">
        <v>20003053</v>
      </c>
      <c r="B2706" s="93" t="s">
        <v>1705</v>
      </c>
      <c r="C2706" s="94" t="s">
        <v>6</v>
      </c>
      <c r="D2706" s="95">
        <v>19.690000000000001</v>
      </c>
    </row>
    <row r="2707" spans="1:4" ht="12.75" x14ac:dyDescent="0.2">
      <c r="A2707" s="92">
        <v>20003054</v>
      </c>
      <c r="B2707" s="93" t="s">
        <v>12</v>
      </c>
      <c r="C2707" s="94" t="s">
        <v>6</v>
      </c>
      <c r="D2707" s="95">
        <v>1.51</v>
      </c>
    </row>
    <row r="2708" spans="1:4" ht="12.75" x14ac:dyDescent="0.2">
      <c r="A2708" s="92">
        <v>20003055</v>
      </c>
      <c r="B2708" s="93" t="s">
        <v>1706</v>
      </c>
      <c r="C2708" s="94" t="s">
        <v>6</v>
      </c>
      <c r="D2708" s="95">
        <v>2.4700000000000002</v>
      </c>
    </row>
    <row r="2709" spans="1:4" ht="12.75" x14ac:dyDescent="0.2">
      <c r="A2709" s="92">
        <v>20003056</v>
      </c>
      <c r="B2709" s="93" t="s">
        <v>1707</v>
      </c>
      <c r="C2709" s="94" t="s">
        <v>6</v>
      </c>
      <c r="D2709" s="95">
        <v>1.34</v>
      </c>
    </row>
    <row r="2710" spans="1:4" ht="12.75" x14ac:dyDescent="0.2">
      <c r="A2710" s="92">
        <v>20003057</v>
      </c>
      <c r="B2710" s="93" t="s">
        <v>1708</v>
      </c>
      <c r="C2710" s="94" t="s">
        <v>6</v>
      </c>
      <c r="D2710" s="95">
        <v>5.42</v>
      </c>
    </row>
    <row r="2711" spans="1:4" ht="12.75" x14ac:dyDescent="0.2">
      <c r="A2711" s="92">
        <v>20003058</v>
      </c>
      <c r="B2711" s="93" t="s">
        <v>1709</v>
      </c>
      <c r="C2711" s="94" t="s">
        <v>4</v>
      </c>
      <c r="D2711" s="95">
        <v>15.55</v>
      </c>
    </row>
    <row r="2712" spans="1:4" ht="12.75" x14ac:dyDescent="0.2">
      <c r="A2712" s="92">
        <v>20003059</v>
      </c>
      <c r="B2712" s="93" t="s">
        <v>2116</v>
      </c>
      <c r="C2712" s="94" t="s">
        <v>7</v>
      </c>
      <c r="D2712" s="95">
        <v>175.1</v>
      </c>
    </row>
    <row r="2713" spans="1:4" ht="12.75" x14ac:dyDescent="0.2">
      <c r="A2713" s="92">
        <v>20003060</v>
      </c>
      <c r="B2713" s="93" t="s">
        <v>2117</v>
      </c>
      <c r="C2713" s="94" t="s">
        <v>6</v>
      </c>
      <c r="D2713" s="95">
        <v>4731.47</v>
      </c>
    </row>
    <row r="2714" spans="1:4" ht="12.75" x14ac:dyDescent="0.2">
      <c r="A2714" s="92">
        <v>20003061</v>
      </c>
      <c r="B2714" s="93" t="s">
        <v>2118</v>
      </c>
      <c r="C2714" s="94" t="s">
        <v>6</v>
      </c>
      <c r="D2714" s="95">
        <v>3609.1</v>
      </c>
    </row>
    <row r="2715" spans="1:4" ht="12.75" x14ac:dyDescent="0.2">
      <c r="A2715" s="92">
        <v>20003070</v>
      </c>
      <c r="B2715" s="93" t="s">
        <v>1696</v>
      </c>
      <c r="C2715" s="94" t="s">
        <v>6</v>
      </c>
      <c r="D2715" s="95">
        <v>3755.49</v>
      </c>
    </row>
    <row r="2716" spans="1:4" ht="22.5" x14ac:dyDescent="0.2">
      <c r="A2716" s="92">
        <v>20003071</v>
      </c>
      <c r="B2716" s="93" t="s">
        <v>2119</v>
      </c>
      <c r="C2716" s="94" t="s">
        <v>4</v>
      </c>
      <c r="D2716" s="95">
        <v>6.38</v>
      </c>
    </row>
    <row r="2717" spans="1:4" ht="22.5" x14ac:dyDescent="0.2">
      <c r="A2717" s="92">
        <v>20003072</v>
      </c>
      <c r="B2717" s="93" t="s">
        <v>2120</v>
      </c>
      <c r="C2717" s="94" t="s">
        <v>4</v>
      </c>
      <c r="D2717" s="95">
        <v>5.63</v>
      </c>
    </row>
    <row r="2718" spans="1:4" ht="12.75" x14ac:dyDescent="0.2">
      <c r="A2718" s="92">
        <v>20003073</v>
      </c>
      <c r="B2718" s="93" t="s">
        <v>2121</v>
      </c>
      <c r="C2718" s="94" t="s">
        <v>4</v>
      </c>
      <c r="D2718" s="95">
        <v>3.38</v>
      </c>
    </row>
    <row r="2719" spans="1:4" ht="12.75" x14ac:dyDescent="0.2">
      <c r="A2719" s="92">
        <v>20003074</v>
      </c>
      <c r="B2719" s="93" t="s">
        <v>1697</v>
      </c>
      <c r="C2719" s="94" t="s">
        <v>1672</v>
      </c>
      <c r="D2719" s="95">
        <v>2190.77</v>
      </c>
    </row>
    <row r="2720" spans="1:4" ht="22.5" x14ac:dyDescent="0.2">
      <c r="A2720" s="92">
        <v>20003075</v>
      </c>
      <c r="B2720" s="93" t="s">
        <v>2122</v>
      </c>
      <c r="C2720" s="94" t="s">
        <v>4</v>
      </c>
      <c r="D2720" s="95">
        <v>3.72</v>
      </c>
    </row>
    <row r="2721" spans="1:4" ht="22.5" x14ac:dyDescent="0.2">
      <c r="A2721" s="92">
        <v>20003076</v>
      </c>
      <c r="B2721" s="93" t="s">
        <v>2123</v>
      </c>
      <c r="C2721" s="94" t="s">
        <v>4</v>
      </c>
      <c r="D2721" s="95">
        <v>3.29</v>
      </c>
    </row>
    <row r="2722" spans="1:4" ht="22.5" x14ac:dyDescent="0.2">
      <c r="A2722" s="92">
        <v>20003077</v>
      </c>
      <c r="B2722" s="93" t="s">
        <v>2124</v>
      </c>
      <c r="C2722" s="94" t="s">
        <v>4</v>
      </c>
      <c r="D2722" s="95">
        <v>1.97</v>
      </c>
    </row>
    <row r="2723" spans="1:4" ht="12.75" x14ac:dyDescent="0.2">
      <c r="A2723" s="92">
        <v>20003078</v>
      </c>
      <c r="B2723" s="93" t="s">
        <v>1698</v>
      </c>
      <c r="C2723" s="94" t="s">
        <v>6</v>
      </c>
      <c r="D2723" s="95">
        <v>1660.35</v>
      </c>
    </row>
    <row r="2724" spans="1:4" ht="22.5" x14ac:dyDescent="0.2">
      <c r="A2724" s="92">
        <v>20003079</v>
      </c>
      <c r="B2724" s="93" t="s">
        <v>2125</v>
      </c>
      <c r="C2724" s="94" t="s">
        <v>4</v>
      </c>
      <c r="D2724" s="95">
        <v>2.82</v>
      </c>
    </row>
    <row r="2725" spans="1:4" ht="22.5" x14ac:dyDescent="0.2">
      <c r="A2725" s="92">
        <v>20003080</v>
      </c>
      <c r="B2725" s="93" t="s">
        <v>2126</v>
      </c>
      <c r="C2725" s="94" t="s">
        <v>4</v>
      </c>
      <c r="D2725" s="95">
        <v>2.4900000000000002</v>
      </c>
    </row>
    <row r="2726" spans="1:4" ht="22.5" x14ac:dyDescent="0.2">
      <c r="A2726" s="92">
        <v>20003081</v>
      </c>
      <c r="B2726" s="93" t="s">
        <v>2127</v>
      </c>
      <c r="C2726" s="94" t="s">
        <v>4</v>
      </c>
      <c r="D2726" s="95">
        <v>1.49</v>
      </c>
    </row>
    <row r="2727" spans="1:4" ht="12.75" x14ac:dyDescent="0.2">
      <c r="A2727" s="92">
        <v>20004041</v>
      </c>
      <c r="B2727" s="93" t="s">
        <v>1683</v>
      </c>
      <c r="C2727" s="94" t="s">
        <v>1672</v>
      </c>
      <c r="D2727" s="95">
        <v>4153.3500000000004</v>
      </c>
    </row>
    <row r="2728" spans="1:4" ht="22.5" x14ac:dyDescent="0.2">
      <c r="A2728" s="92">
        <v>20004042</v>
      </c>
      <c r="B2728" s="93" t="s">
        <v>1684</v>
      </c>
      <c r="C2728" s="94" t="s">
        <v>6</v>
      </c>
      <c r="D2728" s="95">
        <v>114.25</v>
      </c>
    </row>
    <row r="2729" spans="1:4" ht="12.75" x14ac:dyDescent="0.2">
      <c r="A2729" s="92">
        <v>20005030</v>
      </c>
      <c r="B2729" s="93" t="s">
        <v>1700</v>
      </c>
      <c r="C2729" s="94" t="s">
        <v>1672</v>
      </c>
      <c r="D2729" s="95">
        <v>4727.3500000000004</v>
      </c>
    </row>
    <row r="2730" spans="1:4" ht="12.75" x14ac:dyDescent="0.2">
      <c r="A2730" s="92">
        <v>20005031</v>
      </c>
      <c r="B2730" s="93" t="s">
        <v>1701</v>
      </c>
      <c r="C2730" s="94" t="s">
        <v>1672</v>
      </c>
      <c r="D2730" s="95">
        <v>7563.76</v>
      </c>
    </row>
    <row r="2731" spans="1:4" ht="12.75" x14ac:dyDescent="0.2">
      <c r="A2731" s="92">
        <v>20005032</v>
      </c>
      <c r="B2731" s="93" t="s">
        <v>1702</v>
      </c>
      <c r="C2731" s="94" t="s">
        <v>1672</v>
      </c>
      <c r="D2731" s="95">
        <v>13236.58</v>
      </c>
    </row>
    <row r="2732" spans="1:4" ht="33.75" x14ac:dyDescent="0.2">
      <c r="A2732" s="92">
        <v>20005033</v>
      </c>
      <c r="B2732" s="93" t="s">
        <v>2128</v>
      </c>
      <c r="C2732" s="94" t="s">
        <v>1672</v>
      </c>
      <c r="D2732" s="95">
        <v>6962.73</v>
      </c>
    </row>
    <row r="2733" spans="1:4" ht="33.75" x14ac:dyDescent="0.2">
      <c r="A2733" s="92">
        <v>20005034</v>
      </c>
      <c r="B2733" s="93" t="s">
        <v>2129</v>
      </c>
      <c r="C2733" s="94" t="s">
        <v>1672</v>
      </c>
      <c r="D2733" s="95">
        <v>9025.89</v>
      </c>
    </row>
    <row r="2734" spans="1:4" ht="33.75" x14ac:dyDescent="0.2">
      <c r="A2734" s="92">
        <v>20005035</v>
      </c>
      <c r="B2734" s="93" t="s">
        <v>2130</v>
      </c>
      <c r="C2734" s="94" t="s">
        <v>1672</v>
      </c>
      <c r="D2734" s="95">
        <v>12238.82</v>
      </c>
    </row>
    <row r="2735" spans="1:4" ht="22.5" x14ac:dyDescent="0.2">
      <c r="A2735" s="92">
        <v>20005036</v>
      </c>
      <c r="B2735" s="93" t="s">
        <v>2131</v>
      </c>
      <c r="C2735" s="94" t="s">
        <v>1672</v>
      </c>
      <c r="D2735" s="95">
        <v>3632.05</v>
      </c>
    </row>
    <row r="2736" spans="1:4" ht="22.5" x14ac:dyDescent="0.2">
      <c r="A2736" s="92">
        <v>20005037</v>
      </c>
      <c r="B2736" s="93" t="s">
        <v>2132</v>
      </c>
      <c r="C2736" s="94" t="s">
        <v>1672</v>
      </c>
      <c r="D2736" s="95">
        <v>5448.07</v>
      </c>
    </row>
    <row r="2737" spans="1:4" ht="22.5" x14ac:dyDescent="0.2">
      <c r="A2737" s="92">
        <v>20005038</v>
      </c>
      <c r="B2737" s="93" t="s">
        <v>2133</v>
      </c>
      <c r="C2737" s="94" t="s">
        <v>1672</v>
      </c>
      <c r="D2737" s="95">
        <v>8172.1</v>
      </c>
    </row>
    <row r="2738" spans="1:4" ht="12.75" x14ac:dyDescent="0.2">
      <c r="A2738" s="92">
        <v>20006000</v>
      </c>
      <c r="B2738" s="93" t="s">
        <v>1710</v>
      </c>
      <c r="C2738" s="94" t="s">
        <v>8</v>
      </c>
      <c r="D2738" s="95" t="s">
        <v>8</v>
      </c>
    </row>
    <row r="2739" spans="1:4" ht="12.75" x14ac:dyDescent="0.2">
      <c r="A2739" s="92">
        <v>20006001</v>
      </c>
      <c r="B2739" s="93" t="s">
        <v>2134</v>
      </c>
      <c r="C2739" s="94" t="s">
        <v>6</v>
      </c>
      <c r="D2739" s="95">
        <v>2628.95</v>
      </c>
    </row>
    <row r="2740" spans="1:4" ht="12.75" x14ac:dyDescent="0.2">
      <c r="A2740" s="92">
        <v>20006002</v>
      </c>
      <c r="B2740" s="93" t="s">
        <v>2135</v>
      </c>
      <c r="C2740" s="94" t="s">
        <v>6</v>
      </c>
      <c r="D2740" s="95">
        <v>21.19</v>
      </c>
    </row>
    <row r="2741" spans="1:4" ht="22.5" x14ac:dyDescent="0.2">
      <c r="A2741" s="92">
        <v>20006003</v>
      </c>
      <c r="B2741" s="93" t="s">
        <v>1711</v>
      </c>
      <c r="C2741" s="94" t="s">
        <v>1510</v>
      </c>
      <c r="D2741" s="95">
        <v>299.55</v>
      </c>
    </row>
    <row r="2742" spans="1:4" ht="12.75" x14ac:dyDescent="0.2">
      <c r="A2742" s="92">
        <v>20006004</v>
      </c>
      <c r="B2742" s="93" t="s">
        <v>1712</v>
      </c>
      <c r="C2742" s="94" t="s">
        <v>1713</v>
      </c>
      <c r="D2742" s="95">
        <v>244.84</v>
      </c>
    </row>
    <row r="2743" spans="1:4" ht="22.5" x14ac:dyDescent="0.2">
      <c r="A2743" s="92">
        <v>20006005</v>
      </c>
      <c r="B2743" s="93" t="s">
        <v>10</v>
      </c>
      <c r="C2743" s="94" t="s">
        <v>9</v>
      </c>
      <c r="D2743" s="95">
        <v>1868.52</v>
      </c>
    </row>
    <row r="2744" spans="1:4" ht="12.75" x14ac:dyDescent="0.2">
      <c r="A2744" s="92">
        <v>20006011</v>
      </c>
      <c r="B2744" s="93" t="s">
        <v>2136</v>
      </c>
      <c r="C2744" s="94" t="s">
        <v>6</v>
      </c>
      <c r="D2744" s="95">
        <v>73.48</v>
      </c>
    </row>
    <row r="2745" spans="1:4" ht="12.75" x14ac:dyDescent="0.2">
      <c r="A2745" s="92">
        <v>20006012</v>
      </c>
      <c r="B2745" s="93" t="s">
        <v>2137</v>
      </c>
      <c r="C2745" s="94" t="s">
        <v>6</v>
      </c>
      <c r="D2745" s="95">
        <v>18.62</v>
      </c>
    </row>
    <row r="2746" spans="1:4" ht="12.75" x14ac:dyDescent="0.2">
      <c r="A2746" s="92">
        <v>20006013</v>
      </c>
      <c r="B2746" s="93" t="s">
        <v>2138</v>
      </c>
      <c r="C2746" s="94" t="s">
        <v>6</v>
      </c>
      <c r="D2746" s="95">
        <v>18.3</v>
      </c>
    </row>
    <row r="2747" spans="1:4" ht="12.75" x14ac:dyDescent="0.2">
      <c r="A2747" s="92">
        <v>20006014</v>
      </c>
      <c r="B2747" s="93" t="s">
        <v>2139</v>
      </c>
      <c r="C2747" s="94" t="s">
        <v>2140</v>
      </c>
      <c r="D2747" s="95">
        <v>3282.8</v>
      </c>
    </row>
    <row r="2748" spans="1:4" ht="12.75" x14ac:dyDescent="0.2">
      <c r="A2748" s="92">
        <v>20006015</v>
      </c>
      <c r="B2748" s="93" t="s">
        <v>2141</v>
      </c>
      <c r="C2748" s="94" t="s">
        <v>2140</v>
      </c>
      <c r="D2748" s="95">
        <v>2658.29</v>
      </c>
    </row>
    <row r="2749" spans="1:4" ht="12.75" x14ac:dyDescent="0.2">
      <c r="A2749" s="92">
        <v>20006016</v>
      </c>
      <c r="B2749" s="93" t="s">
        <v>2142</v>
      </c>
      <c r="C2749" s="94" t="s">
        <v>2140</v>
      </c>
      <c r="D2749" s="95">
        <v>2155.87</v>
      </c>
    </row>
    <row r="2750" spans="1:4" ht="12.75" x14ac:dyDescent="0.2">
      <c r="A2750" s="92">
        <v>20006017</v>
      </c>
      <c r="B2750" s="93" t="s">
        <v>2143</v>
      </c>
      <c r="C2750" s="94" t="s">
        <v>2140</v>
      </c>
      <c r="D2750" s="95">
        <v>3201.73</v>
      </c>
    </row>
    <row r="2751" spans="1:4" ht="22.5" x14ac:dyDescent="0.2">
      <c r="A2751" s="92">
        <v>20006018</v>
      </c>
      <c r="B2751" s="93" t="s">
        <v>2144</v>
      </c>
      <c r="C2751" s="94" t="s">
        <v>2140</v>
      </c>
      <c r="D2751" s="95">
        <v>2187.84</v>
      </c>
    </row>
  </sheetData>
  <autoFilter ref="A1:D2661" xr:uid="{00000000-0009-0000-0000-000004000000}"/>
  <pageMargins left="0.7" right="0.7" top="0.75" bottom="0.75" header="0" footer="0"/>
  <pageSetup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B37F8A-4517-48D3-BF86-30A027308E65}">
  <dimension ref="A1:D935"/>
  <sheetViews>
    <sheetView topLeftCell="A915" workbookViewId="0">
      <selection activeCell="J20" sqref="J20"/>
    </sheetView>
  </sheetViews>
  <sheetFormatPr defaultRowHeight="12.75" x14ac:dyDescent="0.2"/>
  <cols>
    <col min="1" max="1" width="10.42578125" bestFit="1" customWidth="1"/>
    <col min="2" max="2" width="64.28515625" customWidth="1"/>
    <col min="4" max="4" width="10.28515625" customWidth="1"/>
  </cols>
  <sheetData>
    <row r="1" spans="1:4" ht="25.5" x14ac:dyDescent="0.2">
      <c r="A1" s="157" t="s">
        <v>0</v>
      </c>
      <c r="B1" s="157" t="s">
        <v>1</v>
      </c>
      <c r="C1" s="158" t="s">
        <v>2</v>
      </c>
      <c r="D1" s="159" t="s">
        <v>3</v>
      </c>
    </row>
    <row r="2" spans="1:4" x14ac:dyDescent="0.2">
      <c r="A2" s="160">
        <v>1000000</v>
      </c>
      <c r="B2" s="161" t="s">
        <v>2759</v>
      </c>
      <c r="C2" s="162"/>
      <c r="D2" s="163"/>
    </row>
    <row r="3" spans="1:4" x14ac:dyDescent="0.2">
      <c r="A3" s="164">
        <v>1009000</v>
      </c>
      <c r="B3" s="93" t="s">
        <v>2760</v>
      </c>
      <c r="C3" s="94" t="s">
        <v>4</v>
      </c>
      <c r="D3" s="165">
        <v>0.65</v>
      </c>
    </row>
    <row r="4" spans="1:4" x14ac:dyDescent="0.2">
      <c r="A4" s="164">
        <v>1010000</v>
      </c>
      <c r="B4" s="93" t="s">
        <v>2761</v>
      </c>
      <c r="C4" s="94" t="s">
        <v>4</v>
      </c>
      <c r="D4" s="165">
        <v>0.8</v>
      </c>
    </row>
    <row r="5" spans="1:4" x14ac:dyDescent="0.2">
      <c r="A5" s="164">
        <v>1011000</v>
      </c>
      <c r="B5" s="93" t="s">
        <v>2762</v>
      </c>
      <c r="C5" s="94" t="s">
        <v>5</v>
      </c>
      <c r="D5" s="165">
        <v>5.95</v>
      </c>
    </row>
    <row r="6" spans="1:4" x14ac:dyDescent="0.2">
      <c r="A6" s="164">
        <v>1013000</v>
      </c>
      <c r="B6" s="93" t="s">
        <v>2763</v>
      </c>
      <c r="C6" s="94" t="s">
        <v>2764</v>
      </c>
      <c r="D6" s="165">
        <v>3.45</v>
      </c>
    </row>
    <row r="7" spans="1:4" ht="22.5" x14ac:dyDescent="0.2">
      <c r="A7" s="164">
        <v>1014000</v>
      </c>
      <c r="B7" s="93" t="s">
        <v>2765</v>
      </c>
      <c r="C7" s="94" t="s">
        <v>5</v>
      </c>
      <c r="D7" s="165">
        <v>5.41</v>
      </c>
    </row>
    <row r="8" spans="1:4" ht="22.5" x14ac:dyDescent="0.2">
      <c r="A8" s="164">
        <v>1015000</v>
      </c>
      <c r="B8" s="93" t="s">
        <v>2766</v>
      </c>
      <c r="C8" s="94" t="s">
        <v>5</v>
      </c>
      <c r="D8" s="165">
        <v>5.34</v>
      </c>
    </row>
    <row r="9" spans="1:4" x14ac:dyDescent="0.2">
      <c r="A9" s="164">
        <v>1016000</v>
      </c>
      <c r="B9" s="93" t="s">
        <v>2767</v>
      </c>
      <c r="C9" s="94" t="s">
        <v>2768</v>
      </c>
      <c r="D9" s="165">
        <v>244.37</v>
      </c>
    </row>
    <row r="10" spans="1:4" x14ac:dyDescent="0.2">
      <c r="A10" s="164">
        <v>1017000</v>
      </c>
      <c r="B10" s="93" t="s">
        <v>2769</v>
      </c>
      <c r="C10" s="94" t="s">
        <v>2770</v>
      </c>
      <c r="D10" s="165">
        <v>7.29</v>
      </c>
    </row>
    <row r="11" spans="1:4" x14ac:dyDescent="0.2">
      <c r="A11" s="164">
        <v>1018000</v>
      </c>
      <c r="B11" s="93" t="s">
        <v>2771</v>
      </c>
      <c r="C11" s="94" t="s">
        <v>5</v>
      </c>
      <c r="D11" s="165">
        <v>2.44</v>
      </c>
    </row>
    <row r="12" spans="1:4" x14ac:dyDescent="0.2">
      <c r="A12" s="164">
        <v>1019000</v>
      </c>
      <c r="B12" s="93" t="s">
        <v>2772</v>
      </c>
      <c r="C12" s="94" t="s">
        <v>5</v>
      </c>
      <c r="D12" s="165">
        <v>9.76</v>
      </c>
    </row>
    <row r="13" spans="1:4" x14ac:dyDescent="0.2">
      <c r="A13" s="164">
        <v>1020000</v>
      </c>
      <c r="B13" s="93" t="s">
        <v>2773</v>
      </c>
      <c r="C13" s="94" t="s">
        <v>5</v>
      </c>
      <c r="D13" s="165">
        <v>12.26</v>
      </c>
    </row>
    <row r="14" spans="1:4" x14ac:dyDescent="0.2">
      <c r="A14" s="164">
        <v>1021000</v>
      </c>
      <c r="B14" s="93" t="s">
        <v>2774</v>
      </c>
      <c r="C14" s="94" t="s">
        <v>5</v>
      </c>
      <c r="D14" s="165">
        <v>8.1999999999999993</v>
      </c>
    </row>
    <row r="15" spans="1:4" x14ac:dyDescent="0.2">
      <c r="A15" s="164">
        <v>1022000</v>
      </c>
      <c r="B15" s="93" t="s">
        <v>2775</v>
      </c>
      <c r="C15" s="94" t="s">
        <v>5</v>
      </c>
      <c r="D15" s="165">
        <v>18.43</v>
      </c>
    </row>
    <row r="16" spans="1:4" x14ac:dyDescent="0.2">
      <c r="A16" s="164">
        <v>1023000</v>
      </c>
      <c r="B16" s="93" t="s">
        <v>2776</v>
      </c>
      <c r="C16" s="94" t="s">
        <v>5</v>
      </c>
      <c r="D16" s="165">
        <v>6.13</v>
      </c>
    </row>
    <row r="17" spans="1:4" ht="22.5" x14ac:dyDescent="0.2">
      <c r="A17" s="164">
        <v>1024000</v>
      </c>
      <c r="B17" s="93" t="s">
        <v>2777</v>
      </c>
      <c r="C17" s="94" t="s">
        <v>6</v>
      </c>
      <c r="D17" s="165">
        <v>97.86</v>
      </c>
    </row>
    <row r="18" spans="1:4" x14ac:dyDescent="0.2">
      <c r="A18" s="164">
        <v>1025000</v>
      </c>
      <c r="B18" s="93" t="s">
        <v>2778</v>
      </c>
      <c r="C18" s="94" t="s">
        <v>6</v>
      </c>
      <c r="D18" s="165">
        <v>54.25</v>
      </c>
    </row>
    <row r="19" spans="1:4" x14ac:dyDescent="0.2">
      <c r="A19" s="164">
        <v>1026000</v>
      </c>
      <c r="B19" s="93" t="s">
        <v>2779</v>
      </c>
      <c r="C19" s="94" t="s">
        <v>6</v>
      </c>
      <c r="D19" s="165">
        <v>80.040000000000006</v>
      </c>
    </row>
    <row r="20" spans="1:4" x14ac:dyDescent="0.2">
      <c r="A20" s="164">
        <v>1027000</v>
      </c>
      <c r="B20" s="93" t="s">
        <v>2780</v>
      </c>
      <c r="C20" s="94" t="s">
        <v>6</v>
      </c>
      <c r="D20" s="165">
        <v>225.77</v>
      </c>
    </row>
    <row r="21" spans="1:4" x14ac:dyDescent="0.2">
      <c r="A21" s="164">
        <v>1028000</v>
      </c>
      <c r="B21" s="93" t="s">
        <v>2781</v>
      </c>
      <c r="C21" s="94" t="s">
        <v>5</v>
      </c>
      <c r="D21" s="165">
        <v>2.41</v>
      </c>
    </row>
    <row r="22" spans="1:4" ht="22.5" x14ac:dyDescent="0.2">
      <c r="A22" s="164">
        <v>1031000</v>
      </c>
      <c r="B22" s="93" t="s">
        <v>2782</v>
      </c>
      <c r="C22" s="94" t="s">
        <v>7</v>
      </c>
      <c r="D22" s="165">
        <v>11.33</v>
      </c>
    </row>
    <row r="23" spans="1:4" ht="22.5" x14ac:dyDescent="0.2">
      <c r="A23" s="164">
        <v>1032000</v>
      </c>
      <c r="B23" s="93" t="s">
        <v>2783</v>
      </c>
      <c r="C23" s="94" t="s">
        <v>7</v>
      </c>
      <c r="D23" s="165">
        <v>6.94</v>
      </c>
    </row>
    <row r="24" spans="1:4" ht="22.5" x14ac:dyDescent="0.2">
      <c r="A24" s="164">
        <v>1033000</v>
      </c>
      <c r="B24" s="93" t="s">
        <v>2784</v>
      </c>
      <c r="C24" s="94" t="s">
        <v>7</v>
      </c>
      <c r="D24" s="165">
        <v>10.050000000000001</v>
      </c>
    </row>
    <row r="25" spans="1:4" ht="22.5" x14ac:dyDescent="0.2">
      <c r="A25" s="164">
        <v>1034000</v>
      </c>
      <c r="B25" s="93" t="s">
        <v>2785</v>
      </c>
      <c r="C25" s="94" t="s">
        <v>7</v>
      </c>
      <c r="D25" s="165">
        <v>1.31</v>
      </c>
    </row>
    <row r="26" spans="1:4" x14ac:dyDescent="0.2">
      <c r="A26" s="164">
        <v>1035000</v>
      </c>
      <c r="B26" s="93" t="s">
        <v>2786</v>
      </c>
      <c r="C26" s="94" t="s">
        <v>7</v>
      </c>
      <c r="D26" s="165">
        <v>0.82</v>
      </c>
    </row>
    <row r="27" spans="1:4" ht="22.5" x14ac:dyDescent="0.2">
      <c r="A27" s="164">
        <v>1036000</v>
      </c>
      <c r="B27" s="93" t="s">
        <v>2787</v>
      </c>
      <c r="C27" s="94" t="s">
        <v>7</v>
      </c>
      <c r="D27" s="165">
        <v>5.32</v>
      </c>
    </row>
    <row r="28" spans="1:4" ht="22.5" x14ac:dyDescent="0.2">
      <c r="A28" s="164">
        <v>1037000</v>
      </c>
      <c r="B28" s="93" t="s">
        <v>2788</v>
      </c>
      <c r="C28" s="94" t="s">
        <v>7</v>
      </c>
      <c r="D28" s="165">
        <v>6.04</v>
      </c>
    </row>
    <row r="29" spans="1:4" x14ac:dyDescent="0.2">
      <c r="A29" s="160">
        <v>2000000</v>
      </c>
      <c r="B29" s="161" t="s">
        <v>2789</v>
      </c>
      <c r="C29" s="162"/>
      <c r="D29" s="163"/>
    </row>
    <row r="30" spans="1:4" x14ac:dyDescent="0.2">
      <c r="A30" s="164">
        <v>2001000</v>
      </c>
      <c r="B30" s="93" t="s">
        <v>2790</v>
      </c>
      <c r="C30" s="94" t="s">
        <v>8</v>
      </c>
      <c r="D30" s="165" t="s">
        <v>8</v>
      </c>
    </row>
    <row r="31" spans="1:4" x14ac:dyDescent="0.2">
      <c r="A31" s="164">
        <v>2001001</v>
      </c>
      <c r="B31" s="93" t="s">
        <v>2791</v>
      </c>
      <c r="C31" s="94" t="s">
        <v>5</v>
      </c>
      <c r="D31" s="165">
        <v>93.59</v>
      </c>
    </row>
    <row r="32" spans="1:4" x14ac:dyDescent="0.2">
      <c r="A32" s="164">
        <v>2001002</v>
      </c>
      <c r="B32" s="93" t="s">
        <v>2792</v>
      </c>
      <c r="C32" s="94" t="s">
        <v>6</v>
      </c>
      <c r="D32" s="165">
        <v>155.15</v>
      </c>
    </row>
    <row r="33" spans="1:4" x14ac:dyDescent="0.2">
      <c r="A33" s="164">
        <v>2002000</v>
      </c>
      <c r="B33" s="93" t="s">
        <v>2793</v>
      </c>
      <c r="C33" s="94" t="s">
        <v>8</v>
      </c>
      <c r="D33" s="165" t="s">
        <v>8</v>
      </c>
    </row>
    <row r="34" spans="1:4" x14ac:dyDescent="0.2">
      <c r="A34" s="164">
        <v>2002002</v>
      </c>
      <c r="B34" s="93" t="s">
        <v>2794</v>
      </c>
      <c r="C34" s="94" t="s">
        <v>6</v>
      </c>
      <c r="D34" s="165">
        <v>713.02</v>
      </c>
    </row>
    <row r="35" spans="1:4" ht="22.5" x14ac:dyDescent="0.2">
      <c r="A35" s="164">
        <v>2002004</v>
      </c>
      <c r="B35" s="93" t="s">
        <v>2795</v>
      </c>
      <c r="C35" s="94" t="s">
        <v>6</v>
      </c>
      <c r="D35" s="165">
        <v>98.08</v>
      </c>
    </row>
    <row r="36" spans="1:4" ht="22.5" x14ac:dyDescent="0.2">
      <c r="A36" s="164">
        <v>2002005</v>
      </c>
      <c r="B36" s="93" t="s">
        <v>2796</v>
      </c>
      <c r="C36" s="94" t="s">
        <v>6</v>
      </c>
      <c r="D36" s="165">
        <v>196.17</v>
      </c>
    </row>
    <row r="37" spans="1:4" ht="22.5" x14ac:dyDescent="0.2">
      <c r="A37" s="164">
        <v>2002006</v>
      </c>
      <c r="B37" s="93" t="s">
        <v>2797</v>
      </c>
      <c r="C37" s="94" t="s">
        <v>6</v>
      </c>
      <c r="D37" s="165">
        <v>294.26</v>
      </c>
    </row>
    <row r="38" spans="1:4" ht="22.5" x14ac:dyDescent="0.2">
      <c r="A38" s="164">
        <v>2002007</v>
      </c>
      <c r="B38" s="93" t="s">
        <v>2798</v>
      </c>
      <c r="C38" s="94" t="s">
        <v>6</v>
      </c>
      <c r="D38" s="165">
        <v>98.08</v>
      </c>
    </row>
    <row r="39" spans="1:4" ht="22.5" x14ac:dyDescent="0.2">
      <c r="A39" s="164">
        <v>2002008</v>
      </c>
      <c r="B39" s="93" t="s">
        <v>2799</v>
      </c>
      <c r="C39" s="94" t="s">
        <v>6</v>
      </c>
      <c r="D39" s="165">
        <v>172.06</v>
      </c>
    </row>
    <row r="40" spans="1:4" x14ac:dyDescent="0.2">
      <c r="A40" s="164">
        <v>2002009</v>
      </c>
      <c r="B40" s="93" t="s">
        <v>2800</v>
      </c>
      <c r="C40" s="94" t="s">
        <v>6</v>
      </c>
      <c r="D40" s="165">
        <v>220.82</v>
      </c>
    </row>
    <row r="41" spans="1:4" ht="22.5" x14ac:dyDescent="0.2">
      <c r="A41" s="164">
        <v>2002010</v>
      </c>
      <c r="B41" s="93" t="s">
        <v>2801</v>
      </c>
      <c r="C41" s="94" t="s">
        <v>5</v>
      </c>
      <c r="D41" s="165">
        <v>140.1</v>
      </c>
    </row>
    <row r="42" spans="1:4" x14ac:dyDescent="0.2">
      <c r="A42" s="164">
        <v>2003000</v>
      </c>
      <c r="B42" s="93" t="s">
        <v>2802</v>
      </c>
      <c r="C42" s="94" t="s">
        <v>8</v>
      </c>
      <c r="D42" s="165" t="s">
        <v>8</v>
      </c>
    </row>
    <row r="43" spans="1:4" ht="22.5" x14ac:dyDescent="0.2">
      <c r="A43" s="164">
        <v>2003001</v>
      </c>
      <c r="B43" s="93" t="s">
        <v>2803</v>
      </c>
      <c r="C43" s="94" t="s">
        <v>6</v>
      </c>
      <c r="D43" s="165">
        <v>408.63</v>
      </c>
    </row>
    <row r="44" spans="1:4" ht="22.5" x14ac:dyDescent="0.2">
      <c r="A44" s="164">
        <v>2003002</v>
      </c>
      <c r="B44" s="93" t="s">
        <v>2804</v>
      </c>
      <c r="C44" s="94" t="s">
        <v>6</v>
      </c>
      <c r="D44" s="165">
        <v>651.74</v>
      </c>
    </row>
    <row r="45" spans="1:4" ht="22.5" x14ac:dyDescent="0.2">
      <c r="A45" s="164">
        <v>2003003</v>
      </c>
      <c r="B45" s="93" t="s">
        <v>2805</v>
      </c>
      <c r="C45" s="94" t="s">
        <v>6</v>
      </c>
      <c r="D45" s="165">
        <v>894.84</v>
      </c>
    </row>
    <row r="46" spans="1:4" ht="22.5" x14ac:dyDescent="0.2">
      <c r="A46" s="164">
        <v>2003005</v>
      </c>
      <c r="B46" s="93" t="s">
        <v>2795</v>
      </c>
      <c r="C46" s="94" t="s">
        <v>6</v>
      </c>
      <c r="D46" s="165">
        <v>165.53</v>
      </c>
    </row>
    <row r="47" spans="1:4" ht="22.5" x14ac:dyDescent="0.2">
      <c r="A47" s="164">
        <v>2003006</v>
      </c>
      <c r="B47" s="93" t="s">
        <v>2796</v>
      </c>
      <c r="C47" s="94" t="s">
        <v>6</v>
      </c>
      <c r="D47" s="165">
        <v>248.29</v>
      </c>
    </row>
    <row r="48" spans="1:4" ht="22.5" x14ac:dyDescent="0.2">
      <c r="A48" s="164">
        <v>2003007</v>
      </c>
      <c r="B48" s="93" t="s">
        <v>2797</v>
      </c>
      <c r="C48" s="94" t="s">
        <v>6</v>
      </c>
      <c r="D48" s="165">
        <v>331.06</v>
      </c>
    </row>
    <row r="49" spans="1:4" ht="22.5" x14ac:dyDescent="0.2">
      <c r="A49" s="164">
        <v>2003008</v>
      </c>
      <c r="B49" s="93" t="s">
        <v>2806</v>
      </c>
      <c r="C49" s="94" t="s">
        <v>6</v>
      </c>
      <c r="D49" s="165">
        <v>165.53</v>
      </c>
    </row>
    <row r="50" spans="1:4" ht="22.5" x14ac:dyDescent="0.2">
      <c r="A50" s="164">
        <v>2003009</v>
      </c>
      <c r="B50" s="93" t="s">
        <v>2807</v>
      </c>
      <c r="C50" s="94" t="s">
        <v>6</v>
      </c>
      <c r="D50" s="165">
        <v>248.29</v>
      </c>
    </row>
    <row r="51" spans="1:4" x14ac:dyDescent="0.2">
      <c r="A51" s="164">
        <v>2003010</v>
      </c>
      <c r="B51" s="93" t="s">
        <v>2800</v>
      </c>
      <c r="C51" s="94" t="s">
        <v>6</v>
      </c>
      <c r="D51" s="165">
        <v>491.17</v>
      </c>
    </row>
    <row r="52" spans="1:4" x14ac:dyDescent="0.2">
      <c r="A52" s="164">
        <v>2003011</v>
      </c>
      <c r="B52" s="93" t="s">
        <v>2808</v>
      </c>
      <c r="C52" s="94" t="s">
        <v>5</v>
      </c>
      <c r="D52" s="165">
        <v>202.48</v>
      </c>
    </row>
    <row r="53" spans="1:4" x14ac:dyDescent="0.2">
      <c r="A53" s="164">
        <v>2003012</v>
      </c>
      <c r="B53" s="93" t="s">
        <v>2809</v>
      </c>
      <c r="C53" s="94" t="s">
        <v>5</v>
      </c>
      <c r="D53" s="165">
        <v>201.93</v>
      </c>
    </row>
    <row r="54" spans="1:4" x14ac:dyDescent="0.2">
      <c r="A54" s="164">
        <v>2003013</v>
      </c>
      <c r="B54" s="93" t="s">
        <v>2810</v>
      </c>
      <c r="C54" s="94" t="s">
        <v>5</v>
      </c>
      <c r="D54" s="165">
        <v>201.46</v>
      </c>
    </row>
    <row r="55" spans="1:4" x14ac:dyDescent="0.2">
      <c r="A55" s="164">
        <v>2003014</v>
      </c>
      <c r="B55" s="93" t="s">
        <v>2811</v>
      </c>
      <c r="C55" s="94" t="s">
        <v>5</v>
      </c>
      <c r="D55" s="165">
        <v>201.25</v>
      </c>
    </row>
    <row r="56" spans="1:4" ht="33.75" x14ac:dyDescent="0.2">
      <c r="A56" s="164">
        <v>2003015</v>
      </c>
      <c r="B56" s="93" t="s">
        <v>2812</v>
      </c>
      <c r="C56" s="94" t="s">
        <v>11</v>
      </c>
      <c r="D56" s="165">
        <v>100</v>
      </c>
    </row>
    <row r="57" spans="1:4" ht="33.75" x14ac:dyDescent="0.2">
      <c r="A57" s="164">
        <v>2003016</v>
      </c>
      <c r="B57" s="93" t="s">
        <v>2813</v>
      </c>
      <c r="C57" s="94" t="s">
        <v>11</v>
      </c>
      <c r="D57" s="165">
        <v>300</v>
      </c>
    </row>
    <row r="58" spans="1:4" x14ac:dyDescent="0.2">
      <c r="A58" s="164">
        <v>2004000</v>
      </c>
      <c r="B58" s="93" t="s">
        <v>2814</v>
      </c>
      <c r="C58" s="94" t="s">
        <v>8</v>
      </c>
      <c r="D58" s="165" t="s">
        <v>8</v>
      </c>
    </row>
    <row r="59" spans="1:4" x14ac:dyDescent="0.2">
      <c r="A59" s="164">
        <v>2004001</v>
      </c>
      <c r="B59" s="93" t="s">
        <v>2815</v>
      </c>
      <c r="C59" s="94" t="s">
        <v>5</v>
      </c>
      <c r="D59" s="165">
        <v>94.6</v>
      </c>
    </row>
    <row r="60" spans="1:4" x14ac:dyDescent="0.2">
      <c r="A60" s="164">
        <v>2004002</v>
      </c>
      <c r="B60" s="93" t="s">
        <v>2816</v>
      </c>
      <c r="C60" s="94" t="s">
        <v>5</v>
      </c>
      <c r="D60" s="165">
        <v>596.66999999999996</v>
      </c>
    </row>
    <row r="61" spans="1:4" x14ac:dyDescent="0.2">
      <c r="A61" s="164">
        <v>2004003</v>
      </c>
      <c r="B61" s="93" t="s">
        <v>2817</v>
      </c>
      <c r="C61" s="94" t="s">
        <v>5</v>
      </c>
      <c r="D61" s="165">
        <v>9.64</v>
      </c>
    </row>
    <row r="62" spans="1:4" x14ac:dyDescent="0.2">
      <c r="A62" s="164">
        <v>2005000</v>
      </c>
      <c r="B62" s="93" t="s">
        <v>2818</v>
      </c>
      <c r="C62" s="94" t="s">
        <v>8</v>
      </c>
      <c r="D62" s="165" t="s">
        <v>8</v>
      </c>
    </row>
    <row r="63" spans="1:4" x14ac:dyDescent="0.2">
      <c r="A63" s="164">
        <v>2005003</v>
      </c>
      <c r="B63" s="93" t="s">
        <v>2819</v>
      </c>
      <c r="C63" s="94" t="s">
        <v>5</v>
      </c>
      <c r="D63" s="165">
        <v>110.58</v>
      </c>
    </row>
    <row r="64" spans="1:4" x14ac:dyDescent="0.2">
      <c r="A64" s="164">
        <v>2005004</v>
      </c>
      <c r="B64" s="93" t="s">
        <v>2820</v>
      </c>
      <c r="C64" s="94" t="s">
        <v>5</v>
      </c>
      <c r="D64" s="165">
        <v>257.3</v>
      </c>
    </row>
    <row r="65" spans="1:4" x14ac:dyDescent="0.2">
      <c r="A65" s="164">
        <v>2006000</v>
      </c>
      <c r="B65" s="93" t="s">
        <v>2821</v>
      </c>
      <c r="C65" s="94" t="s">
        <v>8</v>
      </c>
      <c r="D65" s="165" t="s">
        <v>8</v>
      </c>
    </row>
    <row r="66" spans="1:4" x14ac:dyDescent="0.2">
      <c r="A66" s="164">
        <v>2006001</v>
      </c>
      <c r="B66" s="93" t="s">
        <v>2822</v>
      </c>
      <c r="C66" s="94" t="s">
        <v>9</v>
      </c>
      <c r="D66" s="165">
        <v>27.51</v>
      </c>
    </row>
    <row r="67" spans="1:4" x14ac:dyDescent="0.2">
      <c r="A67" s="164">
        <v>2006002</v>
      </c>
      <c r="B67" s="93" t="s">
        <v>2823</v>
      </c>
      <c r="C67" s="94" t="s">
        <v>9</v>
      </c>
      <c r="D67" s="165">
        <v>127.37</v>
      </c>
    </row>
    <row r="68" spans="1:4" x14ac:dyDescent="0.2">
      <c r="A68" s="164">
        <v>2006003</v>
      </c>
      <c r="B68" s="93" t="s">
        <v>2824</v>
      </c>
      <c r="C68" s="94" t="s">
        <v>9</v>
      </c>
      <c r="D68" s="165">
        <v>102.39</v>
      </c>
    </row>
    <row r="69" spans="1:4" x14ac:dyDescent="0.2">
      <c r="A69" s="164">
        <v>2006004</v>
      </c>
      <c r="B69" s="93" t="s">
        <v>2825</v>
      </c>
      <c r="C69" s="94" t="s">
        <v>9</v>
      </c>
      <c r="D69" s="165">
        <v>319.69</v>
      </c>
    </row>
    <row r="70" spans="1:4" x14ac:dyDescent="0.2">
      <c r="A70" s="164">
        <v>2006005</v>
      </c>
      <c r="B70" s="93" t="s">
        <v>2826</v>
      </c>
      <c r="C70" s="94" t="s">
        <v>9</v>
      </c>
      <c r="D70" s="165">
        <v>199.03</v>
      </c>
    </row>
    <row r="71" spans="1:4" x14ac:dyDescent="0.2">
      <c r="A71" s="164">
        <v>2006006</v>
      </c>
      <c r="B71" s="93" t="s">
        <v>2827</v>
      </c>
      <c r="C71" s="94" t="s">
        <v>9</v>
      </c>
      <c r="D71" s="165">
        <v>355.79</v>
      </c>
    </row>
    <row r="72" spans="1:4" x14ac:dyDescent="0.2">
      <c r="A72" s="164">
        <v>2006007</v>
      </c>
      <c r="B72" s="93" t="s">
        <v>2828</v>
      </c>
      <c r="C72" s="94" t="s">
        <v>9</v>
      </c>
      <c r="D72" s="165">
        <v>298.48</v>
      </c>
    </row>
    <row r="73" spans="1:4" x14ac:dyDescent="0.2">
      <c r="A73" s="164">
        <v>2006008</v>
      </c>
      <c r="B73" s="93" t="s">
        <v>2829</v>
      </c>
      <c r="C73" s="94" t="s">
        <v>9</v>
      </c>
      <c r="D73" s="165">
        <v>236.56</v>
      </c>
    </row>
    <row r="74" spans="1:4" x14ac:dyDescent="0.2">
      <c r="A74" s="164">
        <v>2006009</v>
      </c>
      <c r="B74" s="93" t="s">
        <v>2830</v>
      </c>
      <c r="C74" s="94" t="s">
        <v>9</v>
      </c>
      <c r="D74" s="165">
        <v>746.95</v>
      </c>
    </row>
    <row r="75" spans="1:4" x14ac:dyDescent="0.2">
      <c r="A75" s="164">
        <v>2006010</v>
      </c>
      <c r="B75" s="93" t="s">
        <v>2831</v>
      </c>
      <c r="C75" s="94" t="s">
        <v>9</v>
      </c>
      <c r="D75" s="165">
        <v>546.87</v>
      </c>
    </row>
    <row r="76" spans="1:4" x14ac:dyDescent="0.2">
      <c r="A76" s="164">
        <v>2006011</v>
      </c>
      <c r="B76" s="93" t="s">
        <v>2832</v>
      </c>
      <c r="C76" s="94" t="s">
        <v>9</v>
      </c>
      <c r="D76" s="165">
        <v>660.6</v>
      </c>
    </row>
    <row r="77" spans="1:4" x14ac:dyDescent="0.2">
      <c r="A77" s="166">
        <v>2006013</v>
      </c>
      <c r="B77" s="167" t="s">
        <v>2833</v>
      </c>
      <c r="C77" s="168" t="s">
        <v>9</v>
      </c>
      <c r="D77" s="169">
        <v>705.69</v>
      </c>
    </row>
    <row r="78" spans="1:4" x14ac:dyDescent="0.2">
      <c r="A78" s="170">
        <v>2006014</v>
      </c>
      <c r="B78" s="171" t="s">
        <v>2834</v>
      </c>
      <c r="C78" s="172" t="s">
        <v>9</v>
      </c>
      <c r="D78" s="173">
        <v>355.79</v>
      </c>
    </row>
    <row r="79" spans="1:4" x14ac:dyDescent="0.2">
      <c r="A79" s="164">
        <v>2006015</v>
      </c>
      <c r="B79" s="93" t="s">
        <v>2835</v>
      </c>
      <c r="C79" s="94" t="s">
        <v>9</v>
      </c>
      <c r="D79" s="165">
        <v>236.3</v>
      </c>
    </row>
    <row r="80" spans="1:4" x14ac:dyDescent="0.2">
      <c r="A80" s="164">
        <v>2006017</v>
      </c>
      <c r="B80" s="93" t="s">
        <v>2836</v>
      </c>
      <c r="C80" s="94" t="s">
        <v>9</v>
      </c>
      <c r="D80" s="165">
        <v>200.73</v>
      </c>
    </row>
    <row r="81" spans="1:4" x14ac:dyDescent="0.2">
      <c r="A81" s="164">
        <v>2006018</v>
      </c>
      <c r="B81" s="93" t="s">
        <v>2837</v>
      </c>
      <c r="C81" s="94" t="s">
        <v>9</v>
      </c>
      <c r="D81" s="165">
        <v>300.18</v>
      </c>
    </row>
    <row r="82" spans="1:4" x14ac:dyDescent="0.2">
      <c r="A82" s="164">
        <v>2006019</v>
      </c>
      <c r="B82" s="93" t="s">
        <v>2838</v>
      </c>
      <c r="C82" s="94" t="s">
        <v>9</v>
      </c>
      <c r="D82" s="165">
        <v>177.89</v>
      </c>
    </row>
    <row r="83" spans="1:4" ht="22.5" x14ac:dyDescent="0.2">
      <c r="A83" s="164">
        <v>2006021</v>
      </c>
      <c r="B83" s="93" t="s">
        <v>2839</v>
      </c>
      <c r="C83" s="94" t="s">
        <v>9</v>
      </c>
      <c r="D83" s="165">
        <v>2794.96</v>
      </c>
    </row>
    <row r="84" spans="1:4" ht="22.5" x14ac:dyDescent="0.2">
      <c r="A84" s="164">
        <v>2006022</v>
      </c>
      <c r="B84" s="93" t="s">
        <v>10</v>
      </c>
      <c r="C84" s="94" t="s">
        <v>9</v>
      </c>
      <c r="D84" s="165">
        <v>1868.52</v>
      </c>
    </row>
    <row r="85" spans="1:4" x14ac:dyDescent="0.2">
      <c r="A85" s="164">
        <v>2006101</v>
      </c>
      <c r="B85" s="93" t="s">
        <v>2840</v>
      </c>
      <c r="C85" s="94" t="s">
        <v>6</v>
      </c>
      <c r="D85" s="165">
        <v>4120.6400000000003</v>
      </c>
    </row>
    <row r="86" spans="1:4" x14ac:dyDescent="0.2">
      <c r="A86" s="164">
        <v>2006109</v>
      </c>
      <c r="B86" s="93" t="s">
        <v>2841</v>
      </c>
      <c r="C86" s="94" t="s">
        <v>6</v>
      </c>
      <c r="D86" s="165">
        <v>282.66000000000003</v>
      </c>
    </row>
    <row r="87" spans="1:4" x14ac:dyDescent="0.2">
      <c r="A87" s="160">
        <v>3000000</v>
      </c>
      <c r="B87" s="161" t="s">
        <v>2842</v>
      </c>
      <c r="C87" s="162"/>
      <c r="D87" s="163"/>
    </row>
    <row r="88" spans="1:4" x14ac:dyDescent="0.2">
      <c r="A88" s="164">
        <v>3001000</v>
      </c>
      <c r="B88" s="93" t="s">
        <v>2843</v>
      </c>
      <c r="C88" s="94" t="s">
        <v>2844</v>
      </c>
      <c r="D88" s="165">
        <v>138.07</v>
      </c>
    </row>
    <row r="89" spans="1:4" x14ac:dyDescent="0.2">
      <c r="A89" s="164">
        <v>3002000</v>
      </c>
      <c r="B89" s="93" t="s">
        <v>2845</v>
      </c>
      <c r="C89" s="94" t="s">
        <v>5</v>
      </c>
      <c r="D89" s="165">
        <v>1.65</v>
      </c>
    </row>
    <row r="90" spans="1:4" x14ac:dyDescent="0.2">
      <c r="A90" s="164">
        <v>3003000</v>
      </c>
      <c r="B90" s="93" t="s">
        <v>2846</v>
      </c>
      <c r="C90" s="94" t="s">
        <v>5</v>
      </c>
      <c r="D90" s="165">
        <v>0.79</v>
      </c>
    </row>
    <row r="91" spans="1:4" x14ac:dyDescent="0.2">
      <c r="A91" s="164">
        <v>3004000</v>
      </c>
      <c r="B91" s="93" t="s">
        <v>2847</v>
      </c>
      <c r="C91" s="94" t="s">
        <v>5</v>
      </c>
      <c r="D91" s="165">
        <v>5.44</v>
      </c>
    </row>
    <row r="92" spans="1:4" ht="22.5" x14ac:dyDescent="0.2">
      <c r="A92" s="164">
        <v>3005000</v>
      </c>
      <c r="B92" s="93" t="s">
        <v>2848</v>
      </c>
      <c r="C92" s="94" t="s">
        <v>5</v>
      </c>
      <c r="D92" s="165">
        <v>11.61</v>
      </c>
    </row>
    <row r="93" spans="1:4" x14ac:dyDescent="0.2">
      <c r="A93" s="164">
        <v>3006000</v>
      </c>
      <c r="B93" s="93" t="s">
        <v>2849</v>
      </c>
      <c r="C93" s="94" t="s">
        <v>5</v>
      </c>
      <c r="D93" s="165">
        <v>4.88</v>
      </c>
    </row>
    <row r="94" spans="1:4" ht="22.5" x14ac:dyDescent="0.2">
      <c r="A94" s="164">
        <v>3007000</v>
      </c>
      <c r="B94" s="93" t="s">
        <v>2850</v>
      </c>
      <c r="C94" s="94" t="s">
        <v>5</v>
      </c>
      <c r="D94" s="165">
        <v>3.85</v>
      </c>
    </row>
    <row r="95" spans="1:4" ht="22.5" x14ac:dyDescent="0.2">
      <c r="A95" s="164">
        <v>3008000</v>
      </c>
      <c r="B95" s="93" t="s">
        <v>2851</v>
      </c>
      <c r="C95" s="94" t="s">
        <v>5</v>
      </c>
      <c r="D95" s="165">
        <v>5.64</v>
      </c>
    </row>
    <row r="96" spans="1:4" x14ac:dyDescent="0.2">
      <c r="A96" s="164">
        <v>3009000</v>
      </c>
      <c r="B96" s="93" t="s">
        <v>2852</v>
      </c>
      <c r="C96" s="94" t="s">
        <v>2853</v>
      </c>
      <c r="D96" s="165">
        <v>2439.4</v>
      </c>
    </row>
    <row r="97" spans="1:4" x14ac:dyDescent="0.2">
      <c r="A97" s="164">
        <v>3010000</v>
      </c>
      <c r="B97" s="93" t="s">
        <v>2854</v>
      </c>
      <c r="C97" s="94" t="s">
        <v>2853</v>
      </c>
      <c r="D97" s="165">
        <v>1071.03</v>
      </c>
    </row>
    <row r="98" spans="1:4" ht="22.5" x14ac:dyDescent="0.2">
      <c r="A98" s="164">
        <v>3011000</v>
      </c>
      <c r="B98" s="93" t="s">
        <v>2855</v>
      </c>
      <c r="C98" s="94" t="s">
        <v>5</v>
      </c>
      <c r="D98" s="165">
        <v>3.18</v>
      </c>
    </row>
    <row r="99" spans="1:4" ht="22.5" x14ac:dyDescent="0.2">
      <c r="A99" s="164">
        <v>3012000</v>
      </c>
      <c r="B99" s="93" t="s">
        <v>2856</v>
      </c>
      <c r="C99" s="94" t="s">
        <v>5</v>
      </c>
      <c r="D99" s="165">
        <v>4.6500000000000004</v>
      </c>
    </row>
    <row r="100" spans="1:4" ht="22.5" x14ac:dyDescent="0.2">
      <c r="A100" s="164">
        <v>3013000</v>
      </c>
      <c r="B100" s="93" t="s">
        <v>2857</v>
      </c>
      <c r="C100" s="94" t="s">
        <v>5</v>
      </c>
      <c r="D100" s="165">
        <v>0.48</v>
      </c>
    </row>
    <row r="101" spans="1:4" ht="22.5" x14ac:dyDescent="0.2">
      <c r="A101" s="164">
        <v>3014000</v>
      </c>
      <c r="B101" s="93" t="s">
        <v>2858</v>
      </c>
      <c r="C101" s="94" t="s">
        <v>5</v>
      </c>
      <c r="D101" s="165">
        <v>1.35</v>
      </c>
    </row>
    <row r="102" spans="1:4" ht="45" x14ac:dyDescent="0.2">
      <c r="A102" s="164">
        <v>3015000</v>
      </c>
      <c r="B102" s="93" t="s">
        <v>2859</v>
      </c>
      <c r="C102" s="94" t="s">
        <v>8</v>
      </c>
      <c r="D102" s="165" t="s">
        <v>8</v>
      </c>
    </row>
    <row r="103" spans="1:4" ht="45" x14ac:dyDescent="0.2">
      <c r="A103" s="164">
        <v>3015001</v>
      </c>
      <c r="B103" s="93" t="s">
        <v>2860</v>
      </c>
      <c r="C103" s="94" t="s">
        <v>11</v>
      </c>
      <c r="D103" s="165">
        <v>6.75</v>
      </c>
    </row>
    <row r="104" spans="1:4" ht="45" x14ac:dyDescent="0.2">
      <c r="A104" s="164">
        <v>3015002</v>
      </c>
      <c r="B104" s="93" t="s">
        <v>2861</v>
      </c>
      <c r="C104" s="94" t="s">
        <v>11</v>
      </c>
      <c r="D104" s="165">
        <v>6.12</v>
      </c>
    </row>
    <row r="105" spans="1:4" ht="45" x14ac:dyDescent="0.2">
      <c r="A105" s="164">
        <v>3015003</v>
      </c>
      <c r="B105" s="93" t="s">
        <v>2862</v>
      </c>
      <c r="C105" s="94" t="s">
        <v>11</v>
      </c>
      <c r="D105" s="165">
        <v>5.76</v>
      </c>
    </row>
    <row r="106" spans="1:4" ht="45" x14ac:dyDescent="0.2">
      <c r="A106" s="164">
        <v>3015004</v>
      </c>
      <c r="B106" s="93" t="s">
        <v>2863</v>
      </c>
      <c r="C106" s="94" t="s">
        <v>11</v>
      </c>
      <c r="D106" s="165">
        <v>5.49</v>
      </c>
    </row>
    <row r="107" spans="1:4" ht="45" x14ac:dyDescent="0.2">
      <c r="A107" s="164">
        <v>3015005</v>
      </c>
      <c r="B107" s="93" t="s">
        <v>2864</v>
      </c>
      <c r="C107" s="94" t="s">
        <v>11</v>
      </c>
      <c r="D107" s="165">
        <v>4.95</v>
      </c>
    </row>
    <row r="108" spans="1:4" ht="45" x14ac:dyDescent="0.2">
      <c r="A108" s="164">
        <v>3015006</v>
      </c>
      <c r="B108" s="93" t="s">
        <v>2865</v>
      </c>
      <c r="C108" s="94" t="s">
        <v>11</v>
      </c>
      <c r="D108" s="165">
        <v>4.5</v>
      </c>
    </row>
    <row r="109" spans="1:4" ht="45" x14ac:dyDescent="0.2">
      <c r="A109" s="164">
        <v>3015007</v>
      </c>
      <c r="B109" s="93" t="s">
        <v>2866</v>
      </c>
      <c r="C109" s="94" t="s">
        <v>11</v>
      </c>
      <c r="D109" s="165">
        <v>4.41</v>
      </c>
    </row>
    <row r="110" spans="1:4" ht="45" x14ac:dyDescent="0.2">
      <c r="A110" s="164">
        <v>3015008</v>
      </c>
      <c r="B110" s="93" t="s">
        <v>2867</v>
      </c>
      <c r="C110" s="94" t="s">
        <v>11</v>
      </c>
      <c r="D110" s="165">
        <v>4.32</v>
      </c>
    </row>
    <row r="111" spans="1:4" ht="45" x14ac:dyDescent="0.2">
      <c r="A111" s="164">
        <v>3015009</v>
      </c>
      <c r="B111" s="93" t="s">
        <v>2868</v>
      </c>
      <c r="C111" s="94" t="s">
        <v>11</v>
      </c>
      <c r="D111" s="165">
        <v>4.2300000000000004</v>
      </c>
    </row>
    <row r="112" spans="1:4" ht="45" x14ac:dyDescent="0.2">
      <c r="A112" s="164">
        <v>3016000</v>
      </c>
      <c r="B112" s="93" t="s">
        <v>2869</v>
      </c>
      <c r="C112" s="94" t="s">
        <v>8</v>
      </c>
      <c r="D112" s="165" t="s">
        <v>8</v>
      </c>
    </row>
    <row r="113" spans="1:4" ht="56.25" x14ac:dyDescent="0.2">
      <c r="A113" s="164">
        <v>3016001</v>
      </c>
      <c r="B113" s="93" t="s">
        <v>2870</v>
      </c>
      <c r="C113" s="94" t="s">
        <v>11</v>
      </c>
      <c r="D113" s="165" t="s">
        <v>2871</v>
      </c>
    </row>
    <row r="114" spans="1:4" ht="56.25" x14ac:dyDescent="0.2">
      <c r="A114" s="164">
        <v>3016002</v>
      </c>
      <c r="B114" s="93" t="s">
        <v>2872</v>
      </c>
      <c r="C114" s="94" t="s">
        <v>11</v>
      </c>
      <c r="D114" s="165" t="s">
        <v>2873</v>
      </c>
    </row>
    <row r="115" spans="1:4" ht="56.25" x14ac:dyDescent="0.2">
      <c r="A115" s="164">
        <v>3016003</v>
      </c>
      <c r="B115" s="93" t="s">
        <v>2874</v>
      </c>
      <c r="C115" s="94" t="s">
        <v>11</v>
      </c>
      <c r="D115" s="165" t="s">
        <v>2875</v>
      </c>
    </row>
    <row r="116" spans="1:4" ht="56.25" x14ac:dyDescent="0.2">
      <c r="A116" s="164">
        <v>3016004</v>
      </c>
      <c r="B116" s="93" t="s">
        <v>2876</v>
      </c>
      <c r="C116" s="94" t="s">
        <v>11</v>
      </c>
      <c r="D116" s="165" t="s">
        <v>2877</v>
      </c>
    </row>
    <row r="117" spans="1:4" ht="45" x14ac:dyDescent="0.2">
      <c r="A117" s="164">
        <v>3016005</v>
      </c>
      <c r="B117" s="93" t="s">
        <v>2878</v>
      </c>
      <c r="C117" s="94" t="s">
        <v>11</v>
      </c>
      <c r="D117" s="165" t="s">
        <v>2879</v>
      </c>
    </row>
    <row r="118" spans="1:4" x14ac:dyDescent="0.2">
      <c r="A118" s="164">
        <v>3018000</v>
      </c>
      <c r="B118" s="93" t="s">
        <v>2880</v>
      </c>
      <c r="C118" s="94" t="s">
        <v>2881</v>
      </c>
      <c r="D118" s="165">
        <v>4.32</v>
      </c>
    </row>
    <row r="119" spans="1:4" ht="22.5" x14ac:dyDescent="0.2">
      <c r="A119" s="164">
        <v>3019000</v>
      </c>
      <c r="B119" s="93" t="s">
        <v>2882</v>
      </c>
      <c r="C119" s="94" t="s">
        <v>2881</v>
      </c>
      <c r="D119" s="165">
        <v>3.05</v>
      </c>
    </row>
    <row r="120" spans="1:4" x14ac:dyDescent="0.2">
      <c r="A120" s="164">
        <v>3020000</v>
      </c>
      <c r="B120" s="93" t="s">
        <v>12</v>
      </c>
      <c r="C120" s="94" t="s">
        <v>6</v>
      </c>
      <c r="D120" s="165">
        <v>1.51</v>
      </c>
    </row>
    <row r="121" spans="1:4" x14ac:dyDescent="0.2">
      <c r="A121" s="164">
        <v>3020001</v>
      </c>
      <c r="B121" s="93" t="s">
        <v>2883</v>
      </c>
      <c r="C121" s="94" t="s">
        <v>6</v>
      </c>
      <c r="D121" s="165">
        <v>2.4700000000000002</v>
      </c>
    </row>
    <row r="122" spans="1:4" x14ac:dyDescent="0.2">
      <c r="A122" s="164">
        <v>3020002</v>
      </c>
      <c r="B122" s="93" t="s">
        <v>2884</v>
      </c>
      <c r="C122" s="94" t="s">
        <v>6</v>
      </c>
      <c r="D122" s="165">
        <v>1.34</v>
      </c>
    </row>
    <row r="123" spans="1:4" x14ac:dyDescent="0.2">
      <c r="A123" s="164">
        <v>3020003</v>
      </c>
      <c r="B123" s="93" t="s">
        <v>2885</v>
      </c>
      <c r="C123" s="94" t="s">
        <v>6</v>
      </c>
      <c r="D123" s="165">
        <v>5.42</v>
      </c>
    </row>
    <row r="124" spans="1:4" x14ac:dyDescent="0.2">
      <c r="A124" s="164">
        <v>3020004</v>
      </c>
      <c r="B124" s="93" t="s">
        <v>2886</v>
      </c>
      <c r="C124" s="94" t="s">
        <v>4</v>
      </c>
      <c r="D124" s="165">
        <v>15.55</v>
      </c>
    </row>
    <row r="125" spans="1:4" ht="22.5" x14ac:dyDescent="0.2">
      <c r="A125" s="164">
        <v>3022000</v>
      </c>
      <c r="B125" s="93" t="s">
        <v>2887</v>
      </c>
      <c r="C125" s="94" t="s">
        <v>7</v>
      </c>
      <c r="D125" s="165">
        <v>51.74</v>
      </c>
    </row>
    <row r="126" spans="1:4" x14ac:dyDescent="0.2">
      <c r="A126" s="164">
        <v>3023000</v>
      </c>
      <c r="B126" s="93" t="s">
        <v>2888</v>
      </c>
      <c r="C126" s="94" t="s">
        <v>6</v>
      </c>
      <c r="D126" s="165">
        <v>3.36</v>
      </c>
    </row>
    <row r="127" spans="1:4" x14ac:dyDescent="0.2">
      <c r="A127" s="164">
        <v>3024000</v>
      </c>
      <c r="B127" s="93" t="s">
        <v>13</v>
      </c>
      <c r="C127" s="94" t="s">
        <v>7</v>
      </c>
      <c r="D127" s="165">
        <v>472.73</v>
      </c>
    </row>
    <row r="128" spans="1:4" x14ac:dyDescent="0.2">
      <c r="A128" s="164">
        <v>3025000</v>
      </c>
      <c r="B128" s="93" t="s">
        <v>14</v>
      </c>
      <c r="C128" s="94" t="s">
        <v>7</v>
      </c>
      <c r="D128" s="165">
        <v>472.73</v>
      </c>
    </row>
    <row r="129" spans="1:4" x14ac:dyDescent="0.2">
      <c r="A129" s="164">
        <v>3026000</v>
      </c>
      <c r="B129" s="93" t="s">
        <v>15</v>
      </c>
      <c r="C129" s="94" t="s">
        <v>7</v>
      </c>
      <c r="D129" s="165">
        <v>472.73</v>
      </c>
    </row>
    <row r="130" spans="1:4" x14ac:dyDescent="0.2">
      <c r="A130" s="164">
        <v>3027000</v>
      </c>
      <c r="B130" s="93" t="s">
        <v>16</v>
      </c>
      <c r="C130" s="94" t="s">
        <v>7</v>
      </c>
      <c r="D130" s="165">
        <v>291.93</v>
      </c>
    </row>
    <row r="131" spans="1:4" x14ac:dyDescent="0.2">
      <c r="A131" s="164">
        <v>3029000</v>
      </c>
      <c r="B131" s="93" t="s">
        <v>2889</v>
      </c>
      <c r="C131" s="94" t="s">
        <v>7</v>
      </c>
      <c r="D131" s="165">
        <v>178.72</v>
      </c>
    </row>
    <row r="132" spans="1:4" x14ac:dyDescent="0.2">
      <c r="A132" s="164">
        <v>3030000</v>
      </c>
      <c r="B132" s="93" t="s">
        <v>17</v>
      </c>
      <c r="C132" s="94" t="s">
        <v>7</v>
      </c>
      <c r="D132" s="165">
        <v>132.6</v>
      </c>
    </row>
    <row r="133" spans="1:4" x14ac:dyDescent="0.2">
      <c r="A133" s="164">
        <v>3031000</v>
      </c>
      <c r="B133" s="93" t="s">
        <v>2890</v>
      </c>
      <c r="C133" s="94" t="s">
        <v>7</v>
      </c>
      <c r="D133" s="165">
        <v>26.33</v>
      </c>
    </row>
    <row r="134" spans="1:4" x14ac:dyDescent="0.2">
      <c r="A134" s="164">
        <v>3032000</v>
      </c>
      <c r="B134" s="93" t="s">
        <v>2891</v>
      </c>
      <c r="C134" s="94" t="s">
        <v>7</v>
      </c>
      <c r="D134" s="165">
        <v>27.34</v>
      </c>
    </row>
    <row r="135" spans="1:4" ht="22.5" x14ac:dyDescent="0.2">
      <c r="A135" s="164">
        <v>3033000</v>
      </c>
      <c r="B135" s="93" t="s">
        <v>2892</v>
      </c>
      <c r="C135" s="94" t="s">
        <v>7</v>
      </c>
      <c r="D135" s="165">
        <v>91.88</v>
      </c>
    </row>
    <row r="136" spans="1:4" x14ac:dyDescent="0.2">
      <c r="A136" s="164">
        <v>3035000</v>
      </c>
      <c r="B136" s="93" t="s">
        <v>2893</v>
      </c>
      <c r="C136" s="94" t="s">
        <v>7</v>
      </c>
      <c r="D136" s="165">
        <v>49.95</v>
      </c>
    </row>
    <row r="137" spans="1:4" x14ac:dyDescent="0.2">
      <c r="A137" s="164">
        <v>3036000</v>
      </c>
      <c r="B137" s="93" t="s">
        <v>18</v>
      </c>
      <c r="C137" s="94" t="s">
        <v>7</v>
      </c>
      <c r="D137" s="165">
        <v>63.74</v>
      </c>
    </row>
    <row r="138" spans="1:4" x14ac:dyDescent="0.2">
      <c r="A138" s="164">
        <v>3038000</v>
      </c>
      <c r="B138" s="93" t="s">
        <v>2894</v>
      </c>
      <c r="C138" s="94" t="s">
        <v>7</v>
      </c>
      <c r="D138" s="165">
        <v>83.24</v>
      </c>
    </row>
    <row r="139" spans="1:4" x14ac:dyDescent="0.2">
      <c r="A139" s="164">
        <v>3039000</v>
      </c>
      <c r="B139" s="93" t="s">
        <v>19</v>
      </c>
      <c r="C139" s="94" t="s">
        <v>7</v>
      </c>
      <c r="D139" s="165">
        <v>145.26</v>
      </c>
    </row>
    <row r="140" spans="1:4" x14ac:dyDescent="0.2">
      <c r="A140" s="164">
        <v>3040000</v>
      </c>
      <c r="B140" s="93" t="s">
        <v>2895</v>
      </c>
      <c r="C140" s="94" t="s">
        <v>7</v>
      </c>
      <c r="D140" s="165">
        <v>66.13</v>
      </c>
    </row>
    <row r="141" spans="1:4" x14ac:dyDescent="0.2">
      <c r="A141" s="164">
        <v>3041000</v>
      </c>
      <c r="B141" s="93" t="s">
        <v>2896</v>
      </c>
      <c r="C141" s="94" t="s">
        <v>7</v>
      </c>
      <c r="D141" s="165">
        <v>24.1</v>
      </c>
    </row>
    <row r="142" spans="1:4" x14ac:dyDescent="0.2">
      <c r="A142" s="164">
        <v>3043000</v>
      </c>
      <c r="B142" s="93" t="s">
        <v>2897</v>
      </c>
      <c r="C142" s="94" t="s">
        <v>7</v>
      </c>
      <c r="D142" s="165">
        <v>29.47</v>
      </c>
    </row>
    <row r="143" spans="1:4" x14ac:dyDescent="0.2">
      <c r="A143" s="164">
        <v>3044000</v>
      </c>
      <c r="B143" s="93" t="s">
        <v>2898</v>
      </c>
      <c r="C143" s="94" t="s">
        <v>7</v>
      </c>
      <c r="D143" s="165">
        <v>31.27</v>
      </c>
    </row>
    <row r="144" spans="1:4" x14ac:dyDescent="0.2">
      <c r="A144" s="164">
        <v>3046000</v>
      </c>
      <c r="B144" s="93" t="s">
        <v>2899</v>
      </c>
      <c r="C144" s="94" t="s">
        <v>7</v>
      </c>
      <c r="D144" s="165">
        <v>59.91</v>
      </c>
    </row>
    <row r="145" spans="1:4" x14ac:dyDescent="0.2">
      <c r="A145" s="164">
        <v>3047000</v>
      </c>
      <c r="B145" s="93" t="s">
        <v>2900</v>
      </c>
      <c r="C145" s="94" t="s">
        <v>7</v>
      </c>
      <c r="D145" s="165">
        <v>87.09</v>
      </c>
    </row>
    <row r="146" spans="1:4" x14ac:dyDescent="0.2">
      <c r="A146" s="164">
        <v>3050000</v>
      </c>
      <c r="B146" s="93" t="s">
        <v>2901</v>
      </c>
      <c r="C146" s="94" t="s">
        <v>7</v>
      </c>
      <c r="D146" s="165">
        <v>65.47</v>
      </c>
    </row>
    <row r="147" spans="1:4" x14ac:dyDescent="0.2">
      <c r="A147" s="164">
        <v>3051000</v>
      </c>
      <c r="B147" s="93" t="s">
        <v>2902</v>
      </c>
      <c r="C147" s="94" t="s">
        <v>7</v>
      </c>
      <c r="D147" s="165">
        <v>70.459999999999994</v>
      </c>
    </row>
    <row r="148" spans="1:4" x14ac:dyDescent="0.2">
      <c r="A148" s="164">
        <v>3052000</v>
      </c>
      <c r="B148" s="93" t="s">
        <v>20</v>
      </c>
      <c r="C148" s="94" t="s">
        <v>6</v>
      </c>
      <c r="D148" s="165">
        <v>11.09</v>
      </c>
    </row>
    <row r="149" spans="1:4" ht="22.5" x14ac:dyDescent="0.2">
      <c r="A149" s="164">
        <v>3052001</v>
      </c>
      <c r="B149" s="93" t="s">
        <v>2903</v>
      </c>
      <c r="C149" s="94" t="s">
        <v>6</v>
      </c>
      <c r="D149" s="165">
        <v>14.72</v>
      </c>
    </row>
    <row r="150" spans="1:4" ht="22.5" x14ac:dyDescent="0.2">
      <c r="A150" s="164">
        <v>3052002</v>
      </c>
      <c r="B150" s="93" t="s">
        <v>2904</v>
      </c>
      <c r="C150" s="94" t="s">
        <v>6</v>
      </c>
      <c r="D150" s="165">
        <v>13.49</v>
      </c>
    </row>
    <row r="151" spans="1:4" ht="22.5" x14ac:dyDescent="0.2">
      <c r="A151" s="164">
        <v>3052003</v>
      </c>
      <c r="B151" s="93" t="s">
        <v>2905</v>
      </c>
      <c r="C151" s="94" t="s">
        <v>6</v>
      </c>
      <c r="D151" s="165">
        <v>19.690000000000001</v>
      </c>
    </row>
    <row r="152" spans="1:4" x14ac:dyDescent="0.2">
      <c r="A152" s="164">
        <v>3053017</v>
      </c>
      <c r="B152" s="93" t="s">
        <v>2117</v>
      </c>
      <c r="C152" s="94" t="s">
        <v>6</v>
      </c>
      <c r="D152" s="165">
        <v>6476.77</v>
      </c>
    </row>
    <row r="153" spans="1:4" x14ac:dyDescent="0.2">
      <c r="A153" s="164">
        <v>3053018</v>
      </c>
      <c r="B153" s="93" t="s">
        <v>2118</v>
      </c>
      <c r="C153" s="94" t="s">
        <v>6</v>
      </c>
      <c r="D153" s="165">
        <v>5405.3</v>
      </c>
    </row>
    <row r="154" spans="1:4" x14ac:dyDescent="0.2">
      <c r="A154" s="164">
        <v>3054001</v>
      </c>
      <c r="B154" s="93" t="s">
        <v>2906</v>
      </c>
      <c r="C154" s="94" t="s">
        <v>7</v>
      </c>
      <c r="D154" s="165">
        <v>69.45</v>
      </c>
    </row>
    <row r="155" spans="1:4" x14ac:dyDescent="0.2">
      <c r="A155" s="164">
        <v>3054002</v>
      </c>
      <c r="B155" s="93" t="s">
        <v>2907</v>
      </c>
      <c r="C155" s="94" t="s">
        <v>7</v>
      </c>
      <c r="D155" s="165">
        <v>95.82</v>
      </c>
    </row>
    <row r="156" spans="1:4" x14ac:dyDescent="0.2">
      <c r="A156" s="164">
        <v>3054003</v>
      </c>
      <c r="B156" s="93" t="s">
        <v>2908</v>
      </c>
      <c r="C156" s="94" t="s">
        <v>7</v>
      </c>
      <c r="D156" s="165">
        <v>200.76</v>
      </c>
    </row>
    <row r="157" spans="1:4" x14ac:dyDescent="0.2">
      <c r="A157" s="164">
        <v>3054004</v>
      </c>
      <c r="B157" s="93" t="s">
        <v>2909</v>
      </c>
      <c r="C157" s="94" t="s">
        <v>7</v>
      </c>
      <c r="D157" s="165">
        <v>123</v>
      </c>
    </row>
    <row r="158" spans="1:4" x14ac:dyDescent="0.2">
      <c r="A158" s="164">
        <v>3054005</v>
      </c>
      <c r="B158" s="93" t="s">
        <v>2910</v>
      </c>
      <c r="C158" s="94" t="s">
        <v>7</v>
      </c>
      <c r="D158" s="165">
        <v>155.94999999999999</v>
      </c>
    </row>
    <row r="159" spans="1:4" x14ac:dyDescent="0.2">
      <c r="A159" s="164">
        <v>3054006</v>
      </c>
      <c r="B159" s="93" t="s">
        <v>2911</v>
      </c>
      <c r="C159" s="94" t="s">
        <v>7</v>
      </c>
      <c r="D159" s="165">
        <v>170.06</v>
      </c>
    </row>
    <row r="160" spans="1:4" x14ac:dyDescent="0.2">
      <c r="A160" s="164">
        <v>3054007</v>
      </c>
      <c r="B160" s="93" t="s">
        <v>2912</v>
      </c>
      <c r="C160" s="94" t="s">
        <v>7</v>
      </c>
      <c r="D160" s="165">
        <v>123</v>
      </c>
    </row>
    <row r="161" spans="1:4" x14ac:dyDescent="0.2">
      <c r="A161" s="164">
        <v>3054008</v>
      </c>
      <c r="B161" s="93" t="s">
        <v>2913</v>
      </c>
      <c r="C161" s="94" t="s">
        <v>7</v>
      </c>
      <c r="D161" s="165">
        <v>148.88</v>
      </c>
    </row>
    <row r="162" spans="1:4" x14ac:dyDescent="0.2">
      <c r="A162" s="164">
        <v>3054009</v>
      </c>
      <c r="B162" s="93" t="s">
        <v>2914</v>
      </c>
      <c r="C162" s="94" t="s">
        <v>7</v>
      </c>
      <c r="D162" s="165">
        <v>204.92</v>
      </c>
    </row>
    <row r="163" spans="1:4" x14ac:dyDescent="0.2">
      <c r="A163" s="164">
        <v>3054010</v>
      </c>
      <c r="B163" s="93" t="s">
        <v>2915</v>
      </c>
      <c r="C163" s="94" t="s">
        <v>7</v>
      </c>
      <c r="D163" s="165">
        <v>122.13</v>
      </c>
    </row>
    <row r="164" spans="1:4" x14ac:dyDescent="0.2">
      <c r="A164" s="164">
        <v>3054011</v>
      </c>
      <c r="B164" s="93" t="s">
        <v>2916</v>
      </c>
      <c r="C164" s="94" t="s">
        <v>7</v>
      </c>
      <c r="D164" s="165">
        <v>165.05</v>
      </c>
    </row>
    <row r="165" spans="1:4" x14ac:dyDescent="0.2">
      <c r="A165" s="164">
        <v>3054012</v>
      </c>
      <c r="B165" s="93" t="s">
        <v>2917</v>
      </c>
      <c r="C165" s="94" t="s">
        <v>7</v>
      </c>
      <c r="D165" s="165">
        <v>199.41</v>
      </c>
    </row>
    <row r="166" spans="1:4" x14ac:dyDescent="0.2">
      <c r="A166" s="160">
        <v>4000000</v>
      </c>
      <c r="B166" s="161" t="s">
        <v>2918</v>
      </c>
      <c r="C166" s="162"/>
      <c r="D166" s="163"/>
    </row>
    <row r="167" spans="1:4" ht="22.5" x14ac:dyDescent="0.2">
      <c r="A167" s="164">
        <v>4001000</v>
      </c>
      <c r="B167" s="93" t="s">
        <v>2919</v>
      </c>
      <c r="C167" s="94" t="s">
        <v>21</v>
      </c>
      <c r="D167" s="165">
        <v>76.89</v>
      </c>
    </row>
    <row r="168" spans="1:4" ht="22.5" x14ac:dyDescent="0.2">
      <c r="A168" s="164">
        <v>4002000</v>
      </c>
      <c r="B168" s="93" t="s">
        <v>2920</v>
      </c>
      <c r="C168" s="94" t="s">
        <v>21</v>
      </c>
      <c r="D168" s="165">
        <v>84.36</v>
      </c>
    </row>
    <row r="169" spans="1:4" ht="22.5" x14ac:dyDescent="0.2">
      <c r="A169" s="164">
        <v>4003000</v>
      </c>
      <c r="B169" s="93" t="s">
        <v>2921</v>
      </c>
      <c r="C169" s="94" t="s">
        <v>21</v>
      </c>
      <c r="D169" s="165">
        <v>96.41</v>
      </c>
    </row>
    <row r="170" spans="1:4" ht="22.5" x14ac:dyDescent="0.2">
      <c r="A170" s="164">
        <v>4004000</v>
      </c>
      <c r="B170" s="93" t="s">
        <v>2922</v>
      </c>
      <c r="C170" s="94" t="s">
        <v>21</v>
      </c>
      <c r="D170" s="165">
        <v>19.84</v>
      </c>
    </row>
    <row r="171" spans="1:4" ht="22.5" x14ac:dyDescent="0.2">
      <c r="A171" s="164">
        <v>4005000</v>
      </c>
      <c r="B171" s="93" t="s">
        <v>2923</v>
      </c>
      <c r="C171" s="94" t="s">
        <v>21</v>
      </c>
      <c r="D171" s="165">
        <v>18.87</v>
      </c>
    </row>
    <row r="172" spans="1:4" x14ac:dyDescent="0.2">
      <c r="A172" s="164">
        <v>4006000</v>
      </c>
      <c r="B172" s="93" t="s">
        <v>2924</v>
      </c>
      <c r="C172" s="94" t="s">
        <v>21</v>
      </c>
      <c r="D172" s="165">
        <v>120.52</v>
      </c>
    </row>
    <row r="173" spans="1:4" x14ac:dyDescent="0.2">
      <c r="A173" s="164">
        <v>4007000</v>
      </c>
      <c r="B173" s="93" t="s">
        <v>2925</v>
      </c>
      <c r="C173" s="94" t="s">
        <v>21</v>
      </c>
      <c r="D173" s="165">
        <v>8.1</v>
      </c>
    </row>
    <row r="174" spans="1:4" x14ac:dyDescent="0.2">
      <c r="A174" s="164">
        <v>4008000</v>
      </c>
      <c r="B174" s="93" t="s">
        <v>2926</v>
      </c>
      <c r="C174" s="94" t="s">
        <v>21</v>
      </c>
      <c r="D174" s="165">
        <v>16.97</v>
      </c>
    </row>
    <row r="175" spans="1:4" ht="22.5" x14ac:dyDescent="0.2">
      <c r="A175" s="164">
        <v>4009000</v>
      </c>
      <c r="B175" s="93" t="s">
        <v>2927</v>
      </c>
      <c r="C175" s="94" t="s">
        <v>21</v>
      </c>
      <c r="D175" s="165">
        <v>20.91</v>
      </c>
    </row>
    <row r="176" spans="1:4" ht="22.5" x14ac:dyDescent="0.2">
      <c r="A176" s="164">
        <v>4010000</v>
      </c>
      <c r="B176" s="93" t="s">
        <v>2928</v>
      </c>
      <c r="C176" s="94" t="s">
        <v>21</v>
      </c>
      <c r="D176" s="165">
        <v>18.690000000000001</v>
      </c>
    </row>
    <row r="177" spans="1:4" ht="22.5" x14ac:dyDescent="0.2">
      <c r="A177" s="164">
        <v>4011000</v>
      </c>
      <c r="B177" s="93" t="s">
        <v>2929</v>
      </c>
      <c r="C177" s="94" t="s">
        <v>21</v>
      </c>
      <c r="D177" s="165">
        <v>22.36</v>
      </c>
    </row>
    <row r="178" spans="1:4" ht="22.5" x14ac:dyDescent="0.2">
      <c r="A178" s="164">
        <v>4012000</v>
      </c>
      <c r="B178" s="93" t="s">
        <v>2930</v>
      </c>
      <c r="C178" s="94" t="s">
        <v>21</v>
      </c>
      <c r="D178" s="165">
        <v>13.06</v>
      </c>
    </row>
    <row r="179" spans="1:4" ht="22.5" x14ac:dyDescent="0.2">
      <c r="A179" s="164">
        <v>4014000</v>
      </c>
      <c r="B179" s="93" t="s">
        <v>2931</v>
      </c>
      <c r="C179" s="94" t="s">
        <v>21</v>
      </c>
      <c r="D179" s="165">
        <v>15.75</v>
      </c>
    </row>
    <row r="180" spans="1:4" ht="22.5" x14ac:dyDescent="0.2">
      <c r="A180" s="164">
        <v>4015000</v>
      </c>
      <c r="B180" s="93" t="s">
        <v>2932</v>
      </c>
      <c r="C180" s="94" t="s">
        <v>21</v>
      </c>
      <c r="D180" s="165">
        <v>15.26</v>
      </c>
    </row>
    <row r="181" spans="1:4" ht="22.5" x14ac:dyDescent="0.2">
      <c r="A181" s="164">
        <v>4016000</v>
      </c>
      <c r="B181" s="93" t="s">
        <v>2933</v>
      </c>
      <c r="C181" s="94" t="s">
        <v>21</v>
      </c>
      <c r="D181" s="165">
        <v>11.61</v>
      </c>
    </row>
    <row r="182" spans="1:4" ht="22.5" x14ac:dyDescent="0.2">
      <c r="A182" s="164">
        <v>4031000</v>
      </c>
      <c r="B182" s="93" t="s">
        <v>2934</v>
      </c>
      <c r="C182" s="94" t="s">
        <v>21</v>
      </c>
      <c r="D182" s="165">
        <v>31.72</v>
      </c>
    </row>
    <row r="183" spans="1:4" x14ac:dyDescent="0.2">
      <c r="A183" s="164">
        <v>4032000</v>
      </c>
      <c r="B183" s="93" t="s">
        <v>2935</v>
      </c>
      <c r="C183" s="94" t="s">
        <v>21</v>
      </c>
      <c r="D183" s="165">
        <v>8.58</v>
      </c>
    </row>
    <row r="184" spans="1:4" ht="22.5" x14ac:dyDescent="0.2">
      <c r="A184" s="164">
        <v>4033000</v>
      </c>
      <c r="B184" s="93" t="s">
        <v>2936</v>
      </c>
      <c r="C184" s="94" t="s">
        <v>4</v>
      </c>
      <c r="D184" s="165">
        <v>1.74</v>
      </c>
    </row>
    <row r="185" spans="1:4" ht="22.5" x14ac:dyDescent="0.2">
      <c r="A185" s="164">
        <v>4033010</v>
      </c>
      <c r="B185" s="93" t="s">
        <v>1747</v>
      </c>
      <c r="C185" s="94" t="s">
        <v>6</v>
      </c>
      <c r="D185" s="165">
        <v>218.15</v>
      </c>
    </row>
    <row r="186" spans="1:4" ht="22.5" x14ac:dyDescent="0.2">
      <c r="A186" s="164">
        <v>4033011</v>
      </c>
      <c r="B186" s="93" t="s">
        <v>1748</v>
      </c>
      <c r="C186" s="94" t="s">
        <v>6</v>
      </c>
      <c r="D186" s="165">
        <v>560.77</v>
      </c>
    </row>
    <row r="187" spans="1:4" ht="22.5" x14ac:dyDescent="0.2">
      <c r="A187" s="164">
        <v>4033012</v>
      </c>
      <c r="B187" s="93" t="s">
        <v>1749</v>
      </c>
      <c r="C187" s="94" t="s">
        <v>6</v>
      </c>
      <c r="D187" s="165">
        <v>700.97</v>
      </c>
    </row>
    <row r="188" spans="1:4" ht="22.5" x14ac:dyDescent="0.2">
      <c r="A188" s="164">
        <v>4033013</v>
      </c>
      <c r="B188" s="93" t="s">
        <v>2937</v>
      </c>
      <c r="C188" s="94" t="s">
        <v>6</v>
      </c>
      <c r="D188" s="165">
        <v>841.16</v>
      </c>
    </row>
    <row r="189" spans="1:4" x14ac:dyDescent="0.2">
      <c r="A189" s="164">
        <v>4033014</v>
      </c>
      <c r="B189" s="93" t="s">
        <v>1751</v>
      </c>
      <c r="C189" s="94" t="s">
        <v>6</v>
      </c>
      <c r="D189" s="165">
        <v>981.36</v>
      </c>
    </row>
    <row r="190" spans="1:4" x14ac:dyDescent="0.2">
      <c r="A190" s="164">
        <v>4035000</v>
      </c>
      <c r="B190" s="93" t="s">
        <v>2938</v>
      </c>
      <c r="C190" s="94" t="s">
        <v>4</v>
      </c>
      <c r="D190" s="165">
        <v>6.02</v>
      </c>
    </row>
    <row r="191" spans="1:4" x14ac:dyDescent="0.2">
      <c r="A191" s="164">
        <v>4060000</v>
      </c>
      <c r="B191" s="93" t="s">
        <v>2939</v>
      </c>
      <c r="C191" s="94" t="s">
        <v>22</v>
      </c>
      <c r="D191" s="165">
        <v>1.84</v>
      </c>
    </row>
    <row r="192" spans="1:4" x14ac:dyDescent="0.2">
      <c r="A192" s="164">
        <v>4061000</v>
      </c>
      <c r="B192" s="93" t="s">
        <v>2940</v>
      </c>
      <c r="C192" s="94" t="s">
        <v>22</v>
      </c>
      <c r="D192" s="165">
        <v>1.25</v>
      </c>
    </row>
    <row r="193" spans="1:4" x14ac:dyDescent="0.2">
      <c r="A193" s="164">
        <v>4062000</v>
      </c>
      <c r="B193" s="93" t="s">
        <v>2941</v>
      </c>
      <c r="C193" s="94" t="s">
        <v>2942</v>
      </c>
      <c r="D193" s="165">
        <v>2.95</v>
      </c>
    </row>
    <row r="194" spans="1:4" ht="22.5" x14ac:dyDescent="0.2">
      <c r="A194" s="164">
        <v>4063000</v>
      </c>
      <c r="B194" s="93" t="s">
        <v>2943</v>
      </c>
      <c r="C194" s="94" t="s">
        <v>2944</v>
      </c>
      <c r="D194" s="165">
        <v>128.97</v>
      </c>
    </row>
    <row r="195" spans="1:4" ht="22.5" x14ac:dyDescent="0.2">
      <c r="A195" s="164">
        <v>4064000</v>
      </c>
      <c r="B195" s="93" t="s">
        <v>2945</v>
      </c>
      <c r="C195" s="94" t="s">
        <v>2944</v>
      </c>
      <c r="D195" s="165">
        <v>94.29</v>
      </c>
    </row>
    <row r="196" spans="1:4" ht="22.5" x14ac:dyDescent="0.2">
      <c r="A196" s="164">
        <v>4065000</v>
      </c>
      <c r="B196" s="93" t="s">
        <v>2946</v>
      </c>
      <c r="C196" s="94" t="s">
        <v>2944</v>
      </c>
      <c r="D196" s="165">
        <v>397.64</v>
      </c>
    </row>
    <row r="197" spans="1:4" x14ac:dyDescent="0.2">
      <c r="A197" s="164">
        <v>4102001</v>
      </c>
      <c r="B197" s="93" t="s">
        <v>2947</v>
      </c>
      <c r="C197" s="94" t="s">
        <v>2944</v>
      </c>
      <c r="D197" s="165">
        <v>227.9</v>
      </c>
    </row>
    <row r="198" spans="1:4" x14ac:dyDescent="0.2">
      <c r="A198" s="160">
        <v>5000000</v>
      </c>
      <c r="B198" s="161" t="s">
        <v>23</v>
      </c>
      <c r="C198" s="162"/>
      <c r="D198" s="163"/>
    </row>
    <row r="199" spans="1:4" x14ac:dyDescent="0.2">
      <c r="A199" s="164">
        <v>5001000</v>
      </c>
      <c r="B199" s="93" t="s">
        <v>2948</v>
      </c>
      <c r="C199" s="94" t="s">
        <v>5</v>
      </c>
      <c r="D199" s="165">
        <v>10.44</v>
      </c>
    </row>
    <row r="200" spans="1:4" x14ac:dyDescent="0.2">
      <c r="A200" s="164">
        <v>5002000</v>
      </c>
      <c r="B200" s="93" t="s">
        <v>2949</v>
      </c>
      <c r="C200" s="94" t="s">
        <v>4</v>
      </c>
      <c r="D200" s="165">
        <v>18.47</v>
      </c>
    </row>
    <row r="201" spans="1:4" ht="22.5" x14ac:dyDescent="0.2">
      <c r="A201" s="164">
        <v>5003000</v>
      </c>
      <c r="B201" s="93" t="s">
        <v>2950</v>
      </c>
      <c r="C201" s="94" t="s">
        <v>4</v>
      </c>
      <c r="D201" s="165">
        <v>27.67</v>
      </c>
    </row>
    <row r="202" spans="1:4" ht="22.5" x14ac:dyDescent="0.2">
      <c r="A202" s="164">
        <v>5004000</v>
      </c>
      <c r="B202" s="93" t="s">
        <v>2951</v>
      </c>
      <c r="C202" s="94" t="s">
        <v>4</v>
      </c>
      <c r="D202" s="165">
        <v>21.73</v>
      </c>
    </row>
    <row r="203" spans="1:4" x14ac:dyDescent="0.2">
      <c r="A203" s="164">
        <v>5005000</v>
      </c>
      <c r="B203" s="93" t="s">
        <v>2952</v>
      </c>
      <c r="C203" s="94" t="s">
        <v>4</v>
      </c>
      <c r="D203" s="165">
        <v>5.09</v>
      </c>
    </row>
    <row r="204" spans="1:4" ht="22.5" x14ac:dyDescent="0.2">
      <c r="A204" s="164">
        <v>5006000</v>
      </c>
      <c r="B204" s="93" t="s">
        <v>2953</v>
      </c>
      <c r="C204" s="94" t="s">
        <v>21</v>
      </c>
      <c r="D204" s="165">
        <v>227.18</v>
      </c>
    </row>
    <row r="205" spans="1:4" x14ac:dyDescent="0.2">
      <c r="A205" s="164">
        <v>5007000</v>
      </c>
      <c r="B205" s="93" t="s">
        <v>2954</v>
      </c>
      <c r="C205" s="94" t="s">
        <v>4</v>
      </c>
      <c r="D205" s="165">
        <v>3.58</v>
      </c>
    </row>
    <row r="206" spans="1:4" ht="22.5" x14ac:dyDescent="0.2">
      <c r="A206" s="164">
        <v>5008000</v>
      </c>
      <c r="B206" s="93" t="s">
        <v>2955</v>
      </c>
      <c r="C206" s="94" t="s">
        <v>5</v>
      </c>
      <c r="D206" s="165">
        <v>27.81</v>
      </c>
    </row>
    <row r="207" spans="1:4" ht="22.5" x14ac:dyDescent="0.2">
      <c r="A207" s="164">
        <v>5009000</v>
      </c>
      <c r="B207" s="93" t="s">
        <v>2956</v>
      </c>
      <c r="C207" s="94" t="s">
        <v>5</v>
      </c>
      <c r="D207" s="165">
        <v>48.05</v>
      </c>
    </row>
    <row r="208" spans="1:4" ht="22.5" x14ac:dyDescent="0.2">
      <c r="A208" s="164">
        <v>5010000</v>
      </c>
      <c r="B208" s="93" t="s">
        <v>2957</v>
      </c>
      <c r="C208" s="94" t="s">
        <v>4</v>
      </c>
      <c r="D208" s="165">
        <v>30.18</v>
      </c>
    </row>
    <row r="209" spans="1:4" ht="22.5" x14ac:dyDescent="0.2">
      <c r="A209" s="164">
        <v>5011000</v>
      </c>
      <c r="B209" s="93" t="s">
        <v>2958</v>
      </c>
      <c r="C209" s="94" t="s">
        <v>4</v>
      </c>
      <c r="D209" s="165">
        <v>23.26</v>
      </c>
    </row>
    <row r="210" spans="1:4" x14ac:dyDescent="0.2">
      <c r="A210" s="164">
        <v>5013000</v>
      </c>
      <c r="B210" s="93" t="s">
        <v>2959</v>
      </c>
      <c r="C210" s="94" t="s">
        <v>21</v>
      </c>
      <c r="D210" s="165">
        <v>498.12</v>
      </c>
    </row>
    <row r="211" spans="1:4" ht="22.5" x14ac:dyDescent="0.2">
      <c r="A211" s="164">
        <v>5014000</v>
      </c>
      <c r="B211" s="93" t="s">
        <v>2960</v>
      </c>
      <c r="C211" s="94" t="s">
        <v>8</v>
      </c>
      <c r="D211" s="165" t="s">
        <v>8</v>
      </c>
    </row>
    <row r="212" spans="1:4" ht="22.5" x14ac:dyDescent="0.2">
      <c r="A212" s="164">
        <v>5014001</v>
      </c>
      <c r="B212" s="93" t="s">
        <v>2961</v>
      </c>
      <c r="C212" s="94" t="s">
        <v>5</v>
      </c>
      <c r="D212" s="165">
        <v>49.24</v>
      </c>
    </row>
    <row r="213" spans="1:4" ht="22.5" x14ac:dyDescent="0.2">
      <c r="A213" s="164">
        <v>5014002</v>
      </c>
      <c r="B213" s="93" t="s">
        <v>2962</v>
      </c>
      <c r="C213" s="94" t="s">
        <v>5</v>
      </c>
      <c r="D213" s="165">
        <v>50.25</v>
      </c>
    </row>
    <row r="214" spans="1:4" ht="22.5" x14ac:dyDescent="0.2">
      <c r="A214" s="164">
        <v>5014003</v>
      </c>
      <c r="B214" s="93" t="s">
        <v>2963</v>
      </c>
      <c r="C214" s="94" t="s">
        <v>5</v>
      </c>
      <c r="D214" s="165">
        <v>72.83</v>
      </c>
    </row>
    <row r="215" spans="1:4" ht="33.75" x14ac:dyDescent="0.2">
      <c r="A215" s="164">
        <v>5014004</v>
      </c>
      <c r="B215" s="93" t="s">
        <v>2964</v>
      </c>
      <c r="C215" s="94" t="s">
        <v>4</v>
      </c>
      <c r="D215" s="165">
        <v>333.89</v>
      </c>
    </row>
    <row r="216" spans="1:4" ht="33.75" x14ac:dyDescent="0.2">
      <c r="A216" s="164">
        <v>5014005</v>
      </c>
      <c r="B216" s="93" t="s">
        <v>2965</v>
      </c>
      <c r="C216" s="94" t="s">
        <v>4</v>
      </c>
      <c r="D216" s="165">
        <v>333.89</v>
      </c>
    </row>
    <row r="217" spans="1:4" ht="33.75" x14ac:dyDescent="0.2">
      <c r="A217" s="164">
        <v>5014006</v>
      </c>
      <c r="B217" s="93" t="s">
        <v>2966</v>
      </c>
      <c r="C217" s="94" t="s">
        <v>4</v>
      </c>
      <c r="D217" s="165">
        <v>333.89</v>
      </c>
    </row>
    <row r="218" spans="1:4" x14ac:dyDescent="0.2">
      <c r="A218" s="164">
        <v>5014101</v>
      </c>
      <c r="B218" s="93" t="s">
        <v>2967</v>
      </c>
      <c r="C218" s="94" t="s">
        <v>5</v>
      </c>
      <c r="D218" s="165">
        <v>71.680000000000007</v>
      </c>
    </row>
    <row r="219" spans="1:4" ht="22.5" x14ac:dyDescent="0.2">
      <c r="A219" s="164">
        <v>5016000</v>
      </c>
      <c r="B219" s="93" t="s">
        <v>2968</v>
      </c>
      <c r="C219" s="94" t="s">
        <v>5</v>
      </c>
      <c r="D219" s="165">
        <v>35.78</v>
      </c>
    </row>
    <row r="220" spans="1:4" x14ac:dyDescent="0.2">
      <c r="A220" s="164">
        <v>5017000</v>
      </c>
      <c r="B220" s="93" t="s">
        <v>2969</v>
      </c>
      <c r="C220" s="94" t="s">
        <v>5</v>
      </c>
      <c r="D220" s="165">
        <v>37.200000000000003</v>
      </c>
    </row>
    <row r="221" spans="1:4" x14ac:dyDescent="0.2">
      <c r="A221" s="164">
        <v>5018000</v>
      </c>
      <c r="B221" s="93" t="s">
        <v>2970</v>
      </c>
      <c r="C221" s="94" t="s">
        <v>6</v>
      </c>
      <c r="D221" s="165">
        <v>40.33</v>
      </c>
    </row>
    <row r="222" spans="1:4" x14ac:dyDescent="0.2">
      <c r="A222" s="164">
        <v>5019000</v>
      </c>
      <c r="B222" s="93" t="s">
        <v>2971</v>
      </c>
      <c r="C222" s="94" t="s">
        <v>8</v>
      </c>
      <c r="D222" s="165" t="s">
        <v>8</v>
      </c>
    </row>
    <row r="223" spans="1:4" x14ac:dyDescent="0.2">
      <c r="A223" s="164">
        <v>5019001</v>
      </c>
      <c r="B223" s="93" t="s">
        <v>2972</v>
      </c>
      <c r="C223" s="94" t="s">
        <v>21</v>
      </c>
      <c r="D223" s="165">
        <v>632.77</v>
      </c>
    </row>
    <row r="224" spans="1:4" x14ac:dyDescent="0.2">
      <c r="A224" s="164">
        <v>5019002</v>
      </c>
      <c r="B224" s="93" t="s">
        <v>2973</v>
      </c>
      <c r="C224" s="94" t="s">
        <v>21</v>
      </c>
      <c r="D224" s="165">
        <v>641.71</v>
      </c>
    </row>
    <row r="225" spans="1:4" x14ac:dyDescent="0.2">
      <c r="A225" s="164">
        <v>5020000</v>
      </c>
      <c r="B225" s="93" t="s">
        <v>2974</v>
      </c>
      <c r="C225" s="94" t="s">
        <v>21</v>
      </c>
      <c r="D225" s="165">
        <v>249.32</v>
      </c>
    </row>
    <row r="226" spans="1:4" x14ac:dyDescent="0.2">
      <c r="A226" s="164">
        <v>5021000</v>
      </c>
      <c r="B226" s="93" t="s">
        <v>2975</v>
      </c>
      <c r="C226" s="94" t="s">
        <v>8</v>
      </c>
      <c r="D226" s="165" t="s">
        <v>8</v>
      </c>
    </row>
    <row r="227" spans="1:4" x14ac:dyDescent="0.2">
      <c r="A227" s="164">
        <v>5021001</v>
      </c>
      <c r="B227" s="93" t="s">
        <v>2975</v>
      </c>
      <c r="C227" s="94" t="s">
        <v>21</v>
      </c>
      <c r="D227" s="165">
        <v>361.78</v>
      </c>
    </row>
    <row r="228" spans="1:4" x14ac:dyDescent="0.2">
      <c r="A228" s="164">
        <v>5021002</v>
      </c>
      <c r="B228" s="93" t="s">
        <v>2976</v>
      </c>
      <c r="C228" s="94" t="s">
        <v>21</v>
      </c>
      <c r="D228" s="165">
        <v>241.12</v>
      </c>
    </row>
    <row r="229" spans="1:4" x14ac:dyDescent="0.2">
      <c r="A229" s="164">
        <v>5022000</v>
      </c>
      <c r="B229" s="93" t="s">
        <v>2977</v>
      </c>
      <c r="C229" s="94" t="s">
        <v>21</v>
      </c>
      <c r="D229" s="165">
        <v>223.03</v>
      </c>
    </row>
    <row r="230" spans="1:4" x14ac:dyDescent="0.2">
      <c r="A230" s="164">
        <v>5023000</v>
      </c>
      <c r="B230" s="93" t="s">
        <v>2978</v>
      </c>
      <c r="C230" s="94" t="s">
        <v>21</v>
      </c>
      <c r="D230" s="165">
        <v>513.74</v>
      </c>
    </row>
    <row r="231" spans="1:4" x14ac:dyDescent="0.2">
      <c r="A231" s="164">
        <v>5024000</v>
      </c>
      <c r="B231" s="93" t="s">
        <v>2979</v>
      </c>
      <c r="C231" s="94" t="s">
        <v>8</v>
      </c>
      <c r="D231" s="165" t="s">
        <v>8</v>
      </c>
    </row>
    <row r="232" spans="1:4" x14ac:dyDescent="0.2">
      <c r="A232" s="164">
        <v>5024001</v>
      </c>
      <c r="B232" s="93" t="s">
        <v>2979</v>
      </c>
      <c r="C232" s="94" t="s">
        <v>21</v>
      </c>
      <c r="D232" s="165">
        <v>896.37</v>
      </c>
    </row>
    <row r="233" spans="1:4" x14ac:dyDescent="0.2">
      <c r="A233" s="164">
        <v>5024002</v>
      </c>
      <c r="B233" s="93" t="s">
        <v>2980</v>
      </c>
      <c r="C233" s="94" t="s">
        <v>21</v>
      </c>
      <c r="D233" s="165">
        <v>976.07</v>
      </c>
    </row>
    <row r="234" spans="1:4" x14ac:dyDescent="0.2">
      <c r="A234" s="164">
        <v>5025000</v>
      </c>
      <c r="B234" s="93" t="s">
        <v>2981</v>
      </c>
      <c r="C234" s="94" t="s">
        <v>8</v>
      </c>
      <c r="D234" s="165" t="s">
        <v>8</v>
      </c>
    </row>
    <row r="235" spans="1:4" x14ac:dyDescent="0.2">
      <c r="A235" s="164">
        <v>5025001</v>
      </c>
      <c r="B235" s="93" t="s">
        <v>2982</v>
      </c>
      <c r="C235" s="94" t="s">
        <v>21</v>
      </c>
      <c r="D235" s="165">
        <v>1056.71</v>
      </c>
    </row>
    <row r="236" spans="1:4" x14ac:dyDescent="0.2">
      <c r="A236" s="164">
        <v>5025002</v>
      </c>
      <c r="B236" s="93" t="s">
        <v>2983</v>
      </c>
      <c r="C236" s="94" t="s">
        <v>21</v>
      </c>
      <c r="D236" s="165">
        <v>1238.18</v>
      </c>
    </row>
    <row r="237" spans="1:4" x14ac:dyDescent="0.2">
      <c r="A237" s="164">
        <v>5026000</v>
      </c>
      <c r="B237" s="93" t="s">
        <v>2984</v>
      </c>
      <c r="C237" s="94" t="s">
        <v>4</v>
      </c>
      <c r="D237" s="165">
        <v>6.48</v>
      </c>
    </row>
    <row r="238" spans="1:4" x14ac:dyDescent="0.2">
      <c r="A238" s="164">
        <v>5027000</v>
      </c>
      <c r="B238" s="93" t="s">
        <v>2985</v>
      </c>
      <c r="C238" s="94" t="s">
        <v>4</v>
      </c>
      <c r="D238" s="165">
        <v>15.69</v>
      </c>
    </row>
    <row r="239" spans="1:4" x14ac:dyDescent="0.2">
      <c r="A239" s="164">
        <v>5028000</v>
      </c>
      <c r="B239" s="93" t="s">
        <v>2986</v>
      </c>
      <c r="C239" s="94" t="s">
        <v>21</v>
      </c>
      <c r="D239" s="165">
        <v>1475.72</v>
      </c>
    </row>
    <row r="240" spans="1:4" ht="22.5" x14ac:dyDescent="0.2">
      <c r="A240" s="164">
        <v>5028001</v>
      </c>
      <c r="B240" s="93" t="s">
        <v>2987</v>
      </c>
      <c r="C240" s="94" t="s">
        <v>21</v>
      </c>
      <c r="D240" s="165">
        <v>135.51</v>
      </c>
    </row>
    <row r="241" spans="1:4" x14ac:dyDescent="0.2">
      <c r="A241" s="164">
        <v>5029000</v>
      </c>
      <c r="B241" s="93" t="s">
        <v>2988</v>
      </c>
      <c r="C241" s="94" t="s">
        <v>21</v>
      </c>
      <c r="D241" s="165">
        <v>1389.21</v>
      </c>
    </row>
    <row r="242" spans="1:4" x14ac:dyDescent="0.2">
      <c r="A242" s="164">
        <v>5030000</v>
      </c>
      <c r="B242" s="93" t="s">
        <v>2989</v>
      </c>
      <c r="C242" s="94" t="s">
        <v>21</v>
      </c>
      <c r="D242" s="165">
        <v>1357.82</v>
      </c>
    </row>
    <row r="243" spans="1:4" x14ac:dyDescent="0.2">
      <c r="A243" s="164">
        <v>5031000</v>
      </c>
      <c r="B243" s="93" t="s">
        <v>2990</v>
      </c>
      <c r="C243" s="94" t="s">
        <v>4</v>
      </c>
      <c r="D243" s="165">
        <v>70.02</v>
      </c>
    </row>
    <row r="244" spans="1:4" x14ac:dyDescent="0.2">
      <c r="A244" s="164">
        <v>5032000</v>
      </c>
      <c r="B244" s="93" t="s">
        <v>2991</v>
      </c>
      <c r="C244" s="94" t="s">
        <v>4</v>
      </c>
      <c r="D244" s="165">
        <v>332.34</v>
      </c>
    </row>
    <row r="245" spans="1:4" ht="22.5" x14ac:dyDescent="0.2">
      <c r="A245" s="164">
        <v>5033000</v>
      </c>
      <c r="B245" s="93" t="s">
        <v>2992</v>
      </c>
      <c r="C245" s="94" t="s">
        <v>4</v>
      </c>
      <c r="D245" s="165">
        <v>351.96</v>
      </c>
    </row>
    <row r="246" spans="1:4" ht="22.5" x14ac:dyDescent="0.2">
      <c r="A246" s="164">
        <v>5034000</v>
      </c>
      <c r="B246" s="93" t="s">
        <v>2993</v>
      </c>
      <c r="C246" s="94" t="s">
        <v>4</v>
      </c>
      <c r="D246" s="165">
        <v>78.11</v>
      </c>
    </row>
    <row r="247" spans="1:4" ht="22.5" x14ac:dyDescent="0.2">
      <c r="A247" s="164">
        <v>5035000</v>
      </c>
      <c r="B247" s="93" t="s">
        <v>2994</v>
      </c>
      <c r="C247" s="94" t="s">
        <v>4</v>
      </c>
      <c r="D247" s="165">
        <v>55.83</v>
      </c>
    </row>
    <row r="248" spans="1:4" x14ac:dyDescent="0.2">
      <c r="A248" s="164">
        <v>5036000</v>
      </c>
      <c r="B248" s="93" t="s">
        <v>2995</v>
      </c>
      <c r="C248" s="94" t="s">
        <v>4</v>
      </c>
      <c r="D248" s="165">
        <v>14.46</v>
      </c>
    </row>
    <row r="249" spans="1:4" x14ac:dyDescent="0.2">
      <c r="A249" s="164">
        <v>5037000</v>
      </c>
      <c r="B249" s="93" t="s">
        <v>2996</v>
      </c>
      <c r="C249" s="94" t="s">
        <v>4</v>
      </c>
      <c r="D249" s="165">
        <v>16.91</v>
      </c>
    </row>
    <row r="250" spans="1:4" ht="22.5" x14ac:dyDescent="0.2">
      <c r="A250" s="164">
        <v>5038000</v>
      </c>
      <c r="B250" s="93" t="s">
        <v>2997</v>
      </c>
      <c r="C250" s="94" t="s">
        <v>4</v>
      </c>
      <c r="D250" s="165">
        <v>17.95</v>
      </c>
    </row>
    <row r="251" spans="1:4" x14ac:dyDescent="0.2">
      <c r="A251" s="164">
        <v>5039000</v>
      </c>
      <c r="B251" s="93" t="s">
        <v>2998</v>
      </c>
      <c r="C251" s="94" t="s">
        <v>4</v>
      </c>
      <c r="D251" s="165">
        <v>50.53</v>
      </c>
    </row>
    <row r="252" spans="1:4" x14ac:dyDescent="0.2">
      <c r="A252" s="164">
        <v>5040000</v>
      </c>
      <c r="B252" s="93" t="s">
        <v>2999</v>
      </c>
      <c r="C252" s="94" t="s">
        <v>3000</v>
      </c>
      <c r="D252" s="165">
        <v>0.7</v>
      </c>
    </row>
    <row r="253" spans="1:4" ht="22.5" x14ac:dyDescent="0.2">
      <c r="A253" s="164">
        <v>5042000</v>
      </c>
      <c r="B253" s="93" t="s">
        <v>3001</v>
      </c>
      <c r="C253" s="94" t="s">
        <v>21</v>
      </c>
      <c r="D253" s="165">
        <v>799.15</v>
      </c>
    </row>
    <row r="254" spans="1:4" ht="22.5" x14ac:dyDescent="0.2">
      <c r="A254" s="164">
        <v>5043000</v>
      </c>
      <c r="B254" s="93" t="s">
        <v>3002</v>
      </c>
      <c r="C254" s="94" t="s">
        <v>4</v>
      </c>
      <c r="D254" s="165">
        <v>298.3</v>
      </c>
    </row>
    <row r="255" spans="1:4" ht="22.5" x14ac:dyDescent="0.2">
      <c r="A255" s="164">
        <v>5044000</v>
      </c>
      <c r="B255" s="93" t="s">
        <v>3003</v>
      </c>
      <c r="C255" s="94" t="s">
        <v>4</v>
      </c>
      <c r="D255" s="165">
        <v>256.82</v>
      </c>
    </row>
    <row r="256" spans="1:4" x14ac:dyDescent="0.2">
      <c r="A256" s="164">
        <v>5045000</v>
      </c>
      <c r="B256" s="93" t="s">
        <v>3004</v>
      </c>
      <c r="C256" s="94" t="s">
        <v>4</v>
      </c>
      <c r="D256" s="165">
        <v>23.14</v>
      </c>
    </row>
    <row r="257" spans="1:4" ht="33.75" x14ac:dyDescent="0.2">
      <c r="A257" s="164">
        <v>5046000</v>
      </c>
      <c r="B257" s="93" t="s">
        <v>3005</v>
      </c>
      <c r="C257" s="94" t="s">
        <v>21</v>
      </c>
      <c r="D257" s="165">
        <v>140.38999999999999</v>
      </c>
    </row>
    <row r="258" spans="1:4" x14ac:dyDescent="0.2">
      <c r="A258" s="164">
        <v>5047000</v>
      </c>
      <c r="B258" s="93" t="s">
        <v>3006</v>
      </c>
      <c r="C258" s="94" t="s">
        <v>21</v>
      </c>
      <c r="D258" s="165">
        <v>241.66</v>
      </c>
    </row>
    <row r="259" spans="1:4" x14ac:dyDescent="0.2">
      <c r="A259" s="164">
        <v>5048000</v>
      </c>
      <c r="B259" s="93" t="s">
        <v>3007</v>
      </c>
      <c r="C259" s="94" t="s">
        <v>21</v>
      </c>
      <c r="D259" s="165">
        <v>246.7</v>
      </c>
    </row>
    <row r="260" spans="1:4" ht="22.5" x14ac:dyDescent="0.2">
      <c r="A260" s="164">
        <v>5050000</v>
      </c>
      <c r="B260" s="93" t="s">
        <v>3008</v>
      </c>
      <c r="C260" s="94" t="s">
        <v>21</v>
      </c>
      <c r="D260" s="165">
        <v>78.790000000000006</v>
      </c>
    </row>
    <row r="261" spans="1:4" ht="22.5" x14ac:dyDescent="0.2">
      <c r="A261" s="164">
        <v>5051000</v>
      </c>
      <c r="B261" s="93" t="s">
        <v>3009</v>
      </c>
      <c r="C261" s="94" t="s">
        <v>21</v>
      </c>
      <c r="D261" s="165">
        <v>85.51</v>
      </c>
    </row>
    <row r="262" spans="1:4" ht="22.5" x14ac:dyDescent="0.2">
      <c r="A262" s="164">
        <v>5052000</v>
      </c>
      <c r="B262" s="93" t="s">
        <v>3010</v>
      </c>
      <c r="C262" s="94" t="s">
        <v>21</v>
      </c>
      <c r="D262" s="165">
        <v>92.22</v>
      </c>
    </row>
    <row r="263" spans="1:4" ht="22.5" x14ac:dyDescent="0.2">
      <c r="A263" s="164">
        <v>5054000</v>
      </c>
      <c r="B263" s="93" t="s">
        <v>3011</v>
      </c>
      <c r="C263" s="94" t="s">
        <v>21</v>
      </c>
      <c r="D263" s="165">
        <v>62.09</v>
      </c>
    </row>
    <row r="264" spans="1:4" ht="22.5" x14ac:dyDescent="0.2">
      <c r="A264" s="164">
        <v>5055000</v>
      </c>
      <c r="B264" s="93" t="s">
        <v>3012</v>
      </c>
      <c r="C264" s="94" t="s">
        <v>21</v>
      </c>
      <c r="D264" s="165">
        <v>72.03</v>
      </c>
    </row>
    <row r="265" spans="1:4" ht="22.5" x14ac:dyDescent="0.2">
      <c r="A265" s="164">
        <v>5056000</v>
      </c>
      <c r="B265" s="93" t="s">
        <v>3013</v>
      </c>
      <c r="C265" s="94" t="s">
        <v>21</v>
      </c>
      <c r="D265" s="165">
        <v>81.95</v>
      </c>
    </row>
    <row r="266" spans="1:4" ht="22.5" x14ac:dyDescent="0.2">
      <c r="A266" s="164">
        <v>5057000</v>
      </c>
      <c r="B266" s="93" t="s">
        <v>3014</v>
      </c>
      <c r="C266" s="94" t="s">
        <v>21</v>
      </c>
      <c r="D266" s="165">
        <v>91.89</v>
      </c>
    </row>
    <row r="267" spans="1:4" ht="22.5" x14ac:dyDescent="0.2">
      <c r="A267" s="164">
        <v>5059000</v>
      </c>
      <c r="B267" s="93" t="s">
        <v>3015</v>
      </c>
      <c r="C267" s="94" t="s">
        <v>21</v>
      </c>
      <c r="D267" s="165">
        <v>74.569999999999993</v>
      </c>
    </row>
    <row r="268" spans="1:4" ht="22.5" x14ac:dyDescent="0.2">
      <c r="A268" s="164">
        <v>5060000</v>
      </c>
      <c r="B268" s="93" t="s">
        <v>3016</v>
      </c>
      <c r="C268" s="94" t="s">
        <v>21</v>
      </c>
      <c r="D268" s="165">
        <v>88.67</v>
      </c>
    </row>
    <row r="269" spans="1:4" ht="22.5" x14ac:dyDescent="0.2">
      <c r="A269" s="164">
        <v>5061000</v>
      </c>
      <c r="B269" s="93" t="s">
        <v>3017</v>
      </c>
      <c r="C269" s="94" t="s">
        <v>21</v>
      </c>
      <c r="D269" s="165">
        <v>102.75</v>
      </c>
    </row>
    <row r="270" spans="1:4" ht="22.5" x14ac:dyDescent="0.2">
      <c r="A270" s="164">
        <v>5062000</v>
      </c>
      <c r="B270" s="93" t="s">
        <v>3018</v>
      </c>
      <c r="C270" s="94" t="s">
        <v>21</v>
      </c>
      <c r="D270" s="165">
        <v>116.85</v>
      </c>
    </row>
    <row r="271" spans="1:4" ht="22.5" x14ac:dyDescent="0.2">
      <c r="A271" s="164">
        <v>5063000</v>
      </c>
      <c r="B271" s="93" t="s">
        <v>3019</v>
      </c>
      <c r="C271" s="94" t="s">
        <v>21</v>
      </c>
      <c r="D271" s="165">
        <v>83.8</v>
      </c>
    </row>
    <row r="272" spans="1:4" ht="22.5" x14ac:dyDescent="0.2">
      <c r="A272" s="164">
        <v>5064000</v>
      </c>
      <c r="B272" s="93" t="s">
        <v>3020</v>
      </c>
      <c r="C272" s="94" t="s">
        <v>21</v>
      </c>
      <c r="D272" s="165">
        <v>101.52</v>
      </c>
    </row>
    <row r="273" spans="1:4" ht="22.5" x14ac:dyDescent="0.2">
      <c r="A273" s="164">
        <v>5065000</v>
      </c>
      <c r="B273" s="93" t="s">
        <v>3021</v>
      </c>
      <c r="C273" s="94" t="s">
        <v>21</v>
      </c>
      <c r="D273" s="165">
        <v>119.24</v>
      </c>
    </row>
    <row r="274" spans="1:4" ht="22.5" x14ac:dyDescent="0.2">
      <c r="A274" s="164">
        <v>5066000</v>
      </c>
      <c r="B274" s="93" t="s">
        <v>3022</v>
      </c>
      <c r="C274" s="94" t="s">
        <v>21</v>
      </c>
      <c r="D274" s="165">
        <v>136.96</v>
      </c>
    </row>
    <row r="275" spans="1:4" x14ac:dyDescent="0.2">
      <c r="A275" s="164">
        <v>5067000</v>
      </c>
      <c r="B275" s="93" t="s">
        <v>3023</v>
      </c>
      <c r="C275" s="94" t="s">
        <v>3000</v>
      </c>
      <c r="D275" s="165">
        <v>0.94</v>
      </c>
    </row>
    <row r="276" spans="1:4" x14ac:dyDescent="0.2">
      <c r="A276" s="164">
        <v>5068000</v>
      </c>
      <c r="B276" s="93" t="s">
        <v>3024</v>
      </c>
      <c r="C276" s="94" t="s">
        <v>3000</v>
      </c>
      <c r="D276" s="165">
        <v>0.3</v>
      </c>
    </row>
    <row r="277" spans="1:4" x14ac:dyDescent="0.2">
      <c r="A277" s="164">
        <v>5069000</v>
      </c>
      <c r="B277" s="93" t="s">
        <v>3025</v>
      </c>
      <c r="C277" s="94" t="s">
        <v>4</v>
      </c>
      <c r="D277" s="165">
        <v>0.47</v>
      </c>
    </row>
    <row r="278" spans="1:4" ht="22.5" x14ac:dyDescent="0.2">
      <c r="A278" s="164">
        <v>5070000</v>
      </c>
      <c r="B278" s="93" t="s">
        <v>3026</v>
      </c>
      <c r="C278" s="94" t="s">
        <v>4</v>
      </c>
      <c r="D278" s="165">
        <v>67.5</v>
      </c>
    </row>
    <row r="279" spans="1:4" x14ac:dyDescent="0.2">
      <c r="A279" s="164">
        <v>5071000</v>
      </c>
      <c r="B279" s="93" t="s">
        <v>3027</v>
      </c>
      <c r="C279" s="94" t="s">
        <v>4</v>
      </c>
      <c r="D279" s="165">
        <v>47.88</v>
      </c>
    </row>
    <row r="280" spans="1:4" x14ac:dyDescent="0.2">
      <c r="A280" s="164">
        <v>5072000</v>
      </c>
      <c r="B280" s="93" t="s">
        <v>3028</v>
      </c>
      <c r="C280" s="94" t="s">
        <v>4</v>
      </c>
      <c r="D280" s="165">
        <v>118.17</v>
      </c>
    </row>
    <row r="281" spans="1:4" ht="22.5" x14ac:dyDescent="0.2">
      <c r="A281" s="164">
        <v>5073000</v>
      </c>
      <c r="B281" s="93" t="s">
        <v>3029</v>
      </c>
      <c r="C281" s="94" t="s">
        <v>5</v>
      </c>
      <c r="D281" s="165">
        <v>20.77</v>
      </c>
    </row>
    <row r="282" spans="1:4" x14ac:dyDescent="0.2">
      <c r="A282" s="164">
        <v>5074000</v>
      </c>
      <c r="B282" s="93" t="s">
        <v>3030</v>
      </c>
      <c r="C282" s="94" t="s">
        <v>5</v>
      </c>
      <c r="D282" s="165">
        <v>8.48</v>
      </c>
    </row>
    <row r="283" spans="1:4" x14ac:dyDescent="0.2">
      <c r="A283" s="164">
        <v>5075000</v>
      </c>
      <c r="B283" s="93" t="s">
        <v>3031</v>
      </c>
      <c r="C283" s="94" t="s">
        <v>5</v>
      </c>
      <c r="D283" s="165">
        <v>18.43</v>
      </c>
    </row>
    <row r="284" spans="1:4" x14ac:dyDescent="0.2">
      <c r="A284" s="164">
        <v>5076000</v>
      </c>
      <c r="B284" s="93" t="s">
        <v>3032</v>
      </c>
      <c r="C284" s="94" t="s">
        <v>22</v>
      </c>
      <c r="D284" s="165">
        <v>11.63</v>
      </c>
    </row>
    <row r="285" spans="1:4" x14ac:dyDescent="0.2">
      <c r="A285" s="164">
        <v>5077000</v>
      </c>
      <c r="B285" s="93" t="s">
        <v>3033</v>
      </c>
      <c r="C285" s="94" t="s">
        <v>8</v>
      </c>
      <c r="D285" s="165" t="s">
        <v>8</v>
      </c>
    </row>
    <row r="286" spans="1:4" ht="22.5" x14ac:dyDescent="0.2">
      <c r="A286" s="164">
        <v>5077001</v>
      </c>
      <c r="B286" s="93" t="s">
        <v>3034</v>
      </c>
      <c r="C286" s="94" t="s">
        <v>21</v>
      </c>
      <c r="D286" s="165">
        <v>20.46</v>
      </c>
    </row>
    <row r="287" spans="1:4" x14ac:dyDescent="0.2">
      <c r="A287" s="164">
        <v>5077007</v>
      </c>
      <c r="B287" s="93" t="s">
        <v>3035</v>
      </c>
      <c r="C287" s="94" t="s">
        <v>22</v>
      </c>
      <c r="D287" s="165">
        <v>3.08</v>
      </c>
    </row>
    <row r="288" spans="1:4" x14ac:dyDescent="0.2">
      <c r="A288" s="164">
        <v>5078000</v>
      </c>
      <c r="B288" s="93" t="s">
        <v>3036</v>
      </c>
      <c r="C288" s="94" t="s">
        <v>8</v>
      </c>
      <c r="D288" s="165" t="s">
        <v>8</v>
      </c>
    </row>
    <row r="289" spans="1:4" ht="22.5" x14ac:dyDescent="0.2">
      <c r="A289" s="164">
        <v>5078001</v>
      </c>
      <c r="B289" s="93" t="s">
        <v>3037</v>
      </c>
      <c r="C289" s="94" t="s">
        <v>21</v>
      </c>
      <c r="D289" s="165">
        <v>21.12</v>
      </c>
    </row>
    <row r="290" spans="1:4" x14ac:dyDescent="0.2">
      <c r="A290" s="164">
        <v>5078007</v>
      </c>
      <c r="B290" s="93" t="s">
        <v>3038</v>
      </c>
      <c r="C290" s="94" t="s">
        <v>22</v>
      </c>
      <c r="D290" s="165">
        <v>3.06</v>
      </c>
    </row>
    <row r="291" spans="1:4" x14ac:dyDescent="0.2">
      <c r="A291" s="164">
        <v>5079000</v>
      </c>
      <c r="B291" s="93" t="s">
        <v>3039</v>
      </c>
      <c r="C291" s="94" t="s">
        <v>8</v>
      </c>
      <c r="D291" s="165" t="s">
        <v>8</v>
      </c>
    </row>
    <row r="292" spans="1:4" ht="22.5" x14ac:dyDescent="0.2">
      <c r="A292" s="164">
        <v>5079001</v>
      </c>
      <c r="B292" s="93" t="s">
        <v>3040</v>
      </c>
      <c r="C292" s="94" t="s">
        <v>21</v>
      </c>
      <c r="D292" s="165">
        <v>21.12</v>
      </c>
    </row>
    <row r="293" spans="1:4" x14ac:dyDescent="0.2">
      <c r="A293" s="164">
        <v>5079007</v>
      </c>
      <c r="B293" s="93" t="s">
        <v>3041</v>
      </c>
      <c r="C293" s="94" t="s">
        <v>22</v>
      </c>
      <c r="D293" s="165">
        <v>3.06</v>
      </c>
    </row>
    <row r="294" spans="1:4" x14ac:dyDescent="0.2">
      <c r="A294" s="164">
        <v>5080000</v>
      </c>
      <c r="B294" s="93" t="s">
        <v>3042</v>
      </c>
      <c r="C294" s="94" t="s">
        <v>8</v>
      </c>
      <c r="D294" s="165" t="s">
        <v>8</v>
      </c>
    </row>
    <row r="295" spans="1:4" ht="22.5" x14ac:dyDescent="0.2">
      <c r="A295" s="164">
        <v>5080001</v>
      </c>
      <c r="B295" s="93" t="s">
        <v>3043</v>
      </c>
      <c r="C295" s="94" t="s">
        <v>21</v>
      </c>
      <c r="D295" s="165">
        <v>20.46</v>
      </c>
    </row>
    <row r="296" spans="1:4" x14ac:dyDescent="0.2">
      <c r="A296" s="164">
        <v>5080007</v>
      </c>
      <c r="B296" s="93" t="s">
        <v>3044</v>
      </c>
      <c r="C296" s="94" t="s">
        <v>22</v>
      </c>
      <c r="D296" s="165">
        <v>3.08</v>
      </c>
    </row>
    <row r="297" spans="1:4" x14ac:dyDescent="0.2">
      <c r="A297" s="164">
        <v>5081000</v>
      </c>
      <c r="B297" s="93" t="s">
        <v>3045</v>
      </c>
      <c r="C297" s="94" t="s">
        <v>3000</v>
      </c>
      <c r="D297" s="165">
        <v>1.1399999999999999</v>
      </c>
    </row>
    <row r="298" spans="1:4" x14ac:dyDescent="0.2">
      <c r="A298" s="164">
        <v>5082000</v>
      </c>
      <c r="B298" s="93" t="s">
        <v>3046</v>
      </c>
      <c r="C298" s="94" t="s">
        <v>3047</v>
      </c>
      <c r="D298" s="165">
        <v>0.36</v>
      </c>
    </row>
    <row r="299" spans="1:4" ht="22.5" x14ac:dyDescent="0.2">
      <c r="A299" s="164">
        <v>5084000</v>
      </c>
      <c r="B299" s="93" t="s">
        <v>3048</v>
      </c>
      <c r="C299" s="94" t="s">
        <v>21</v>
      </c>
      <c r="D299" s="165">
        <v>48.36</v>
      </c>
    </row>
    <row r="300" spans="1:4" ht="22.5" x14ac:dyDescent="0.2">
      <c r="A300" s="164">
        <v>5085000</v>
      </c>
      <c r="B300" s="93" t="s">
        <v>3049</v>
      </c>
      <c r="C300" s="94" t="s">
        <v>21</v>
      </c>
      <c r="D300" s="165">
        <v>66.08</v>
      </c>
    </row>
    <row r="301" spans="1:4" x14ac:dyDescent="0.2">
      <c r="A301" s="164">
        <v>5086000</v>
      </c>
      <c r="B301" s="93" t="s">
        <v>3050</v>
      </c>
      <c r="C301" s="94" t="s">
        <v>8</v>
      </c>
      <c r="D301" s="165" t="s">
        <v>8</v>
      </c>
    </row>
    <row r="302" spans="1:4" ht="22.5" x14ac:dyDescent="0.2">
      <c r="A302" s="164">
        <v>5086001</v>
      </c>
      <c r="B302" s="93" t="s">
        <v>3051</v>
      </c>
      <c r="C302" s="94" t="s">
        <v>4</v>
      </c>
      <c r="D302" s="165">
        <v>107.45</v>
      </c>
    </row>
    <row r="303" spans="1:4" ht="22.5" x14ac:dyDescent="0.2">
      <c r="A303" s="164">
        <v>5086002</v>
      </c>
      <c r="B303" s="93" t="s">
        <v>3052</v>
      </c>
      <c r="C303" s="94" t="s">
        <v>4</v>
      </c>
      <c r="D303" s="165">
        <v>112.06</v>
      </c>
    </row>
    <row r="304" spans="1:4" ht="22.5" x14ac:dyDescent="0.2">
      <c r="A304" s="164">
        <v>5086003</v>
      </c>
      <c r="B304" s="93" t="s">
        <v>3053</v>
      </c>
      <c r="C304" s="94" t="s">
        <v>4</v>
      </c>
      <c r="D304" s="165">
        <v>187.84</v>
      </c>
    </row>
    <row r="305" spans="1:4" ht="22.5" x14ac:dyDescent="0.2">
      <c r="A305" s="164">
        <v>5087000</v>
      </c>
      <c r="B305" s="93" t="s">
        <v>3054</v>
      </c>
      <c r="C305" s="94" t="s">
        <v>5</v>
      </c>
      <c r="D305" s="165">
        <v>326.45</v>
      </c>
    </row>
    <row r="306" spans="1:4" x14ac:dyDescent="0.2">
      <c r="A306" s="164">
        <v>5088000</v>
      </c>
      <c r="B306" s="93" t="s">
        <v>3055</v>
      </c>
      <c r="C306" s="94" t="s">
        <v>5</v>
      </c>
      <c r="D306" s="165">
        <v>35.130000000000003</v>
      </c>
    </row>
    <row r="307" spans="1:4" x14ac:dyDescent="0.2">
      <c r="A307" s="164">
        <v>5089000</v>
      </c>
      <c r="B307" s="93" t="s">
        <v>3056</v>
      </c>
      <c r="C307" s="94" t="s">
        <v>5</v>
      </c>
      <c r="D307" s="165">
        <v>76.89</v>
      </c>
    </row>
    <row r="308" spans="1:4" x14ac:dyDescent="0.2">
      <c r="A308" s="164">
        <v>5090000</v>
      </c>
      <c r="B308" s="93" t="s">
        <v>3057</v>
      </c>
      <c r="C308" s="94" t="s">
        <v>21</v>
      </c>
      <c r="D308" s="165">
        <v>302.33</v>
      </c>
    </row>
    <row r="309" spans="1:4" ht="33.75" x14ac:dyDescent="0.2">
      <c r="A309" s="164">
        <v>5091001</v>
      </c>
      <c r="B309" s="93" t="s">
        <v>2653</v>
      </c>
      <c r="C309" s="94" t="s">
        <v>4</v>
      </c>
      <c r="D309" s="165">
        <v>142.93</v>
      </c>
    </row>
    <row r="310" spans="1:4" ht="33.75" x14ac:dyDescent="0.2">
      <c r="A310" s="164">
        <v>5091002</v>
      </c>
      <c r="B310" s="93" t="s">
        <v>2654</v>
      </c>
      <c r="C310" s="94" t="s">
        <v>4</v>
      </c>
      <c r="D310" s="165">
        <v>176.44</v>
      </c>
    </row>
    <row r="311" spans="1:4" ht="45" x14ac:dyDescent="0.2">
      <c r="A311" s="164">
        <v>5092001</v>
      </c>
      <c r="B311" s="93" t="s">
        <v>2646</v>
      </c>
      <c r="C311" s="94" t="s">
        <v>21</v>
      </c>
      <c r="D311" s="165">
        <v>347.96</v>
      </c>
    </row>
    <row r="312" spans="1:4" ht="45" x14ac:dyDescent="0.2">
      <c r="A312" s="164">
        <v>5092002</v>
      </c>
      <c r="B312" s="93" t="s">
        <v>2647</v>
      </c>
      <c r="C312" s="94" t="s">
        <v>21</v>
      </c>
      <c r="D312" s="165">
        <v>673.41</v>
      </c>
    </row>
    <row r="313" spans="1:4" ht="22.5" x14ac:dyDescent="0.2">
      <c r="A313" s="164">
        <v>5093000</v>
      </c>
      <c r="B313" s="93" t="s">
        <v>3058</v>
      </c>
      <c r="C313" s="94" t="s">
        <v>21</v>
      </c>
      <c r="D313" s="165">
        <v>1780.99</v>
      </c>
    </row>
    <row r="314" spans="1:4" ht="22.5" x14ac:dyDescent="0.2">
      <c r="A314" s="164">
        <v>5093001</v>
      </c>
      <c r="B314" s="93" t="s">
        <v>3059</v>
      </c>
      <c r="C314" s="94" t="s">
        <v>21</v>
      </c>
      <c r="D314" s="165">
        <v>1655.07</v>
      </c>
    </row>
    <row r="315" spans="1:4" ht="22.5" x14ac:dyDescent="0.2">
      <c r="A315" s="164">
        <v>5094000</v>
      </c>
      <c r="B315" s="93" t="s">
        <v>3060</v>
      </c>
      <c r="C315" s="94" t="s">
        <v>21</v>
      </c>
      <c r="D315" s="165">
        <v>1179.05</v>
      </c>
    </row>
    <row r="316" spans="1:4" ht="22.5" x14ac:dyDescent="0.2">
      <c r="A316" s="164">
        <v>5095000</v>
      </c>
      <c r="B316" s="93" t="s">
        <v>3061</v>
      </c>
      <c r="C316" s="94" t="s">
        <v>21</v>
      </c>
      <c r="D316" s="165">
        <v>1121.9000000000001</v>
      </c>
    </row>
    <row r="317" spans="1:4" ht="22.5" x14ac:dyDescent="0.2">
      <c r="A317" s="164">
        <v>5096000</v>
      </c>
      <c r="B317" s="93" t="s">
        <v>3062</v>
      </c>
      <c r="C317" s="94" t="s">
        <v>21</v>
      </c>
      <c r="D317" s="165">
        <v>1404.66</v>
      </c>
    </row>
    <row r="318" spans="1:4" ht="22.5" x14ac:dyDescent="0.2">
      <c r="A318" s="164">
        <v>5097000</v>
      </c>
      <c r="B318" s="93" t="s">
        <v>3063</v>
      </c>
      <c r="C318" s="94" t="s">
        <v>21</v>
      </c>
      <c r="D318" s="165">
        <v>1381.8</v>
      </c>
    </row>
    <row r="319" spans="1:4" ht="45" x14ac:dyDescent="0.2">
      <c r="A319" s="164">
        <v>5099001</v>
      </c>
      <c r="B319" s="93" t="s">
        <v>3064</v>
      </c>
      <c r="C319" s="94" t="s">
        <v>21</v>
      </c>
      <c r="D319" s="165">
        <v>529.79</v>
      </c>
    </row>
    <row r="320" spans="1:4" ht="45" x14ac:dyDescent="0.2">
      <c r="A320" s="164">
        <v>5099002</v>
      </c>
      <c r="B320" s="93" t="s">
        <v>3065</v>
      </c>
      <c r="C320" s="94" t="s">
        <v>21</v>
      </c>
      <c r="D320" s="165">
        <v>629.96</v>
      </c>
    </row>
    <row r="321" spans="1:4" ht="22.5" x14ac:dyDescent="0.2">
      <c r="A321" s="164">
        <v>5099003</v>
      </c>
      <c r="B321" s="93" t="s">
        <v>3066</v>
      </c>
      <c r="C321" s="94" t="s">
        <v>21</v>
      </c>
      <c r="D321" s="165">
        <v>1368.07</v>
      </c>
    </row>
    <row r="322" spans="1:4" ht="22.5" x14ac:dyDescent="0.2">
      <c r="A322" s="164">
        <v>5099004</v>
      </c>
      <c r="B322" s="93" t="s">
        <v>3067</v>
      </c>
      <c r="C322" s="94" t="s">
        <v>21</v>
      </c>
      <c r="D322" s="165">
        <v>1346.13</v>
      </c>
    </row>
    <row r="323" spans="1:4" ht="33.75" x14ac:dyDescent="0.2">
      <c r="A323" s="164">
        <v>5099005</v>
      </c>
      <c r="B323" s="93" t="s">
        <v>3068</v>
      </c>
      <c r="C323" s="94" t="s">
        <v>4</v>
      </c>
      <c r="D323" s="165">
        <v>18.559999999999999</v>
      </c>
    </row>
    <row r="324" spans="1:4" ht="22.5" x14ac:dyDescent="0.2">
      <c r="A324" s="164">
        <v>5099006</v>
      </c>
      <c r="B324" s="93" t="s">
        <v>3069</v>
      </c>
      <c r="C324" s="94" t="s">
        <v>24</v>
      </c>
      <c r="D324" s="165">
        <v>19.53</v>
      </c>
    </row>
    <row r="325" spans="1:4" x14ac:dyDescent="0.2">
      <c r="A325" s="164">
        <v>5104001</v>
      </c>
      <c r="B325" s="93" t="s">
        <v>3070</v>
      </c>
      <c r="C325" s="94" t="s">
        <v>2216</v>
      </c>
      <c r="D325" s="165">
        <v>8836.15</v>
      </c>
    </row>
    <row r="326" spans="1:4" x14ac:dyDescent="0.2">
      <c r="A326" s="164">
        <v>5104002</v>
      </c>
      <c r="B326" s="93" t="s">
        <v>3071</v>
      </c>
      <c r="C326" s="94" t="s">
        <v>2216</v>
      </c>
      <c r="D326" s="165">
        <v>7661.24</v>
      </c>
    </row>
    <row r="327" spans="1:4" x14ac:dyDescent="0.2">
      <c r="A327" s="164">
        <v>5105002</v>
      </c>
      <c r="B327" s="93" t="s">
        <v>3072</v>
      </c>
      <c r="C327" s="94" t="s">
        <v>6</v>
      </c>
      <c r="D327" s="165">
        <v>81.16</v>
      </c>
    </row>
    <row r="328" spans="1:4" x14ac:dyDescent="0.2">
      <c r="A328" s="164">
        <v>5105003</v>
      </c>
      <c r="B328" s="93" t="s">
        <v>3073</v>
      </c>
      <c r="C328" s="94" t="s">
        <v>6</v>
      </c>
      <c r="D328" s="165">
        <v>44</v>
      </c>
    </row>
    <row r="329" spans="1:4" x14ac:dyDescent="0.2">
      <c r="A329" s="164">
        <v>5111002</v>
      </c>
      <c r="B329" s="93" t="s">
        <v>3074</v>
      </c>
      <c r="C329" s="94" t="s">
        <v>21</v>
      </c>
      <c r="D329" s="165">
        <v>697.66</v>
      </c>
    </row>
    <row r="330" spans="1:4" ht="22.5" x14ac:dyDescent="0.2">
      <c r="A330" s="164">
        <v>5112001</v>
      </c>
      <c r="B330" s="93" t="s">
        <v>3075</v>
      </c>
      <c r="C330" s="94" t="s">
        <v>2216</v>
      </c>
      <c r="D330" s="165">
        <v>50051.12</v>
      </c>
    </row>
    <row r="331" spans="1:4" x14ac:dyDescent="0.2">
      <c r="A331" s="164">
        <v>5117001</v>
      </c>
      <c r="B331" s="93" t="s">
        <v>3076</v>
      </c>
      <c r="C331" s="94" t="s">
        <v>3077</v>
      </c>
      <c r="D331" s="165">
        <v>26.03</v>
      </c>
    </row>
    <row r="332" spans="1:4" x14ac:dyDescent="0.2">
      <c r="A332" s="160">
        <v>6000000</v>
      </c>
      <c r="B332" s="161" t="s">
        <v>3078</v>
      </c>
      <c r="C332" s="162"/>
      <c r="D332" s="163"/>
    </row>
    <row r="333" spans="1:4" x14ac:dyDescent="0.2">
      <c r="A333" s="164">
        <v>6001000</v>
      </c>
      <c r="B333" s="93" t="s">
        <v>3079</v>
      </c>
      <c r="C333" s="94" t="s">
        <v>5</v>
      </c>
      <c r="D333" s="165">
        <v>124.38</v>
      </c>
    </row>
    <row r="334" spans="1:4" x14ac:dyDescent="0.2">
      <c r="A334" s="164">
        <v>6002000</v>
      </c>
      <c r="B334" s="93" t="s">
        <v>3080</v>
      </c>
      <c r="C334" s="94" t="s">
        <v>5</v>
      </c>
      <c r="D334" s="165">
        <v>292.87</v>
      </c>
    </row>
    <row r="335" spans="1:4" x14ac:dyDescent="0.2">
      <c r="A335" s="164">
        <v>6003000</v>
      </c>
      <c r="B335" s="93" t="s">
        <v>3081</v>
      </c>
      <c r="C335" s="94" t="s">
        <v>4</v>
      </c>
      <c r="D335" s="165">
        <v>72.37</v>
      </c>
    </row>
    <row r="336" spans="1:4" x14ac:dyDescent="0.2">
      <c r="A336" s="164">
        <v>6004000</v>
      </c>
      <c r="B336" s="93" t="s">
        <v>3082</v>
      </c>
      <c r="C336" s="94" t="s">
        <v>4</v>
      </c>
      <c r="D336" s="165">
        <v>125.51</v>
      </c>
    </row>
    <row r="337" spans="1:4" x14ac:dyDescent="0.2">
      <c r="A337" s="164">
        <v>6005000</v>
      </c>
      <c r="B337" s="93" t="s">
        <v>3083</v>
      </c>
      <c r="C337" s="94" t="s">
        <v>21</v>
      </c>
      <c r="D337" s="165">
        <v>269.27999999999997</v>
      </c>
    </row>
    <row r="338" spans="1:4" x14ac:dyDescent="0.2">
      <c r="A338" s="164">
        <v>6006000</v>
      </c>
      <c r="B338" s="93" t="s">
        <v>3084</v>
      </c>
      <c r="C338" s="94" t="s">
        <v>21</v>
      </c>
      <c r="D338" s="165">
        <v>488.27</v>
      </c>
    </row>
    <row r="339" spans="1:4" ht="22.5" x14ac:dyDescent="0.2">
      <c r="A339" s="164">
        <v>6007000</v>
      </c>
      <c r="B339" s="93" t="s">
        <v>3085</v>
      </c>
      <c r="C339" s="94" t="s">
        <v>5</v>
      </c>
      <c r="D339" s="165">
        <v>73.13</v>
      </c>
    </row>
    <row r="340" spans="1:4" ht="22.5" x14ac:dyDescent="0.2">
      <c r="A340" s="164">
        <v>6008000</v>
      </c>
      <c r="B340" s="93" t="s">
        <v>3086</v>
      </c>
      <c r="C340" s="94" t="s">
        <v>5</v>
      </c>
      <c r="D340" s="165">
        <v>100.01</v>
      </c>
    </row>
    <row r="341" spans="1:4" ht="22.5" x14ac:dyDescent="0.2">
      <c r="A341" s="164">
        <v>6009000</v>
      </c>
      <c r="B341" s="93" t="s">
        <v>3087</v>
      </c>
      <c r="C341" s="94" t="s">
        <v>5</v>
      </c>
      <c r="D341" s="165">
        <v>134.87</v>
      </c>
    </row>
    <row r="342" spans="1:4" ht="22.5" x14ac:dyDescent="0.2">
      <c r="A342" s="164">
        <v>6010000</v>
      </c>
      <c r="B342" s="93" t="s">
        <v>3088</v>
      </c>
      <c r="C342" s="94" t="s">
        <v>8</v>
      </c>
      <c r="D342" s="165" t="s">
        <v>8</v>
      </c>
    </row>
    <row r="343" spans="1:4" ht="22.5" x14ac:dyDescent="0.2">
      <c r="A343" s="164">
        <v>6010001</v>
      </c>
      <c r="B343" s="93" t="s">
        <v>3089</v>
      </c>
      <c r="C343" s="94" t="s">
        <v>5</v>
      </c>
      <c r="D343" s="165">
        <v>215.71</v>
      </c>
    </row>
    <row r="344" spans="1:4" ht="22.5" x14ac:dyDescent="0.2">
      <c r="A344" s="164">
        <v>6010002</v>
      </c>
      <c r="B344" s="93" t="s">
        <v>3090</v>
      </c>
      <c r="C344" s="94" t="s">
        <v>5</v>
      </c>
      <c r="D344" s="165">
        <v>309.60000000000002</v>
      </c>
    </row>
    <row r="345" spans="1:4" ht="22.5" x14ac:dyDescent="0.2">
      <c r="A345" s="164">
        <v>6011000</v>
      </c>
      <c r="B345" s="93" t="s">
        <v>3091</v>
      </c>
      <c r="C345" s="94" t="s">
        <v>8</v>
      </c>
      <c r="D345" s="165" t="s">
        <v>8</v>
      </c>
    </row>
    <row r="346" spans="1:4" ht="22.5" x14ac:dyDescent="0.2">
      <c r="A346" s="164">
        <v>6011001</v>
      </c>
      <c r="B346" s="93" t="s">
        <v>3092</v>
      </c>
      <c r="C346" s="94" t="s">
        <v>5</v>
      </c>
      <c r="D346" s="165">
        <v>273.25</v>
      </c>
    </row>
    <row r="347" spans="1:4" ht="22.5" x14ac:dyDescent="0.2">
      <c r="A347" s="164">
        <v>6011002</v>
      </c>
      <c r="B347" s="93" t="s">
        <v>3093</v>
      </c>
      <c r="C347" s="94" t="s">
        <v>5</v>
      </c>
      <c r="D347" s="165">
        <v>316.44</v>
      </c>
    </row>
    <row r="348" spans="1:4" ht="22.5" x14ac:dyDescent="0.2">
      <c r="A348" s="164">
        <v>6012000</v>
      </c>
      <c r="B348" s="93" t="s">
        <v>3094</v>
      </c>
      <c r="C348" s="94" t="s">
        <v>8</v>
      </c>
      <c r="D348" s="165" t="s">
        <v>8</v>
      </c>
    </row>
    <row r="349" spans="1:4" ht="22.5" x14ac:dyDescent="0.2">
      <c r="A349" s="164">
        <v>6012001</v>
      </c>
      <c r="B349" s="93" t="s">
        <v>3095</v>
      </c>
      <c r="C349" s="94" t="s">
        <v>5</v>
      </c>
      <c r="D349" s="165">
        <v>421.87</v>
      </c>
    </row>
    <row r="350" spans="1:4" ht="22.5" x14ac:dyDescent="0.2">
      <c r="A350" s="164">
        <v>6012002</v>
      </c>
      <c r="B350" s="93" t="s">
        <v>3096</v>
      </c>
      <c r="C350" s="94" t="s">
        <v>5</v>
      </c>
      <c r="D350" s="165">
        <v>511.22</v>
      </c>
    </row>
    <row r="351" spans="1:4" ht="22.5" x14ac:dyDescent="0.2">
      <c r="A351" s="164">
        <v>6013000</v>
      </c>
      <c r="B351" s="93" t="s">
        <v>3097</v>
      </c>
      <c r="C351" s="94" t="s">
        <v>8</v>
      </c>
      <c r="D351" s="165" t="s">
        <v>8</v>
      </c>
    </row>
    <row r="352" spans="1:4" ht="22.5" x14ac:dyDescent="0.2">
      <c r="A352" s="164">
        <v>6013001</v>
      </c>
      <c r="B352" s="93" t="s">
        <v>3098</v>
      </c>
      <c r="C352" s="94" t="s">
        <v>5</v>
      </c>
      <c r="D352" s="165">
        <v>474.99</v>
      </c>
    </row>
    <row r="353" spans="1:4" ht="22.5" x14ac:dyDescent="0.2">
      <c r="A353" s="164">
        <v>6013002</v>
      </c>
      <c r="B353" s="93" t="s">
        <v>3099</v>
      </c>
      <c r="C353" s="94" t="s">
        <v>5</v>
      </c>
      <c r="D353" s="165">
        <v>518.08000000000004</v>
      </c>
    </row>
    <row r="354" spans="1:4" ht="22.5" x14ac:dyDescent="0.2">
      <c r="A354" s="164">
        <v>6014000</v>
      </c>
      <c r="B354" s="93" t="s">
        <v>3100</v>
      </c>
      <c r="C354" s="94" t="s">
        <v>8</v>
      </c>
      <c r="D354" s="165" t="s">
        <v>8</v>
      </c>
    </row>
    <row r="355" spans="1:4" ht="22.5" x14ac:dyDescent="0.2">
      <c r="A355" s="164">
        <v>6014001</v>
      </c>
      <c r="B355" s="93" t="s">
        <v>3101</v>
      </c>
      <c r="C355" s="94" t="s">
        <v>5</v>
      </c>
      <c r="D355" s="165">
        <v>574.79999999999995</v>
      </c>
    </row>
    <row r="356" spans="1:4" ht="22.5" x14ac:dyDescent="0.2">
      <c r="A356" s="164">
        <v>6014002</v>
      </c>
      <c r="B356" s="93" t="s">
        <v>3102</v>
      </c>
      <c r="C356" s="94" t="s">
        <v>5</v>
      </c>
      <c r="D356" s="165">
        <v>729.42</v>
      </c>
    </row>
    <row r="357" spans="1:4" ht="22.5" x14ac:dyDescent="0.2">
      <c r="A357" s="164">
        <v>6016000</v>
      </c>
      <c r="B357" s="93" t="s">
        <v>3103</v>
      </c>
      <c r="C357" s="94" t="s">
        <v>8</v>
      </c>
      <c r="D357" s="165" t="s">
        <v>8</v>
      </c>
    </row>
    <row r="358" spans="1:4" ht="22.5" x14ac:dyDescent="0.2">
      <c r="A358" s="164">
        <v>6016001</v>
      </c>
      <c r="B358" s="93" t="s">
        <v>3104</v>
      </c>
      <c r="C358" s="94" t="s">
        <v>5</v>
      </c>
      <c r="D358" s="165">
        <v>839.28</v>
      </c>
    </row>
    <row r="359" spans="1:4" ht="22.5" x14ac:dyDescent="0.2">
      <c r="A359" s="164">
        <v>6016002</v>
      </c>
      <c r="B359" s="93" t="s">
        <v>3105</v>
      </c>
      <c r="C359" s="94" t="s">
        <v>5</v>
      </c>
      <c r="D359" s="165">
        <v>1074.81</v>
      </c>
    </row>
    <row r="360" spans="1:4" ht="22.5" x14ac:dyDescent="0.2">
      <c r="A360" s="164">
        <v>6017000</v>
      </c>
      <c r="B360" s="93" t="s">
        <v>3106</v>
      </c>
      <c r="C360" s="94" t="s">
        <v>8</v>
      </c>
      <c r="D360" s="165" t="s">
        <v>8</v>
      </c>
    </row>
    <row r="361" spans="1:4" ht="22.5" x14ac:dyDescent="0.2">
      <c r="A361" s="164">
        <v>6017001</v>
      </c>
      <c r="B361" s="93" t="s">
        <v>3107</v>
      </c>
      <c r="C361" s="94" t="s">
        <v>5</v>
      </c>
      <c r="D361" s="165">
        <v>1222.6600000000001</v>
      </c>
    </row>
    <row r="362" spans="1:4" ht="22.5" x14ac:dyDescent="0.2">
      <c r="A362" s="164">
        <v>6017002</v>
      </c>
      <c r="B362" s="93" t="s">
        <v>3108</v>
      </c>
      <c r="C362" s="94" t="s">
        <v>5</v>
      </c>
      <c r="D362" s="165">
        <v>1489.58</v>
      </c>
    </row>
    <row r="363" spans="1:4" ht="22.5" x14ac:dyDescent="0.2">
      <c r="A363" s="164">
        <v>6017003</v>
      </c>
      <c r="B363" s="93" t="s">
        <v>3109</v>
      </c>
      <c r="C363" s="94" t="s">
        <v>5</v>
      </c>
      <c r="D363" s="165">
        <v>110.53</v>
      </c>
    </row>
    <row r="364" spans="1:4" ht="22.5" x14ac:dyDescent="0.2">
      <c r="A364" s="164">
        <v>6017004</v>
      </c>
      <c r="B364" s="93" t="s">
        <v>3110</v>
      </c>
      <c r="C364" s="94" t="s">
        <v>5</v>
      </c>
      <c r="D364" s="165">
        <v>198.33</v>
      </c>
    </row>
    <row r="365" spans="1:4" ht="22.5" x14ac:dyDescent="0.2">
      <c r="A365" s="164">
        <v>6017005</v>
      </c>
      <c r="B365" s="93" t="s">
        <v>3111</v>
      </c>
      <c r="C365" s="94" t="s">
        <v>5</v>
      </c>
      <c r="D365" s="165">
        <v>285.54000000000002</v>
      </c>
    </row>
    <row r="366" spans="1:4" ht="22.5" x14ac:dyDescent="0.2">
      <c r="A366" s="164">
        <v>6017006</v>
      </c>
      <c r="B366" s="93" t="s">
        <v>3112</v>
      </c>
      <c r="C366" s="94" t="s">
        <v>5</v>
      </c>
      <c r="D366" s="165">
        <v>427.18</v>
      </c>
    </row>
    <row r="367" spans="1:4" ht="22.5" x14ac:dyDescent="0.2">
      <c r="A367" s="164">
        <v>6017007</v>
      </c>
      <c r="B367" s="93" t="s">
        <v>3113</v>
      </c>
      <c r="C367" s="94" t="s">
        <v>5</v>
      </c>
      <c r="D367" s="165">
        <v>686.87</v>
      </c>
    </row>
    <row r="368" spans="1:4" ht="22.5" x14ac:dyDescent="0.2">
      <c r="A368" s="164">
        <v>6017008</v>
      </c>
      <c r="B368" s="93" t="s">
        <v>3114</v>
      </c>
      <c r="C368" s="94" t="s">
        <v>5</v>
      </c>
      <c r="D368" s="165">
        <v>1053.1400000000001</v>
      </c>
    </row>
    <row r="369" spans="1:4" ht="22.5" x14ac:dyDescent="0.2">
      <c r="A369" s="164">
        <v>6017009</v>
      </c>
      <c r="B369" s="93" t="s">
        <v>3115</v>
      </c>
      <c r="C369" s="94" t="s">
        <v>5</v>
      </c>
      <c r="D369" s="165">
        <v>1430.59</v>
      </c>
    </row>
    <row r="370" spans="1:4" x14ac:dyDescent="0.2">
      <c r="A370" s="164">
        <v>6018000</v>
      </c>
      <c r="B370" s="93" t="s">
        <v>3116</v>
      </c>
      <c r="C370" s="94" t="s">
        <v>8</v>
      </c>
      <c r="D370" s="165" t="s">
        <v>8</v>
      </c>
    </row>
    <row r="371" spans="1:4" x14ac:dyDescent="0.2">
      <c r="A371" s="164">
        <v>6018001</v>
      </c>
      <c r="B371" s="93" t="s">
        <v>3117</v>
      </c>
      <c r="C371" s="94" t="s">
        <v>6</v>
      </c>
      <c r="D371" s="165">
        <v>5296.93</v>
      </c>
    </row>
    <row r="372" spans="1:4" x14ac:dyDescent="0.2">
      <c r="A372" s="164">
        <v>6018002</v>
      </c>
      <c r="B372" s="93" t="s">
        <v>3118</v>
      </c>
      <c r="C372" s="94" t="s">
        <v>6</v>
      </c>
      <c r="D372" s="165">
        <v>6422.5</v>
      </c>
    </row>
    <row r="373" spans="1:4" x14ac:dyDescent="0.2">
      <c r="A373" s="164">
        <v>6018003</v>
      </c>
      <c r="B373" s="93" t="s">
        <v>3119</v>
      </c>
      <c r="C373" s="94" t="s">
        <v>6</v>
      </c>
      <c r="D373" s="165">
        <v>10683.13</v>
      </c>
    </row>
    <row r="374" spans="1:4" x14ac:dyDescent="0.2">
      <c r="A374" s="164">
        <v>6019000</v>
      </c>
      <c r="B374" s="93" t="s">
        <v>3120</v>
      </c>
      <c r="C374" s="94" t="s">
        <v>5</v>
      </c>
      <c r="D374" s="165">
        <v>1148.8900000000001</v>
      </c>
    </row>
    <row r="375" spans="1:4" x14ac:dyDescent="0.2">
      <c r="A375" s="164">
        <v>6020000</v>
      </c>
      <c r="B375" s="93" t="s">
        <v>3121</v>
      </c>
      <c r="C375" s="94" t="s">
        <v>8</v>
      </c>
      <c r="D375" s="165" t="s">
        <v>8</v>
      </c>
    </row>
    <row r="376" spans="1:4" ht="22.5" x14ac:dyDescent="0.2">
      <c r="A376" s="164">
        <v>6020003</v>
      </c>
      <c r="B376" s="93" t="s">
        <v>3122</v>
      </c>
      <c r="C376" s="94" t="s">
        <v>6</v>
      </c>
      <c r="D376" s="165">
        <v>144.5</v>
      </c>
    </row>
    <row r="377" spans="1:4" ht="22.5" x14ac:dyDescent="0.2">
      <c r="A377" s="164">
        <v>6020004</v>
      </c>
      <c r="B377" s="93" t="s">
        <v>3123</v>
      </c>
      <c r="C377" s="94" t="s">
        <v>6</v>
      </c>
      <c r="D377" s="165">
        <v>144.5</v>
      </c>
    </row>
    <row r="378" spans="1:4" ht="22.5" x14ac:dyDescent="0.2">
      <c r="A378" s="164">
        <v>6020021</v>
      </c>
      <c r="B378" s="93" t="s">
        <v>3124</v>
      </c>
      <c r="C378" s="94" t="s">
        <v>6</v>
      </c>
      <c r="D378" s="165">
        <v>507.14</v>
      </c>
    </row>
    <row r="379" spans="1:4" ht="22.5" x14ac:dyDescent="0.2">
      <c r="A379" s="164">
        <v>6020022</v>
      </c>
      <c r="B379" s="93" t="s">
        <v>3125</v>
      </c>
      <c r="C379" s="94" t="s">
        <v>6</v>
      </c>
      <c r="D379" s="165">
        <v>490.77</v>
      </c>
    </row>
    <row r="380" spans="1:4" ht="22.5" x14ac:dyDescent="0.2">
      <c r="A380" s="164">
        <v>6020023</v>
      </c>
      <c r="B380" s="93" t="s">
        <v>3126</v>
      </c>
      <c r="C380" s="94" t="s">
        <v>6</v>
      </c>
      <c r="D380" s="165">
        <v>524.82000000000005</v>
      </c>
    </row>
    <row r="381" spans="1:4" ht="33.75" x14ac:dyDescent="0.2">
      <c r="A381" s="164">
        <v>6020024</v>
      </c>
      <c r="B381" s="93" t="s">
        <v>3127</v>
      </c>
      <c r="C381" s="94" t="s">
        <v>6</v>
      </c>
      <c r="D381" s="165">
        <v>482.86</v>
      </c>
    </row>
    <row r="382" spans="1:4" ht="22.5" x14ac:dyDescent="0.2">
      <c r="A382" s="164">
        <v>6020025</v>
      </c>
      <c r="B382" s="93" t="s">
        <v>3128</v>
      </c>
      <c r="C382" s="94" t="s">
        <v>6</v>
      </c>
      <c r="D382" s="165">
        <v>1434.85</v>
      </c>
    </row>
    <row r="383" spans="1:4" x14ac:dyDescent="0.2">
      <c r="A383" s="164">
        <v>6021000</v>
      </c>
      <c r="B383" s="93" t="s">
        <v>3129</v>
      </c>
      <c r="C383" s="94" t="s">
        <v>6</v>
      </c>
      <c r="D383" s="165">
        <v>186.6</v>
      </c>
    </row>
    <row r="384" spans="1:4" x14ac:dyDescent="0.2">
      <c r="A384" s="164">
        <v>6022000</v>
      </c>
      <c r="B384" s="93" t="s">
        <v>3130</v>
      </c>
      <c r="C384" s="94" t="s">
        <v>8</v>
      </c>
      <c r="D384" s="165" t="s">
        <v>8</v>
      </c>
    </row>
    <row r="385" spans="1:4" x14ac:dyDescent="0.2">
      <c r="A385" s="164">
        <v>6022003</v>
      </c>
      <c r="B385" s="93" t="s">
        <v>3131</v>
      </c>
      <c r="C385" s="94" t="s">
        <v>6</v>
      </c>
      <c r="D385" s="165">
        <v>2364.64</v>
      </c>
    </row>
    <row r="386" spans="1:4" x14ac:dyDescent="0.2">
      <c r="A386" s="164">
        <v>6022004</v>
      </c>
      <c r="B386" s="93" t="s">
        <v>3132</v>
      </c>
      <c r="C386" s="94" t="s">
        <v>6</v>
      </c>
      <c r="D386" s="165">
        <v>4218.8100000000004</v>
      </c>
    </row>
    <row r="387" spans="1:4" x14ac:dyDescent="0.2">
      <c r="A387" s="164">
        <v>6022005</v>
      </c>
      <c r="B387" s="93" t="s">
        <v>3133</v>
      </c>
      <c r="C387" s="94" t="s">
        <v>6</v>
      </c>
      <c r="D387" s="165">
        <v>6047.3</v>
      </c>
    </row>
    <row r="388" spans="1:4" x14ac:dyDescent="0.2">
      <c r="A388" s="164">
        <v>6022006</v>
      </c>
      <c r="B388" s="93" t="s">
        <v>3134</v>
      </c>
      <c r="C388" s="94" t="s">
        <v>6</v>
      </c>
      <c r="D388" s="165">
        <v>7894.11</v>
      </c>
    </row>
    <row r="389" spans="1:4" x14ac:dyDescent="0.2">
      <c r="A389" s="164">
        <v>6023000</v>
      </c>
      <c r="B389" s="93" t="s">
        <v>3135</v>
      </c>
      <c r="C389" s="94" t="s">
        <v>8</v>
      </c>
      <c r="D389" s="165" t="s">
        <v>8</v>
      </c>
    </row>
    <row r="390" spans="1:4" x14ac:dyDescent="0.2">
      <c r="A390" s="164">
        <v>6023001</v>
      </c>
      <c r="B390" s="93" t="s">
        <v>3136</v>
      </c>
      <c r="C390" s="94" t="s">
        <v>6</v>
      </c>
      <c r="D390" s="165">
        <v>975.28</v>
      </c>
    </row>
    <row r="391" spans="1:4" x14ac:dyDescent="0.2">
      <c r="A391" s="164">
        <v>6023002</v>
      </c>
      <c r="B391" s="93" t="s">
        <v>3137</v>
      </c>
      <c r="C391" s="94" t="s">
        <v>6</v>
      </c>
      <c r="D391" s="165">
        <v>1080.42</v>
      </c>
    </row>
    <row r="392" spans="1:4" x14ac:dyDescent="0.2">
      <c r="A392" s="164">
        <v>6023003</v>
      </c>
      <c r="B392" s="93" t="s">
        <v>3138</v>
      </c>
      <c r="C392" s="94" t="s">
        <v>6</v>
      </c>
      <c r="D392" s="165">
        <v>1185.56</v>
      </c>
    </row>
    <row r="393" spans="1:4" x14ac:dyDescent="0.2">
      <c r="A393" s="164">
        <v>6023004</v>
      </c>
      <c r="B393" s="93" t="s">
        <v>3139</v>
      </c>
      <c r="C393" s="94" t="s">
        <v>6</v>
      </c>
      <c r="D393" s="165">
        <v>92.42</v>
      </c>
    </row>
    <row r="394" spans="1:4" x14ac:dyDescent="0.2">
      <c r="A394" s="164">
        <v>6023005</v>
      </c>
      <c r="B394" s="93" t="s">
        <v>3140</v>
      </c>
      <c r="C394" s="94" t="s">
        <v>6</v>
      </c>
      <c r="D394" s="165">
        <v>351.98</v>
      </c>
    </row>
    <row r="395" spans="1:4" x14ac:dyDescent="0.2">
      <c r="A395" s="164">
        <v>6024000</v>
      </c>
      <c r="B395" s="93" t="s">
        <v>3141</v>
      </c>
      <c r="C395" s="94" t="s">
        <v>21</v>
      </c>
      <c r="D395" s="165">
        <v>229.15</v>
      </c>
    </row>
    <row r="396" spans="1:4" x14ac:dyDescent="0.2">
      <c r="A396" s="164">
        <v>6025000</v>
      </c>
      <c r="B396" s="93" t="s">
        <v>3142</v>
      </c>
      <c r="C396" s="94" t="s">
        <v>21</v>
      </c>
      <c r="D396" s="165">
        <v>223.03</v>
      </c>
    </row>
    <row r="397" spans="1:4" ht="22.5" x14ac:dyDescent="0.2">
      <c r="A397" s="164">
        <v>6026000</v>
      </c>
      <c r="B397" s="93" t="s">
        <v>3143</v>
      </c>
      <c r="C397" s="94" t="s">
        <v>5</v>
      </c>
      <c r="D397" s="165">
        <v>46.51</v>
      </c>
    </row>
    <row r="398" spans="1:4" ht="33.75" x14ac:dyDescent="0.2">
      <c r="A398" s="164">
        <v>6029001</v>
      </c>
      <c r="B398" s="93" t="s">
        <v>3144</v>
      </c>
      <c r="C398" s="94" t="s">
        <v>5</v>
      </c>
      <c r="D398" s="165">
        <v>16.239999999999998</v>
      </c>
    </row>
    <row r="399" spans="1:4" ht="33.75" x14ac:dyDescent="0.2">
      <c r="A399" s="164">
        <v>6029002</v>
      </c>
      <c r="B399" s="93" t="s">
        <v>3145</v>
      </c>
      <c r="C399" s="94" t="s">
        <v>5</v>
      </c>
      <c r="D399" s="165">
        <v>16.98</v>
      </c>
    </row>
    <row r="400" spans="1:4" ht="33.75" x14ac:dyDescent="0.2">
      <c r="A400" s="164">
        <v>6029003</v>
      </c>
      <c r="B400" s="93" t="s">
        <v>3146</v>
      </c>
      <c r="C400" s="94" t="s">
        <v>5</v>
      </c>
      <c r="D400" s="165">
        <v>18.149999999999999</v>
      </c>
    </row>
    <row r="401" spans="1:4" ht="33.75" x14ac:dyDescent="0.2">
      <c r="A401" s="164">
        <v>6029004</v>
      </c>
      <c r="B401" s="93" t="s">
        <v>3147</v>
      </c>
      <c r="C401" s="94" t="s">
        <v>5</v>
      </c>
      <c r="D401" s="165">
        <v>29.93</v>
      </c>
    </row>
    <row r="402" spans="1:4" ht="22.5" x14ac:dyDescent="0.2">
      <c r="A402" s="164">
        <v>6031000</v>
      </c>
      <c r="B402" s="93" t="s">
        <v>3148</v>
      </c>
      <c r="C402" s="94" t="s">
        <v>5</v>
      </c>
      <c r="D402" s="165">
        <v>28.66</v>
      </c>
    </row>
    <row r="403" spans="1:4" ht="22.5" x14ac:dyDescent="0.2">
      <c r="A403" s="164">
        <v>6032000</v>
      </c>
      <c r="B403" s="93" t="s">
        <v>3149</v>
      </c>
      <c r="C403" s="94" t="s">
        <v>5</v>
      </c>
      <c r="D403" s="165">
        <v>30.77</v>
      </c>
    </row>
    <row r="404" spans="1:4" ht="22.5" x14ac:dyDescent="0.2">
      <c r="A404" s="164">
        <v>6033000</v>
      </c>
      <c r="B404" s="93" t="s">
        <v>3150</v>
      </c>
      <c r="C404" s="94" t="s">
        <v>5</v>
      </c>
      <c r="D404" s="165">
        <v>48.07</v>
      </c>
    </row>
    <row r="405" spans="1:4" ht="22.5" x14ac:dyDescent="0.2">
      <c r="A405" s="164">
        <v>6034000</v>
      </c>
      <c r="B405" s="93" t="s">
        <v>3151</v>
      </c>
      <c r="C405" s="94" t="s">
        <v>5</v>
      </c>
      <c r="D405" s="165">
        <v>141.53</v>
      </c>
    </row>
    <row r="406" spans="1:4" ht="22.5" x14ac:dyDescent="0.2">
      <c r="A406" s="164">
        <v>6035000</v>
      </c>
      <c r="B406" s="93" t="s">
        <v>3152</v>
      </c>
      <c r="C406" s="94" t="s">
        <v>5</v>
      </c>
      <c r="D406" s="165">
        <v>80.89</v>
      </c>
    </row>
    <row r="407" spans="1:4" x14ac:dyDescent="0.2">
      <c r="A407" s="164">
        <v>6037000</v>
      </c>
      <c r="B407" s="93" t="s">
        <v>3153</v>
      </c>
      <c r="C407" s="94" t="s">
        <v>5</v>
      </c>
      <c r="D407" s="165">
        <v>9.07</v>
      </c>
    </row>
    <row r="408" spans="1:4" x14ac:dyDescent="0.2">
      <c r="A408" s="164">
        <v>6038000</v>
      </c>
      <c r="B408" s="93" t="s">
        <v>3154</v>
      </c>
      <c r="C408" s="94" t="s">
        <v>5</v>
      </c>
      <c r="D408" s="165">
        <v>9.2200000000000006</v>
      </c>
    </row>
    <row r="409" spans="1:4" x14ac:dyDescent="0.2">
      <c r="A409" s="164">
        <v>6039000</v>
      </c>
      <c r="B409" s="93" t="s">
        <v>3155</v>
      </c>
      <c r="C409" s="94" t="s">
        <v>5</v>
      </c>
      <c r="D409" s="165">
        <v>11.56</v>
      </c>
    </row>
    <row r="410" spans="1:4" x14ac:dyDescent="0.2">
      <c r="A410" s="164">
        <v>6040000</v>
      </c>
      <c r="B410" s="93" t="s">
        <v>3156</v>
      </c>
      <c r="C410" s="94" t="s">
        <v>5</v>
      </c>
      <c r="D410" s="165">
        <v>11.85</v>
      </c>
    </row>
    <row r="411" spans="1:4" ht="22.5" x14ac:dyDescent="0.2">
      <c r="A411" s="164">
        <v>6041000</v>
      </c>
      <c r="B411" s="93" t="s">
        <v>3157</v>
      </c>
      <c r="C411" s="94" t="s">
        <v>5</v>
      </c>
      <c r="D411" s="165">
        <v>12.08</v>
      </c>
    </row>
    <row r="412" spans="1:4" ht="22.5" x14ac:dyDescent="0.2">
      <c r="A412" s="164">
        <v>6042000</v>
      </c>
      <c r="B412" s="93" t="s">
        <v>3158</v>
      </c>
      <c r="C412" s="94" t="s">
        <v>5</v>
      </c>
      <c r="D412" s="165">
        <v>13.73</v>
      </c>
    </row>
    <row r="413" spans="1:4" ht="22.5" x14ac:dyDescent="0.2">
      <c r="A413" s="164">
        <v>6044000</v>
      </c>
      <c r="B413" s="93" t="s">
        <v>3159</v>
      </c>
      <c r="C413" s="94" t="s">
        <v>4</v>
      </c>
      <c r="D413" s="165">
        <v>177.29</v>
      </c>
    </row>
    <row r="414" spans="1:4" ht="22.5" x14ac:dyDescent="0.2">
      <c r="A414" s="164">
        <v>6045000</v>
      </c>
      <c r="B414" s="93" t="s">
        <v>3160</v>
      </c>
      <c r="C414" s="94" t="s">
        <v>4</v>
      </c>
      <c r="D414" s="165">
        <v>295.01</v>
      </c>
    </row>
    <row r="415" spans="1:4" ht="22.5" x14ac:dyDescent="0.2">
      <c r="A415" s="164">
        <v>6046000</v>
      </c>
      <c r="B415" s="93" t="s">
        <v>3161</v>
      </c>
      <c r="C415" s="94" t="s">
        <v>5</v>
      </c>
      <c r="D415" s="165">
        <v>37.81</v>
      </c>
    </row>
    <row r="416" spans="1:4" ht="22.5" x14ac:dyDescent="0.2">
      <c r="A416" s="164">
        <v>6047000</v>
      </c>
      <c r="B416" s="93" t="s">
        <v>3162</v>
      </c>
      <c r="C416" s="94" t="s">
        <v>5</v>
      </c>
      <c r="D416" s="165">
        <v>48.63</v>
      </c>
    </row>
    <row r="417" spans="1:4" ht="22.5" x14ac:dyDescent="0.2">
      <c r="A417" s="164">
        <v>6048000</v>
      </c>
      <c r="B417" s="93" t="s">
        <v>3163</v>
      </c>
      <c r="C417" s="94" t="s">
        <v>5</v>
      </c>
      <c r="D417" s="165">
        <v>61.94</v>
      </c>
    </row>
    <row r="418" spans="1:4" x14ac:dyDescent="0.2">
      <c r="A418" s="164">
        <v>6049000</v>
      </c>
      <c r="B418" s="93" t="s">
        <v>3164</v>
      </c>
      <c r="C418" s="94" t="s">
        <v>3165</v>
      </c>
      <c r="D418" s="165">
        <v>2.0699999999999998</v>
      </c>
    </row>
    <row r="419" spans="1:4" x14ac:dyDescent="0.2">
      <c r="A419" s="164">
        <v>6050000</v>
      </c>
      <c r="B419" s="93" t="s">
        <v>3166</v>
      </c>
      <c r="C419" s="94" t="s">
        <v>5</v>
      </c>
      <c r="D419" s="165">
        <v>4.82</v>
      </c>
    </row>
    <row r="420" spans="1:4" x14ac:dyDescent="0.2">
      <c r="A420" s="164">
        <v>6051000</v>
      </c>
      <c r="B420" s="93" t="s">
        <v>3167</v>
      </c>
      <c r="C420" s="94" t="s">
        <v>5</v>
      </c>
      <c r="D420" s="165">
        <v>15.52</v>
      </c>
    </row>
    <row r="421" spans="1:4" x14ac:dyDescent="0.2">
      <c r="A421" s="164">
        <v>6052000</v>
      </c>
      <c r="B421" s="93" t="s">
        <v>3168</v>
      </c>
      <c r="C421" s="94" t="s">
        <v>5</v>
      </c>
      <c r="D421" s="165">
        <v>21.27</v>
      </c>
    </row>
    <row r="422" spans="1:4" x14ac:dyDescent="0.2">
      <c r="A422" s="164">
        <v>6053000</v>
      </c>
      <c r="B422" s="93" t="s">
        <v>3169</v>
      </c>
      <c r="C422" s="94" t="s">
        <v>5</v>
      </c>
      <c r="D422" s="165">
        <v>26.96</v>
      </c>
    </row>
    <row r="423" spans="1:4" x14ac:dyDescent="0.2">
      <c r="A423" s="164">
        <v>6054000</v>
      </c>
      <c r="B423" s="93" t="s">
        <v>3170</v>
      </c>
      <c r="C423" s="94" t="s">
        <v>5</v>
      </c>
      <c r="D423" s="165">
        <v>32.74</v>
      </c>
    </row>
    <row r="424" spans="1:4" x14ac:dyDescent="0.2">
      <c r="A424" s="164">
        <v>6055000</v>
      </c>
      <c r="B424" s="93" t="s">
        <v>3171</v>
      </c>
      <c r="C424" s="94" t="s">
        <v>5</v>
      </c>
      <c r="D424" s="165">
        <v>40.909999999999997</v>
      </c>
    </row>
    <row r="425" spans="1:4" x14ac:dyDescent="0.2">
      <c r="A425" s="164">
        <v>6056000</v>
      </c>
      <c r="B425" s="93" t="s">
        <v>3172</v>
      </c>
      <c r="C425" s="94" t="s">
        <v>5</v>
      </c>
      <c r="D425" s="165">
        <v>39.979999999999997</v>
      </c>
    </row>
    <row r="426" spans="1:4" x14ac:dyDescent="0.2">
      <c r="A426" s="164">
        <v>6057000</v>
      </c>
      <c r="B426" s="93" t="s">
        <v>3173</v>
      </c>
      <c r="C426" s="94" t="s">
        <v>5</v>
      </c>
      <c r="D426" s="165">
        <v>55.42</v>
      </c>
    </row>
    <row r="427" spans="1:4" x14ac:dyDescent="0.2">
      <c r="A427" s="164">
        <v>6058000</v>
      </c>
      <c r="B427" s="93" t="s">
        <v>3174</v>
      </c>
      <c r="C427" s="94" t="s">
        <v>5</v>
      </c>
      <c r="D427" s="165">
        <v>72.790000000000006</v>
      </c>
    </row>
    <row r="428" spans="1:4" x14ac:dyDescent="0.2">
      <c r="A428" s="164">
        <v>6059000</v>
      </c>
      <c r="B428" s="93" t="s">
        <v>3175</v>
      </c>
      <c r="C428" s="94" t="s">
        <v>5</v>
      </c>
      <c r="D428" s="165">
        <v>90.14</v>
      </c>
    </row>
    <row r="429" spans="1:4" x14ac:dyDescent="0.2">
      <c r="A429" s="164">
        <v>6060000</v>
      </c>
      <c r="B429" s="93" t="s">
        <v>3176</v>
      </c>
      <c r="C429" s="94" t="s">
        <v>5</v>
      </c>
      <c r="D429" s="165">
        <v>108.99</v>
      </c>
    </row>
    <row r="430" spans="1:4" x14ac:dyDescent="0.2">
      <c r="A430" s="164">
        <v>6065000</v>
      </c>
      <c r="B430" s="93" t="s">
        <v>3177</v>
      </c>
      <c r="C430" s="94" t="s">
        <v>8</v>
      </c>
      <c r="D430" s="165" t="s">
        <v>8</v>
      </c>
    </row>
    <row r="431" spans="1:4" ht="22.5" x14ac:dyDescent="0.2">
      <c r="A431" s="164">
        <v>6065005</v>
      </c>
      <c r="B431" s="93" t="s">
        <v>3178</v>
      </c>
      <c r="C431" s="94" t="s">
        <v>6</v>
      </c>
      <c r="D431" s="165">
        <v>2524.4899999999998</v>
      </c>
    </row>
    <row r="432" spans="1:4" ht="22.5" x14ac:dyDescent="0.2">
      <c r="A432" s="164">
        <v>6065006</v>
      </c>
      <c r="B432" s="93" t="s">
        <v>3179</v>
      </c>
      <c r="C432" s="94" t="s">
        <v>6</v>
      </c>
      <c r="D432" s="165">
        <v>2524.48</v>
      </c>
    </row>
    <row r="433" spans="1:4" ht="22.5" x14ac:dyDescent="0.2">
      <c r="A433" s="164">
        <v>6065007</v>
      </c>
      <c r="B433" s="93" t="s">
        <v>3180</v>
      </c>
      <c r="C433" s="94" t="s">
        <v>6</v>
      </c>
      <c r="D433" s="165">
        <v>4026.12</v>
      </c>
    </row>
    <row r="434" spans="1:4" ht="22.5" x14ac:dyDescent="0.2">
      <c r="A434" s="164">
        <v>6065008</v>
      </c>
      <c r="B434" s="93" t="s">
        <v>3181</v>
      </c>
      <c r="C434" s="94" t="s">
        <v>6</v>
      </c>
      <c r="D434" s="165">
        <v>4026.12</v>
      </c>
    </row>
    <row r="435" spans="1:4" ht="33.75" x14ac:dyDescent="0.2">
      <c r="A435" s="164">
        <v>6065021</v>
      </c>
      <c r="B435" s="93" t="s">
        <v>3182</v>
      </c>
      <c r="C435" s="94" t="s">
        <v>6</v>
      </c>
      <c r="D435" s="165">
        <v>318.10000000000002</v>
      </c>
    </row>
    <row r="436" spans="1:4" ht="33.75" x14ac:dyDescent="0.2">
      <c r="A436" s="164">
        <v>6065022</v>
      </c>
      <c r="B436" s="93" t="s">
        <v>3183</v>
      </c>
      <c r="C436" s="94" t="s">
        <v>6</v>
      </c>
      <c r="D436" s="165">
        <v>312.33999999999997</v>
      </c>
    </row>
    <row r="437" spans="1:4" ht="33.75" x14ac:dyDescent="0.2">
      <c r="A437" s="164">
        <v>6065023</v>
      </c>
      <c r="B437" s="93" t="s">
        <v>3184</v>
      </c>
      <c r="C437" s="94" t="s">
        <v>6</v>
      </c>
      <c r="D437" s="165">
        <v>415.37</v>
      </c>
    </row>
    <row r="438" spans="1:4" ht="33.75" x14ac:dyDescent="0.2">
      <c r="A438" s="164">
        <v>6065024</v>
      </c>
      <c r="B438" s="93" t="s">
        <v>3185</v>
      </c>
      <c r="C438" s="94" t="s">
        <v>6</v>
      </c>
      <c r="D438" s="165">
        <v>388.82</v>
      </c>
    </row>
    <row r="439" spans="1:4" ht="33.75" x14ac:dyDescent="0.2">
      <c r="A439" s="164">
        <v>6065025</v>
      </c>
      <c r="B439" s="93" t="s">
        <v>3186</v>
      </c>
      <c r="C439" s="94" t="s">
        <v>6</v>
      </c>
      <c r="D439" s="165">
        <v>467.93</v>
      </c>
    </row>
    <row r="440" spans="1:4" ht="22.5" x14ac:dyDescent="0.2">
      <c r="A440" s="164">
        <v>6065027</v>
      </c>
      <c r="B440" s="93" t="s">
        <v>3187</v>
      </c>
      <c r="C440" s="94" t="s">
        <v>6</v>
      </c>
      <c r="D440" s="165">
        <v>1198.74</v>
      </c>
    </row>
    <row r="441" spans="1:4" x14ac:dyDescent="0.2">
      <c r="A441" s="164">
        <v>6066000</v>
      </c>
      <c r="B441" s="93" t="s">
        <v>3188</v>
      </c>
      <c r="C441" s="94" t="s">
        <v>8</v>
      </c>
      <c r="D441" s="165" t="s">
        <v>8</v>
      </c>
    </row>
    <row r="442" spans="1:4" x14ac:dyDescent="0.2">
      <c r="A442" s="164">
        <v>6066001</v>
      </c>
      <c r="B442" s="93" t="s">
        <v>3189</v>
      </c>
      <c r="C442" s="94" t="s">
        <v>6</v>
      </c>
      <c r="D442" s="165">
        <v>1121.3800000000001</v>
      </c>
    </row>
    <row r="443" spans="1:4" x14ac:dyDescent="0.2">
      <c r="A443" s="164">
        <v>6066002</v>
      </c>
      <c r="B443" s="93" t="s">
        <v>3190</v>
      </c>
      <c r="C443" s="94" t="s">
        <v>6</v>
      </c>
      <c r="D443" s="165">
        <v>1288.6300000000001</v>
      </c>
    </row>
    <row r="444" spans="1:4" ht="22.5" x14ac:dyDescent="0.2">
      <c r="A444" s="164">
        <v>6066005</v>
      </c>
      <c r="B444" s="93" t="s">
        <v>3191</v>
      </c>
      <c r="C444" s="94" t="s">
        <v>6</v>
      </c>
      <c r="D444" s="165">
        <v>85.7</v>
      </c>
    </row>
    <row r="445" spans="1:4" ht="22.5" x14ac:dyDescent="0.2">
      <c r="A445" s="164">
        <v>6066006</v>
      </c>
      <c r="B445" s="93" t="s">
        <v>3192</v>
      </c>
      <c r="C445" s="94" t="s">
        <v>6</v>
      </c>
      <c r="D445" s="165">
        <v>85.7</v>
      </c>
    </row>
    <row r="446" spans="1:4" ht="22.5" x14ac:dyDescent="0.2">
      <c r="A446" s="164">
        <v>6068000</v>
      </c>
      <c r="B446" s="93" t="s">
        <v>3193</v>
      </c>
      <c r="C446" s="94" t="s">
        <v>8</v>
      </c>
      <c r="D446" s="165" t="s">
        <v>8</v>
      </c>
    </row>
    <row r="447" spans="1:4" ht="22.5" x14ac:dyDescent="0.2">
      <c r="A447" s="164">
        <v>6068001</v>
      </c>
      <c r="B447" s="93" t="s">
        <v>3194</v>
      </c>
      <c r="C447" s="94" t="s">
        <v>5</v>
      </c>
      <c r="D447" s="165">
        <v>27.42</v>
      </c>
    </row>
    <row r="448" spans="1:4" ht="22.5" x14ac:dyDescent="0.2">
      <c r="A448" s="164">
        <v>6068002</v>
      </c>
      <c r="B448" s="93" t="s">
        <v>3195</v>
      </c>
      <c r="C448" s="94" t="s">
        <v>5</v>
      </c>
      <c r="D448" s="165">
        <v>38.57</v>
      </c>
    </row>
    <row r="449" spans="1:4" ht="22.5" x14ac:dyDescent="0.2">
      <c r="A449" s="164">
        <v>6068003</v>
      </c>
      <c r="B449" s="93" t="s">
        <v>3196</v>
      </c>
      <c r="C449" s="94" t="s">
        <v>5</v>
      </c>
      <c r="D449" s="165">
        <v>50.34</v>
      </c>
    </row>
    <row r="450" spans="1:4" ht="22.5" x14ac:dyDescent="0.2">
      <c r="A450" s="164">
        <v>6069001</v>
      </c>
      <c r="B450" s="93" t="s">
        <v>3197</v>
      </c>
      <c r="C450" s="94" t="s">
        <v>4</v>
      </c>
      <c r="D450" s="165">
        <v>4.88</v>
      </c>
    </row>
    <row r="451" spans="1:4" ht="22.5" x14ac:dyDescent="0.2">
      <c r="A451" s="164">
        <v>6069002</v>
      </c>
      <c r="B451" s="93" t="s">
        <v>3198</v>
      </c>
      <c r="C451" s="94" t="s">
        <v>4</v>
      </c>
      <c r="D451" s="165">
        <v>5.58</v>
      </c>
    </row>
    <row r="452" spans="1:4" ht="22.5" x14ac:dyDescent="0.2">
      <c r="A452" s="164">
        <v>6069003</v>
      </c>
      <c r="B452" s="93" t="s">
        <v>3199</v>
      </c>
      <c r="C452" s="94" t="s">
        <v>4</v>
      </c>
      <c r="D452" s="165">
        <v>6.43</v>
      </c>
    </row>
    <row r="453" spans="1:4" ht="22.5" x14ac:dyDescent="0.2">
      <c r="A453" s="164">
        <v>6069004</v>
      </c>
      <c r="B453" s="93" t="s">
        <v>3200</v>
      </c>
      <c r="C453" s="94" t="s">
        <v>4</v>
      </c>
      <c r="D453" s="165">
        <v>7.15</v>
      </c>
    </row>
    <row r="454" spans="1:4" ht="22.5" x14ac:dyDescent="0.2">
      <c r="A454" s="164">
        <v>6069005</v>
      </c>
      <c r="B454" s="93" t="s">
        <v>3201</v>
      </c>
      <c r="C454" s="94" t="s">
        <v>4</v>
      </c>
      <c r="D454" s="165">
        <v>8.5399999999999991</v>
      </c>
    </row>
    <row r="455" spans="1:4" ht="22.5" x14ac:dyDescent="0.2">
      <c r="A455" s="164">
        <v>6069006</v>
      </c>
      <c r="B455" s="93" t="s">
        <v>3202</v>
      </c>
      <c r="C455" s="94" t="s">
        <v>4</v>
      </c>
      <c r="D455" s="165">
        <v>9.89</v>
      </c>
    </row>
    <row r="456" spans="1:4" ht="22.5" x14ac:dyDescent="0.2">
      <c r="A456" s="164">
        <v>6069007</v>
      </c>
      <c r="B456" s="93" t="s">
        <v>3203</v>
      </c>
      <c r="C456" s="94" t="s">
        <v>4</v>
      </c>
      <c r="D456" s="165">
        <v>12.65</v>
      </c>
    </row>
    <row r="457" spans="1:4" ht="22.5" x14ac:dyDescent="0.2">
      <c r="A457" s="164">
        <v>6069008</v>
      </c>
      <c r="B457" s="93" t="s">
        <v>3204</v>
      </c>
      <c r="C457" s="94" t="s">
        <v>4</v>
      </c>
      <c r="D457" s="165">
        <v>13.32</v>
      </c>
    </row>
    <row r="458" spans="1:4" ht="22.5" x14ac:dyDescent="0.2">
      <c r="A458" s="164">
        <v>6069009</v>
      </c>
      <c r="B458" s="93" t="s">
        <v>3205</v>
      </c>
      <c r="C458" s="94" t="s">
        <v>4</v>
      </c>
      <c r="D458" s="165">
        <v>18.48</v>
      </c>
    </row>
    <row r="459" spans="1:4" ht="22.5" x14ac:dyDescent="0.2">
      <c r="A459" s="164">
        <v>6070001</v>
      </c>
      <c r="B459" s="93" t="s">
        <v>2235</v>
      </c>
      <c r="C459" s="94" t="s">
        <v>4</v>
      </c>
      <c r="D459" s="165">
        <v>34.619999999999997</v>
      </c>
    </row>
    <row r="460" spans="1:4" ht="33.75" x14ac:dyDescent="0.2">
      <c r="A460" s="164">
        <v>6070002</v>
      </c>
      <c r="B460" s="93" t="s">
        <v>3206</v>
      </c>
      <c r="C460" s="94" t="s">
        <v>4</v>
      </c>
      <c r="D460" s="165">
        <v>22.01</v>
      </c>
    </row>
    <row r="461" spans="1:4" ht="33.75" x14ac:dyDescent="0.2">
      <c r="A461" s="164">
        <v>6070003</v>
      </c>
      <c r="B461" s="93" t="s">
        <v>2237</v>
      </c>
      <c r="C461" s="94" t="s">
        <v>4</v>
      </c>
      <c r="D461" s="165">
        <v>34.08</v>
      </c>
    </row>
    <row r="462" spans="1:4" ht="33.75" x14ac:dyDescent="0.2">
      <c r="A462" s="164">
        <v>6071000</v>
      </c>
      <c r="B462" s="93" t="s">
        <v>3207</v>
      </c>
      <c r="C462" s="94" t="s">
        <v>7</v>
      </c>
      <c r="D462" s="165">
        <v>459.14</v>
      </c>
    </row>
    <row r="463" spans="1:4" ht="33.75" x14ac:dyDescent="0.2">
      <c r="A463" s="164">
        <v>6072000</v>
      </c>
      <c r="B463" s="93" t="s">
        <v>3208</v>
      </c>
      <c r="C463" s="94" t="s">
        <v>7</v>
      </c>
      <c r="D463" s="165">
        <v>512.49</v>
      </c>
    </row>
    <row r="464" spans="1:4" x14ac:dyDescent="0.2">
      <c r="A464" s="160">
        <v>7000000</v>
      </c>
      <c r="B464" s="161" t="s">
        <v>3209</v>
      </c>
      <c r="C464" s="162"/>
      <c r="D464" s="163"/>
    </row>
    <row r="465" spans="1:4" ht="22.5" x14ac:dyDescent="0.2">
      <c r="A465" s="164">
        <v>7001000</v>
      </c>
      <c r="B465" s="93" t="s">
        <v>3210</v>
      </c>
      <c r="C465" s="94" t="s">
        <v>4</v>
      </c>
      <c r="D465" s="165">
        <v>134.74</v>
      </c>
    </row>
    <row r="466" spans="1:4" ht="22.5" x14ac:dyDescent="0.2">
      <c r="A466" s="164">
        <v>7003000</v>
      </c>
      <c r="B466" s="93" t="s">
        <v>3211</v>
      </c>
      <c r="C466" s="94" t="s">
        <v>8</v>
      </c>
      <c r="D466" s="165" t="s">
        <v>8</v>
      </c>
    </row>
    <row r="467" spans="1:4" ht="22.5" x14ac:dyDescent="0.2">
      <c r="A467" s="164">
        <v>7003001</v>
      </c>
      <c r="B467" s="93" t="s">
        <v>3212</v>
      </c>
      <c r="C467" s="94" t="s">
        <v>4</v>
      </c>
      <c r="D467" s="165">
        <v>365.56</v>
      </c>
    </row>
    <row r="468" spans="1:4" ht="22.5" x14ac:dyDescent="0.2">
      <c r="A468" s="164">
        <v>7003002</v>
      </c>
      <c r="B468" s="93" t="s">
        <v>3213</v>
      </c>
      <c r="C468" s="94" t="s">
        <v>4</v>
      </c>
      <c r="D468" s="165">
        <v>401.15</v>
      </c>
    </row>
    <row r="469" spans="1:4" ht="33.75" x14ac:dyDescent="0.2">
      <c r="A469" s="164">
        <v>7003003</v>
      </c>
      <c r="B469" s="93" t="s">
        <v>3214</v>
      </c>
      <c r="C469" s="94" t="s">
        <v>4</v>
      </c>
      <c r="D469" s="165">
        <v>389.44</v>
      </c>
    </row>
    <row r="470" spans="1:4" ht="33.75" x14ac:dyDescent="0.2">
      <c r="A470" s="164">
        <v>7003004</v>
      </c>
      <c r="B470" s="93" t="s">
        <v>3215</v>
      </c>
      <c r="C470" s="94" t="s">
        <v>4</v>
      </c>
      <c r="D470" s="165">
        <v>426.63</v>
      </c>
    </row>
    <row r="471" spans="1:4" ht="33.75" x14ac:dyDescent="0.2">
      <c r="A471" s="164">
        <v>7003005</v>
      </c>
      <c r="B471" s="93" t="s">
        <v>3216</v>
      </c>
      <c r="C471" s="94" t="s">
        <v>4</v>
      </c>
      <c r="D471" s="165">
        <v>530</v>
      </c>
    </row>
    <row r="472" spans="1:4" ht="33.75" x14ac:dyDescent="0.2">
      <c r="A472" s="164">
        <v>7003006</v>
      </c>
      <c r="B472" s="93" t="s">
        <v>3217</v>
      </c>
      <c r="C472" s="94" t="s">
        <v>4</v>
      </c>
      <c r="D472" s="165">
        <v>600.95000000000005</v>
      </c>
    </row>
    <row r="473" spans="1:4" ht="22.5" x14ac:dyDescent="0.2">
      <c r="A473" s="164">
        <v>7005000</v>
      </c>
      <c r="B473" s="93" t="s">
        <v>3218</v>
      </c>
      <c r="C473" s="94" t="s">
        <v>4</v>
      </c>
      <c r="D473" s="165">
        <v>362.11</v>
      </c>
    </row>
    <row r="474" spans="1:4" x14ac:dyDescent="0.2">
      <c r="A474" s="164">
        <v>7006000</v>
      </c>
      <c r="B474" s="93" t="s">
        <v>3219</v>
      </c>
      <c r="C474" s="94" t="s">
        <v>21</v>
      </c>
      <c r="D474" s="165">
        <v>64.459999999999994</v>
      </c>
    </row>
    <row r="475" spans="1:4" x14ac:dyDescent="0.2">
      <c r="A475" s="164">
        <v>7007000</v>
      </c>
      <c r="B475" s="93" t="s">
        <v>3220</v>
      </c>
      <c r="C475" s="94" t="s">
        <v>4</v>
      </c>
      <c r="D475" s="165">
        <v>68.680000000000007</v>
      </c>
    </row>
    <row r="476" spans="1:4" x14ac:dyDescent="0.2">
      <c r="A476" s="164">
        <v>7008000</v>
      </c>
      <c r="B476" s="93" t="s">
        <v>3221</v>
      </c>
      <c r="C476" s="94" t="s">
        <v>24</v>
      </c>
      <c r="D476" s="165">
        <v>12.12</v>
      </c>
    </row>
    <row r="477" spans="1:4" x14ac:dyDescent="0.2">
      <c r="A477" s="164">
        <v>7009000</v>
      </c>
      <c r="B477" s="93" t="s">
        <v>3222</v>
      </c>
      <c r="C477" s="94" t="s">
        <v>24</v>
      </c>
      <c r="D477" s="165">
        <v>10.3</v>
      </c>
    </row>
    <row r="478" spans="1:4" x14ac:dyDescent="0.2">
      <c r="A478" s="164">
        <v>7010000</v>
      </c>
      <c r="B478" s="93" t="s">
        <v>3223</v>
      </c>
      <c r="C478" s="94" t="s">
        <v>24</v>
      </c>
      <c r="D478" s="165">
        <v>10.65</v>
      </c>
    </row>
    <row r="479" spans="1:4" x14ac:dyDescent="0.2">
      <c r="A479" s="164">
        <v>7011000</v>
      </c>
      <c r="B479" s="93" t="s">
        <v>3224</v>
      </c>
      <c r="C479" s="94" t="s">
        <v>24</v>
      </c>
      <c r="D479" s="165">
        <v>10.98</v>
      </c>
    </row>
    <row r="480" spans="1:4" x14ac:dyDescent="0.2">
      <c r="A480" s="164">
        <v>7012000</v>
      </c>
      <c r="B480" s="93" t="s">
        <v>3225</v>
      </c>
      <c r="C480" s="94" t="s">
        <v>24</v>
      </c>
      <c r="D480" s="165">
        <v>10.09</v>
      </c>
    </row>
    <row r="481" spans="1:4" x14ac:dyDescent="0.2">
      <c r="A481" s="164">
        <v>7013000</v>
      </c>
      <c r="B481" s="93" t="s">
        <v>3226</v>
      </c>
      <c r="C481" s="94" t="s">
        <v>21</v>
      </c>
      <c r="D481" s="165">
        <v>469.8</v>
      </c>
    </row>
    <row r="482" spans="1:4" x14ac:dyDescent="0.2">
      <c r="A482" s="164">
        <v>7014000</v>
      </c>
      <c r="B482" s="93" t="s">
        <v>3227</v>
      </c>
      <c r="C482" s="94" t="s">
        <v>21</v>
      </c>
      <c r="D482" s="165">
        <v>490.72</v>
      </c>
    </row>
    <row r="483" spans="1:4" x14ac:dyDescent="0.2">
      <c r="A483" s="164">
        <v>7015000</v>
      </c>
      <c r="B483" s="93" t="s">
        <v>3228</v>
      </c>
      <c r="C483" s="94" t="s">
        <v>21</v>
      </c>
      <c r="D483" s="165">
        <v>513.30999999999995</v>
      </c>
    </row>
    <row r="484" spans="1:4" x14ac:dyDescent="0.2">
      <c r="A484" s="164">
        <v>7016000</v>
      </c>
      <c r="B484" s="93" t="s">
        <v>3229</v>
      </c>
      <c r="C484" s="94" t="s">
        <v>21</v>
      </c>
      <c r="D484" s="165">
        <v>536.34</v>
      </c>
    </row>
    <row r="485" spans="1:4" x14ac:dyDescent="0.2">
      <c r="A485" s="164">
        <v>7017000</v>
      </c>
      <c r="B485" s="93" t="s">
        <v>3230</v>
      </c>
      <c r="C485" s="94" t="s">
        <v>21</v>
      </c>
      <c r="D485" s="165">
        <v>560.49</v>
      </c>
    </row>
    <row r="486" spans="1:4" x14ac:dyDescent="0.2">
      <c r="A486" s="164">
        <v>7018000</v>
      </c>
      <c r="B486" s="93" t="s">
        <v>3231</v>
      </c>
      <c r="C486" s="94" t="s">
        <v>21</v>
      </c>
      <c r="D486" s="165">
        <v>490.25</v>
      </c>
    </row>
    <row r="487" spans="1:4" x14ac:dyDescent="0.2">
      <c r="A487" s="164">
        <v>7019000</v>
      </c>
      <c r="B487" s="93" t="s">
        <v>3232</v>
      </c>
      <c r="C487" s="94" t="s">
        <v>6</v>
      </c>
      <c r="D487" s="165">
        <v>57.17</v>
      </c>
    </row>
    <row r="488" spans="1:4" x14ac:dyDescent="0.2">
      <c r="A488" s="164">
        <v>7020000</v>
      </c>
      <c r="B488" s="93" t="s">
        <v>3233</v>
      </c>
      <c r="C488" s="94" t="s">
        <v>21</v>
      </c>
      <c r="D488" s="165">
        <v>834.64</v>
      </c>
    </row>
    <row r="489" spans="1:4" ht="22.5" x14ac:dyDescent="0.2">
      <c r="A489" s="164">
        <v>7022000</v>
      </c>
      <c r="B489" s="93" t="s">
        <v>3234</v>
      </c>
      <c r="C489" s="94" t="s">
        <v>21</v>
      </c>
      <c r="D489" s="165">
        <v>236.63</v>
      </c>
    </row>
    <row r="490" spans="1:4" ht="22.5" x14ac:dyDescent="0.2">
      <c r="A490" s="164">
        <v>7023000</v>
      </c>
      <c r="B490" s="93" t="s">
        <v>3235</v>
      </c>
      <c r="C490" s="94" t="s">
        <v>21</v>
      </c>
      <c r="D490" s="165">
        <v>882.45</v>
      </c>
    </row>
    <row r="491" spans="1:4" ht="22.5" x14ac:dyDescent="0.2">
      <c r="A491" s="164">
        <v>7024000</v>
      </c>
      <c r="B491" s="93" t="s">
        <v>3236</v>
      </c>
      <c r="C491" s="94" t="s">
        <v>21</v>
      </c>
      <c r="D491" s="165">
        <v>733</v>
      </c>
    </row>
    <row r="492" spans="1:4" ht="22.5" x14ac:dyDescent="0.2">
      <c r="A492" s="164">
        <v>7025000</v>
      </c>
      <c r="B492" s="93" t="s">
        <v>3237</v>
      </c>
      <c r="C492" s="94" t="s">
        <v>21</v>
      </c>
      <c r="D492" s="165">
        <v>905.38</v>
      </c>
    </row>
    <row r="493" spans="1:4" ht="22.5" x14ac:dyDescent="0.2">
      <c r="A493" s="164">
        <v>7026000</v>
      </c>
      <c r="B493" s="93" t="s">
        <v>3238</v>
      </c>
      <c r="C493" s="94" t="s">
        <v>21</v>
      </c>
      <c r="D493" s="165">
        <v>772.14</v>
      </c>
    </row>
    <row r="494" spans="1:4" ht="22.5" x14ac:dyDescent="0.2">
      <c r="A494" s="164">
        <v>7030000</v>
      </c>
      <c r="B494" s="93" t="s">
        <v>3239</v>
      </c>
      <c r="C494" s="94" t="s">
        <v>4</v>
      </c>
      <c r="D494" s="165">
        <v>244.24</v>
      </c>
    </row>
    <row r="495" spans="1:4" ht="22.5" x14ac:dyDescent="0.2">
      <c r="A495" s="164">
        <v>7031000</v>
      </c>
      <c r="B495" s="93" t="s">
        <v>3240</v>
      </c>
      <c r="C495" s="94" t="s">
        <v>4</v>
      </c>
      <c r="D495" s="165">
        <v>281.7</v>
      </c>
    </row>
    <row r="496" spans="1:4" ht="22.5" x14ac:dyDescent="0.2">
      <c r="A496" s="164">
        <v>7032000</v>
      </c>
      <c r="B496" s="93" t="s">
        <v>3241</v>
      </c>
      <c r="C496" s="94" t="s">
        <v>4</v>
      </c>
      <c r="D496" s="165">
        <v>309.35000000000002</v>
      </c>
    </row>
    <row r="497" spans="1:4" ht="22.5" x14ac:dyDescent="0.2">
      <c r="A497" s="164">
        <v>7034000</v>
      </c>
      <c r="B497" s="93" t="s">
        <v>3242</v>
      </c>
      <c r="C497" s="94" t="s">
        <v>21</v>
      </c>
      <c r="D497" s="165">
        <v>732.18</v>
      </c>
    </row>
    <row r="498" spans="1:4" x14ac:dyDescent="0.2">
      <c r="A498" s="164">
        <v>7035000</v>
      </c>
      <c r="B498" s="93" t="s">
        <v>3164</v>
      </c>
      <c r="C498" s="94" t="s">
        <v>3165</v>
      </c>
      <c r="D498" s="165">
        <v>2.0699999999999998</v>
      </c>
    </row>
    <row r="499" spans="1:4" ht="33.75" x14ac:dyDescent="0.2">
      <c r="A499" s="164">
        <v>7040001</v>
      </c>
      <c r="B499" s="93" t="s">
        <v>3243</v>
      </c>
      <c r="C499" s="94" t="s">
        <v>4</v>
      </c>
      <c r="D499" s="165">
        <v>13.77</v>
      </c>
    </row>
    <row r="500" spans="1:4" ht="33.75" x14ac:dyDescent="0.2">
      <c r="A500" s="164">
        <v>7040002</v>
      </c>
      <c r="B500" s="93" t="s">
        <v>3244</v>
      </c>
      <c r="C500" s="94" t="s">
        <v>4</v>
      </c>
      <c r="D500" s="165">
        <v>14.48</v>
      </c>
    </row>
    <row r="501" spans="1:4" ht="33.75" x14ac:dyDescent="0.2">
      <c r="A501" s="164">
        <v>7040003</v>
      </c>
      <c r="B501" s="93" t="s">
        <v>3245</v>
      </c>
      <c r="C501" s="94" t="s">
        <v>4</v>
      </c>
      <c r="D501" s="165">
        <v>15.34</v>
      </c>
    </row>
    <row r="502" spans="1:4" ht="33.75" x14ac:dyDescent="0.2">
      <c r="A502" s="164">
        <v>7040004</v>
      </c>
      <c r="B502" s="93" t="s">
        <v>3246</v>
      </c>
      <c r="C502" s="94" t="s">
        <v>4</v>
      </c>
      <c r="D502" s="165">
        <v>16.079999999999998</v>
      </c>
    </row>
    <row r="503" spans="1:4" ht="33.75" x14ac:dyDescent="0.2">
      <c r="A503" s="164">
        <v>7040005</v>
      </c>
      <c r="B503" s="93" t="s">
        <v>3247</v>
      </c>
      <c r="C503" s="94" t="s">
        <v>4</v>
      </c>
      <c r="D503" s="165">
        <v>17.5</v>
      </c>
    </row>
    <row r="504" spans="1:4" ht="33.75" x14ac:dyDescent="0.2">
      <c r="A504" s="164">
        <v>7040006</v>
      </c>
      <c r="B504" s="93" t="s">
        <v>3248</v>
      </c>
      <c r="C504" s="94" t="s">
        <v>4</v>
      </c>
      <c r="D504" s="165">
        <v>18.87</v>
      </c>
    </row>
    <row r="505" spans="1:4" ht="33.75" x14ac:dyDescent="0.2">
      <c r="A505" s="164">
        <v>7040007</v>
      </c>
      <c r="B505" s="93" t="s">
        <v>3249</v>
      </c>
      <c r="C505" s="94" t="s">
        <v>4</v>
      </c>
      <c r="D505" s="165">
        <v>21.69</v>
      </c>
    </row>
    <row r="506" spans="1:4" ht="33.75" x14ac:dyDescent="0.2">
      <c r="A506" s="164">
        <v>7040008</v>
      </c>
      <c r="B506" s="93" t="s">
        <v>3250</v>
      </c>
      <c r="C506" s="94" t="s">
        <v>4</v>
      </c>
      <c r="D506" s="165">
        <v>22.37</v>
      </c>
    </row>
    <row r="507" spans="1:4" ht="33.75" x14ac:dyDescent="0.2">
      <c r="A507" s="164">
        <v>7040009</v>
      </c>
      <c r="B507" s="93" t="s">
        <v>3251</v>
      </c>
      <c r="C507" s="94" t="s">
        <v>4</v>
      </c>
      <c r="D507" s="165">
        <v>27.63</v>
      </c>
    </row>
    <row r="508" spans="1:4" ht="22.5" x14ac:dyDescent="0.2">
      <c r="A508" s="164">
        <v>7107001</v>
      </c>
      <c r="B508" s="93" t="s">
        <v>3252</v>
      </c>
      <c r="C508" s="94" t="s">
        <v>5</v>
      </c>
      <c r="D508" s="165">
        <v>168.32</v>
      </c>
    </row>
    <row r="509" spans="1:4" x14ac:dyDescent="0.2">
      <c r="A509" s="164">
        <v>7107002</v>
      </c>
      <c r="B509" s="93" t="s">
        <v>3253</v>
      </c>
      <c r="C509" s="94" t="s">
        <v>5</v>
      </c>
      <c r="D509" s="165">
        <v>65.78</v>
      </c>
    </row>
    <row r="510" spans="1:4" ht="22.5" x14ac:dyDescent="0.2">
      <c r="A510" s="164">
        <v>7107003</v>
      </c>
      <c r="B510" s="93" t="s">
        <v>3254</v>
      </c>
      <c r="C510" s="94" t="s">
        <v>5</v>
      </c>
      <c r="D510" s="165">
        <v>168.32</v>
      </c>
    </row>
    <row r="511" spans="1:4" ht="22.5" x14ac:dyDescent="0.2">
      <c r="A511" s="164">
        <v>7109001</v>
      </c>
      <c r="B511" s="93" t="s">
        <v>3255</v>
      </c>
      <c r="C511" s="94" t="s">
        <v>4</v>
      </c>
      <c r="D511" s="165">
        <v>296.12</v>
      </c>
    </row>
    <row r="512" spans="1:4" x14ac:dyDescent="0.2">
      <c r="A512" s="160">
        <v>8000000</v>
      </c>
      <c r="B512" s="161" t="s">
        <v>3256</v>
      </c>
      <c r="C512" s="162"/>
      <c r="D512" s="163"/>
    </row>
    <row r="513" spans="1:4" ht="22.5" x14ac:dyDescent="0.2">
      <c r="A513" s="164">
        <v>8001000</v>
      </c>
      <c r="B513" s="93" t="s">
        <v>3257</v>
      </c>
      <c r="C513" s="94" t="s">
        <v>5</v>
      </c>
      <c r="D513" s="165">
        <v>123.14</v>
      </c>
    </row>
    <row r="514" spans="1:4" ht="22.5" x14ac:dyDescent="0.2">
      <c r="A514" s="164">
        <v>8006000</v>
      </c>
      <c r="B514" s="93" t="s">
        <v>25</v>
      </c>
      <c r="C514" s="94" t="s">
        <v>5</v>
      </c>
      <c r="D514" s="165">
        <v>384.67</v>
      </c>
    </row>
    <row r="515" spans="1:4" ht="22.5" x14ac:dyDescent="0.2">
      <c r="A515" s="164">
        <v>8007000</v>
      </c>
      <c r="B515" s="93" t="s">
        <v>26</v>
      </c>
      <c r="C515" s="94" t="s">
        <v>5</v>
      </c>
      <c r="D515" s="165">
        <v>548.99</v>
      </c>
    </row>
    <row r="516" spans="1:4" x14ac:dyDescent="0.2">
      <c r="A516" s="164">
        <v>8013000</v>
      </c>
      <c r="B516" s="93" t="s">
        <v>3258</v>
      </c>
      <c r="C516" s="94" t="s">
        <v>4</v>
      </c>
      <c r="D516" s="165">
        <v>76.95</v>
      </c>
    </row>
    <row r="517" spans="1:4" x14ac:dyDescent="0.2">
      <c r="A517" s="164">
        <v>8014000</v>
      </c>
      <c r="B517" s="93" t="s">
        <v>3259</v>
      </c>
      <c r="C517" s="94" t="s">
        <v>8</v>
      </c>
      <c r="D517" s="165" t="s">
        <v>8</v>
      </c>
    </row>
    <row r="518" spans="1:4" x14ac:dyDescent="0.2">
      <c r="A518" s="164">
        <v>8014001</v>
      </c>
      <c r="B518" s="93" t="s">
        <v>3260</v>
      </c>
      <c r="C518" s="94" t="s">
        <v>4</v>
      </c>
      <c r="D518" s="165">
        <v>87.09</v>
      </c>
    </row>
    <row r="519" spans="1:4" x14ac:dyDescent="0.2">
      <c r="A519" s="164">
        <v>8014002</v>
      </c>
      <c r="B519" s="93" t="s">
        <v>3261</v>
      </c>
      <c r="C519" s="94" t="s">
        <v>4</v>
      </c>
      <c r="D519" s="165">
        <v>78.23</v>
      </c>
    </row>
    <row r="520" spans="1:4" x14ac:dyDescent="0.2">
      <c r="A520" s="164">
        <v>8015000</v>
      </c>
      <c r="B520" s="93" t="s">
        <v>3262</v>
      </c>
      <c r="C520" s="94" t="s">
        <v>8</v>
      </c>
      <c r="D520" s="165" t="s">
        <v>8</v>
      </c>
    </row>
    <row r="521" spans="1:4" ht="22.5" x14ac:dyDescent="0.2">
      <c r="A521" s="164">
        <v>8015001</v>
      </c>
      <c r="B521" s="93" t="s">
        <v>3263</v>
      </c>
      <c r="C521" s="94" t="s">
        <v>4</v>
      </c>
      <c r="D521" s="165">
        <v>106.72</v>
      </c>
    </row>
    <row r="522" spans="1:4" x14ac:dyDescent="0.2">
      <c r="A522" s="164">
        <v>8015002</v>
      </c>
      <c r="B522" s="93" t="s">
        <v>3264</v>
      </c>
      <c r="C522" s="94" t="s">
        <v>4</v>
      </c>
      <c r="D522" s="165">
        <v>84.59</v>
      </c>
    </row>
    <row r="523" spans="1:4" x14ac:dyDescent="0.2">
      <c r="A523" s="164">
        <v>8016000</v>
      </c>
      <c r="B523" s="93" t="s">
        <v>3265</v>
      </c>
      <c r="C523" s="94" t="s">
        <v>4</v>
      </c>
      <c r="D523" s="165">
        <v>128.5</v>
      </c>
    </row>
    <row r="524" spans="1:4" ht="22.5" x14ac:dyDescent="0.2">
      <c r="A524" s="164">
        <v>8018001</v>
      </c>
      <c r="B524" s="93" t="s">
        <v>3266</v>
      </c>
      <c r="C524" s="94" t="s">
        <v>3267</v>
      </c>
      <c r="D524" s="165">
        <v>11.9</v>
      </c>
    </row>
    <row r="525" spans="1:4" ht="22.5" x14ac:dyDescent="0.2">
      <c r="A525" s="164">
        <v>8018002</v>
      </c>
      <c r="B525" s="93" t="s">
        <v>3268</v>
      </c>
      <c r="C525" s="94" t="s">
        <v>21</v>
      </c>
      <c r="D525" s="165">
        <v>34.159999999999997</v>
      </c>
    </row>
    <row r="526" spans="1:4" x14ac:dyDescent="0.2">
      <c r="A526" s="164">
        <v>8019000</v>
      </c>
      <c r="B526" s="93" t="s">
        <v>3221</v>
      </c>
      <c r="C526" s="94" t="s">
        <v>24</v>
      </c>
      <c r="D526" s="165">
        <v>12.12</v>
      </c>
    </row>
    <row r="527" spans="1:4" x14ac:dyDescent="0.2">
      <c r="A527" s="164">
        <v>8020000</v>
      </c>
      <c r="B527" s="93" t="s">
        <v>3269</v>
      </c>
      <c r="C527" s="94" t="s">
        <v>24</v>
      </c>
      <c r="D527" s="165">
        <v>10.65</v>
      </c>
    </row>
    <row r="528" spans="1:4" ht="22.5" x14ac:dyDescent="0.2">
      <c r="A528" s="164">
        <v>8021000</v>
      </c>
      <c r="B528" s="93" t="s">
        <v>3270</v>
      </c>
      <c r="C528" s="94" t="s">
        <v>24</v>
      </c>
      <c r="D528" s="165">
        <v>10.65</v>
      </c>
    </row>
    <row r="529" spans="1:4" x14ac:dyDescent="0.2">
      <c r="A529" s="164">
        <v>8022000</v>
      </c>
      <c r="B529" s="93" t="s">
        <v>3224</v>
      </c>
      <c r="C529" s="94" t="s">
        <v>24</v>
      </c>
      <c r="D529" s="165">
        <v>10.98</v>
      </c>
    </row>
    <row r="530" spans="1:4" x14ac:dyDescent="0.2">
      <c r="A530" s="164">
        <v>8023000</v>
      </c>
      <c r="B530" s="93" t="s">
        <v>3225</v>
      </c>
      <c r="C530" s="94" t="s">
        <v>24</v>
      </c>
      <c r="D530" s="165">
        <v>10.09</v>
      </c>
    </row>
    <row r="531" spans="1:4" ht="22.5" x14ac:dyDescent="0.2">
      <c r="A531" s="164">
        <v>8024000</v>
      </c>
      <c r="B531" s="93" t="s">
        <v>3271</v>
      </c>
      <c r="C531" s="94" t="s">
        <v>21</v>
      </c>
      <c r="D531" s="165">
        <v>460.82</v>
      </c>
    </row>
    <row r="532" spans="1:4" ht="22.5" x14ac:dyDescent="0.2">
      <c r="A532" s="164">
        <v>8025000</v>
      </c>
      <c r="B532" s="93" t="s">
        <v>3272</v>
      </c>
      <c r="C532" s="94" t="s">
        <v>21</v>
      </c>
      <c r="D532" s="165">
        <v>481.92</v>
      </c>
    </row>
    <row r="533" spans="1:4" ht="22.5" x14ac:dyDescent="0.2">
      <c r="A533" s="164">
        <v>8026000</v>
      </c>
      <c r="B533" s="93" t="s">
        <v>3273</v>
      </c>
      <c r="C533" s="94" t="s">
        <v>21</v>
      </c>
      <c r="D533" s="165">
        <v>505.68</v>
      </c>
    </row>
    <row r="534" spans="1:4" ht="22.5" x14ac:dyDescent="0.2">
      <c r="A534" s="164">
        <v>8027000</v>
      </c>
      <c r="B534" s="93" t="s">
        <v>3274</v>
      </c>
      <c r="C534" s="94" t="s">
        <v>21</v>
      </c>
      <c r="D534" s="165">
        <v>527.26</v>
      </c>
    </row>
    <row r="535" spans="1:4" ht="22.5" x14ac:dyDescent="0.2">
      <c r="A535" s="164">
        <v>8028000</v>
      </c>
      <c r="B535" s="93" t="s">
        <v>3275</v>
      </c>
      <c r="C535" s="94" t="s">
        <v>21</v>
      </c>
      <c r="D535" s="165">
        <v>547.66999999999996</v>
      </c>
    </row>
    <row r="536" spans="1:4" ht="22.5" x14ac:dyDescent="0.2">
      <c r="A536" s="164">
        <v>8029000</v>
      </c>
      <c r="B536" s="93" t="s">
        <v>3276</v>
      </c>
      <c r="C536" s="94" t="s">
        <v>21</v>
      </c>
      <c r="D536" s="165">
        <v>769.52</v>
      </c>
    </row>
    <row r="537" spans="1:4" x14ac:dyDescent="0.2">
      <c r="A537" s="164">
        <v>8030000</v>
      </c>
      <c r="B537" s="93" t="s">
        <v>3277</v>
      </c>
      <c r="C537" s="94" t="s">
        <v>21</v>
      </c>
      <c r="D537" s="165">
        <v>1050.99</v>
      </c>
    </row>
    <row r="538" spans="1:4" x14ac:dyDescent="0.2">
      <c r="A538" s="164">
        <v>8031000</v>
      </c>
      <c r="B538" s="93" t="s">
        <v>3278</v>
      </c>
      <c r="C538" s="94" t="s">
        <v>4</v>
      </c>
      <c r="D538" s="165">
        <v>257.17</v>
      </c>
    </row>
    <row r="539" spans="1:4" x14ac:dyDescent="0.2">
      <c r="A539" s="164">
        <v>8032000</v>
      </c>
      <c r="B539" s="93" t="s">
        <v>3279</v>
      </c>
      <c r="C539" s="94" t="s">
        <v>4</v>
      </c>
      <c r="D539" s="165">
        <v>148.69</v>
      </c>
    </row>
    <row r="540" spans="1:4" x14ac:dyDescent="0.2">
      <c r="A540" s="164">
        <v>8033000</v>
      </c>
      <c r="B540" s="93" t="s">
        <v>2261</v>
      </c>
      <c r="C540" s="94" t="s">
        <v>4</v>
      </c>
      <c r="D540" s="165">
        <v>82.13</v>
      </c>
    </row>
    <row r="541" spans="1:4" x14ac:dyDescent="0.2">
      <c r="A541" s="164">
        <v>8034000</v>
      </c>
      <c r="B541" s="93" t="s">
        <v>2263</v>
      </c>
      <c r="C541" s="94" t="s">
        <v>4</v>
      </c>
      <c r="D541" s="165">
        <v>117.66</v>
      </c>
    </row>
    <row r="542" spans="1:4" x14ac:dyDescent="0.2">
      <c r="A542" s="164">
        <v>8035000</v>
      </c>
      <c r="B542" s="93" t="s">
        <v>3280</v>
      </c>
      <c r="C542" s="94" t="s">
        <v>21</v>
      </c>
      <c r="D542" s="165">
        <v>502.1</v>
      </c>
    </row>
    <row r="543" spans="1:4" x14ac:dyDescent="0.2">
      <c r="A543" s="164">
        <v>8036000</v>
      </c>
      <c r="B543" s="93" t="s">
        <v>3281</v>
      </c>
      <c r="C543" s="94" t="s">
        <v>21</v>
      </c>
      <c r="D543" s="165">
        <v>774.88</v>
      </c>
    </row>
    <row r="544" spans="1:4" x14ac:dyDescent="0.2">
      <c r="A544" s="164">
        <v>8037000</v>
      </c>
      <c r="B544" s="93" t="s">
        <v>3282</v>
      </c>
      <c r="C544" s="94" t="s">
        <v>4</v>
      </c>
      <c r="D544" s="165">
        <v>10.36</v>
      </c>
    </row>
    <row r="545" spans="1:4" x14ac:dyDescent="0.2">
      <c r="A545" s="164">
        <v>8038000</v>
      </c>
      <c r="B545" s="93" t="s">
        <v>3283</v>
      </c>
      <c r="C545" s="94" t="s">
        <v>4</v>
      </c>
      <c r="D545" s="165">
        <v>59.22</v>
      </c>
    </row>
    <row r="546" spans="1:4" x14ac:dyDescent="0.2">
      <c r="A546" s="164">
        <v>8039000</v>
      </c>
      <c r="B546" s="93" t="s">
        <v>3284</v>
      </c>
      <c r="C546" s="94" t="s">
        <v>4</v>
      </c>
      <c r="D546" s="165">
        <v>33.85</v>
      </c>
    </row>
    <row r="547" spans="1:4" x14ac:dyDescent="0.2">
      <c r="A547" s="164">
        <v>8040000</v>
      </c>
      <c r="B547" s="93" t="s">
        <v>3285</v>
      </c>
      <c r="C547" s="94" t="s">
        <v>4</v>
      </c>
      <c r="D547" s="165">
        <v>24.07</v>
      </c>
    </row>
    <row r="548" spans="1:4" x14ac:dyDescent="0.2">
      <c r="A548" s="164">
        <v>8041000</v>
      </c>
      <c r="B548" s="93" t="s">
        <v>3286</v>
      </c>
      <c r="C548" s="94" t="s">
        <v>4</v>
      </c>
      <c r="D548" s="165">
        <v>79.48</v>
      </c>
    </row>
    <row r="549" spans="1:4" x14ac:dyDescent="0.2">
      <c r="A549" s="164">
        <v>8042000</v>
      </c>
      <c r="B549" s="93" t="s">
        <v>3287</v>
      </c>
      <c r="C549" s="94" t="s">
        <v>4</v>
      </c>
      <c r="D549" s="165">
        <v>213.53</v>
      </c>
    </row>
    <row r="550" spans="1:4" x14ac:dyDescent="0.2">
      <c r="A550" s="164">
        <v>8043000</v>
      </c>
      <c r="B550" s="93" t="s">
        <v>3288</v>
      </c>
      <c r="C550" s="94" t="s">
        <v>5</v>
      </c>
      <c r="D550" s="165">
        <v>54.41</v>
      </c>
    </row>
    <row r="551" spans="1:4" x14ac:dyDescent="0.2">
      <c r="A551" s="164">
        <v>8044000</v>
      </c>
      <c r="B551" s="93" t="s">
        <v>3289</v>
      </c>
      <c r="C551" s="94" t="s">
        <v>5</v>
      </c>
      <c r="D551" s="165">
        <v>103.19</v>
      </c>
    </row>
    <row r="552" spans="1:4" x14ac:dyDescent="0.2">
      <c r="A552" s="164">
        <v>8045000</v>
      </c>
      <c r="B552" s="93" t="s">
        <v>3290</v>
      </c>
      <c r="C552" s="94" t="s">
        <v>27</v>
      </c>
      <c r="D552" s="165">
        <v>88.79</v>
      </c>
    </row>
    <row r="553" spans="1:4" x14ac:dyDescent="0.2">
      <c r="A553" s="164">
        <v>8046000</v>
      </c>
      <c r="B553" s="93" t="s">
        <v>3291</v>
      </c>
      <c r="C553" s="94" t="s">
        <v>27</v>
      </c>
      <c r="D553" s="165">
        <v>164.68</v>
      </c>
    </row>
    <row r="554" spans="1:4" x14ac:dyDescent="0.2">
      <c r="A554" s="164">
        <v>8048000</v>
      </c>
      <c r="B554" s="93" t="s">
        <v>3292</v>
      </c>
      <c r="C554" s="94" t="s">
        <v>8</v>
      </c>
      <c r="D554" s="165" t="s">
        <v>8</v>
      </c>
    </row>
    <row r="555" spans="1:4" x14ac:dyDescent="0.2">
      <c r="A555" s="164">
        <v>8048001</v>
      </c>
      <c r="B555" s="93" t="s">
        <v>3293</v>
      </c>
      <c r="C555" s="94" t="s">
        <v>5</v>
      </c>
      <c r="D555" s="165">
        <v>1103.94</v>
      </c>
    </row>
    <row r="556" spans="1:4" x14ac:dyDescent="0.2">
      <c r="A556" s="164">
        <v>8048002</v>
      </c>
      <c r="B556" s="93" t="s">
        <v>3294</v>
      </c>
      <c r="C556" s="94" t="s">
        <v>4</v>
      </c>
      <c r="D556" s="165">
        <v>77.45</v>
      </c>
    </row>
    <row r="557" spans="1:4" x14ac:dyDescent="0.2">
      <c r="A557" s="164">
        <v>8049000</v>
      </c>
      <c r="B557" s="93" t="s">
        <v>28</v>
      </c>
      <c r="C557" s="94" t="s">
        <v>21</v>
      </c>
      <c r="D557" s="165">
        <v>207.58</v>
      </c>
    </row>
    <row r="558" spans="1:4" x14ac:dyDescent="0.2">
      <c r="A558" s="164">
        <v>8050000</v>
      </c>
      <c r="B558" s="93" t="s">
        <v>3295</v>
      </c>
      <c r="C558" s="94" t="s">
        <v>21</v>
      </c>
      <c r="D558" s="165">
        <v>81.180000000000007</v>
      </c>
    </row>
    <row r="559" spans="1:4" x14ac:dyDescent="0.2">
      <c r="A559" s="164">
        <v>8051000</v>
      </c>
      <c r="B559" s="93" t="s">
        <v>3296</v>
      </c>
      <c r="C559" s="94" t="s">
        <v>21</v>
      </c>
      <c r="D559" s="165">
        <v>415.16</v>
      </c>
    </row>
    <row r="560" spans="1:4" x14ac:dyDescent="0.2">
      <c r="A560" s="164">
        <v>8053000</v>
      </c>
      <c r="B560" s="93" t="s">
        <v>3297</v>
      </c>
      <c r="C560" s="94" t="s">
        <v>6</v>
      </c>
      <c r="D560" s="165">
        <v>177</v>
      </c>
    </row>
    <row r="561" spans="1:4" x14ac:dyDescent="0.2">
      <c r="A561" s="164">
        <v>8054000</v>
      </c>
      <c r="B561" s="93" t="s">
        <v>3298</v>
      </c>
      <c r="C561" s="94" t="s">
        <v>6</v>
      </c>
      <c r="D561" s="165">
        <v>202.88</v>
      </c>
    </row>
    <row r="562" spans="1:4" x14ac:dyDescent="0.2">
      <c r="A562" s="164">
        <v>8055000</v>
      </c>
      <c r="B562" s="93" t="s">
        <v>3299</v>
      </c>
      <c r="C562" s="94" t="s">
        <v>6</v>
      </c>
      <c r="D562" s="165">
        <v>608.94000000000005</v>
      </c>
    </row>
    <row r="563" spans="1:4" x14ac:dyDescent="0.2">
      <c r="A563" s="164">
        <v>8056000</v>
      </c>
      <c r="B563" s="93" t="s">
        <v>3300</v>
      </c>
      <c r="C563" s="94" t="s">
        <v>6</v>
      </c>
      <c r="D563" s="165">
        <v>641.05999999999995</v>
      </c>
    </row>
    <row r="564" spans="1:4" ht="22.5" x14ac:dyDescent="0.2">
      <c r="A564" s="164">
        <v>8057000</v>
      </c>
      <c r="B564" s="93" t="s">
        <v>3301</v>
      </c>
      <c r="C564" s="94" t="s">
        <v>5</v>
      </c>
      <c r="D564" s="165">
        <v>555.55999999999995</v>
      </c>
    </row>
    <row r="565" spans="1:4" ht="22.5" x14ac:dyDescent="0.2">
      <c r="A565" s="164">
        <v>8058000</v>
      </c>
      <c r="B565" s="93" t="s">
        <v>3302</v>
      </c>
      <c r="C565" s="94" t="s">
        <v>5</v>
      </c>
      <c r="D565" s="165">
        <v>960</v>
      </c>
    </row>
    <row r="566" spans="1:4" ht="22.5" x14ac:dyDescent="0.2">
      <c r="A566" s="164">
        <v>8062000</v>
      </c>
      <c r="B566" s="93" t="s">
        <v>3303</v>
      </c>
      <c r="C566" s="94" t="s">
        <v>24</v>
      </c>
      <c r="D566" s="165">
        <v>31.09</v>
      </c>
    </row>
    <row r="567" spans="1:4" ht="22.5" x14ac:dyDescent="0.2">
      <c r="A567" s="164">
        <v>8063000</v>
      </c>
      <c r="B567" s="93" t="s">
        <v>3304</v>
      </c>
      <c r="C567" s="94" t="s">
        <v>24</v>
      </c>
      <c r="D567" s="165">
        <v>27.93</v>
      </c>
    </row>
    <row r="568" spans="1:4" ht="22.5" x14ac:dyDescent="0.2">
      <c r="A568" s="164">
        <v>8064000</v>
      </c>
      <c r="B568" s="93" t="s">
        <v>3305</v>
      </c>
      <c r="C568" s="94" t="s">
        <v>24</v>
      </c>
      <c r="D568" s="165">
        <v>26.34</v>
      </c>
    </row>
    <row r="569" spans="1:4" x14ac:dyDescent="0.2">
      <c r="A569" s="164">
        <v>8065000</v>
      </c>
      <c r="B569" s="93" t="s">
        <v>3306</v>
      </c>
      <c r="C569" s="94" t="s">
        <v>6</v>
      </c>
      <c r="D569" s="165">
        <v>390.96</v>
      </c>
    </row>
    <row r="570" spans="1:4" x14ac:dyDescent="0.2">
      <c r="A570" s="164">
        <v>8066000</v>
      </c>
      <c r="B570" s="93" t="s">
        <v>3307</v>
      </c>
      <c r="C570" s="94" t="s">
        <v>6</v>
      </c>
      <c r="D570" s="165">
        <v>567.55999999999995</v>
      </c>
    </row>
    <row r="571" spans="1:4" x14ac:dyDescent="0.2">
      <c r="A571" s="164">
        <v>8067000</v>
      </c>
      <c r="B571" s="93" t="s">
        <v>3308</v>
      </c>
      <c r="C571" s="94" t="s">
        <v>6</v>
      </c>
      <c r="D571" s="165">
        <v>1150.48</v>
      </c>
    </row>
    <row r="572" spans="1:4" x14ac:dyDescent="0.2">
      <c r="A572" s="164">
        <v>8068000</v>
      </c>
      <c r="B572" s="93" t="s">
        <v>3309</v>
      </c>
      <c r="C572" s="94" t="s">
        <v>5</v>
      </c>
      <c r="D572" s="165">
        <v>91.97</v>
      </c>
    </row>
    <row r="573" spans="1:4" x14ac:dyDescent="0.2">
      <c r="A573" s="164">
        <v>8070000</v>
      </c>
      <c r="B573" s="93" t="s">
        <v>3310</v>
      </c>
      <c r="C573" s="94" t="s">
        <v>4</v>
      </c>
      <c r="D573" s="165">
        <v>97.1</v>
      </c>
    </row>
    <row r="574" spans="1:4" ht="22.5" x14ac:dyDescent="0.2">
      <c r="A574" s="164">
        <v>8071000</v>
      </c>
      <c r="B574" s="93" t="s">
        <v>3311</v>
      </c>
      <c r="C574" s="94" t="s">
        <v>5</v>
      </c>
      <c r="D574" s="165">
        <v>1102.92</v>
      </c>
    </row>
    <row r="575" spans="1:4" ht="22.5" x14ac:dyDescent="0.2">
      <c r="A575" s="164">
        <v>8072000</v>
      </c>
      <c r="B575" s="93" t="s">
        <v>3312</v>
      </c>
      <c r="C575" s="94" t="s">
        <v>5</v>
      </c>
      <c r="D575" s="165">
        <v>1378.33</v>
      </c>
    </row>
    <row r="576" spans="1:4" ht="22.5" x14ac:dyDescent="0.2">
      <c r="A576" s="164">
        <v>8073000</v>
      </c>
      <c r="B576" s="93" t="s">
        <v>3313</v>
      </c>
      <c r="C576" s="94" t="s">
        <v>24</v>
      </c>
      <c r="D576" s="165">
        <v>26.21</v>
      </c>
    </row>
    <row r="577" spans="1:4" ht="22.5" x14ac:dyDescent="0.2">
      <c r="A577" s="164">
        <v>8076000</v>
      </c>
      <c r="B577" s="93" t="s">
        <v>3314</v>
      </c>
      <c r="C577" s="94" t="s">
        <v>5</v>
      </c>
      <c r="D577" s="165">
        <v>37.270000000000003</v>
      </c>
    </row>
    <row r="578" spans="1:4" ht="22.5" x14ac:dyDescent="0.2">
      <c r="A578" s="164">
        <v>8077000</v>
      </c>
      <c r="B578" s="93" t="s">
        <v>3315</v>
      </c>
      <c r="C578" s="94" t="s">
        <v>5</v>
      </c>
      <c r="D578" s="165">
        <v>164</v>
      </c>
    </row>
    <row r="579" spans="1:4" ht="22.5" x14ac:dyDescent="0.2">
      <c r="A579" s="164">
        <v>8078000</v>
      </c>
      <c r="B579" s="93" t="s">
        <v>3316</v>
      </c>
      <c r="C579" s="94" t="s">
        <v>5</v>
      </c>
      <c r="D579" s="165">
        <v>1053.0999999999999</v>
      </c>
    </row>
    <row r="580" spans="1:4" x14ac:dyDescent="0.2">
      <c r="A580" s="164">
        <v>8079000</v>
      </c>
      <c r="B580" s="93" t="s">
        <v>3317</v>
      </c>
      <c r="C580" s="94" t="s">
        <v>6</v>
      </c>
      <c r="D580" s="165">
        <v>2167.8000000000002</v>
      </c>
    </row>
    <row r="581" spans="1:4" ht="22.5" x14ac:dyDescent="0.2">
      <c r="A581" s="164">
        <v>8080000</v>
      </c>
      <c r="B581" s="93" t="s">
        <v>3318</v>
      </c>
      <c r="C581" s="94" t="s">
        <v>21</v>
      </c>
      <c r="D581" s="165">
        <v>19.29</v>
      </c>
    </row>
    <row r="582" spans="1:4" x14ac:dyDescent="0.2">
      <c r="A582" s="164">
        <v>8086000</v>
      </c>
      <c r="B582" s="93" t="s">
        <v>3319</v>
      </c>
      <c r="C582" s="94" t="s">
        <v>22</v>
      </c>
      <c r="D582" s="165">
        <v>1.65</v>
      </c>
    </row>
    <row r="583" spans="1:4" ht="22.5" x14ac:dyDescent="0.2">
      <c r="A583" s="164">
        <v>8087000</v>
      </c>
      <c r="B583" s="93" t="s">
        <v>3320</v>
      </c>
      <c r="C583" s="94" t="s">
        <v>21</v>
      </c>
      <c r="D583" s="165">
        <v>27.28</v>
      </c>
    </row>
    <row r="584" spans="1:4" x14ac:dyDescent="0.2">
      <c r="A584" s="164">
        <v>8104001</v>
      </c>
      <c r="B584" s="93" t="s">
        <v>3321</v>
      </c>
      <c r="C584" s="94" t="s">
        <v>6</v>
      </c>
      <c r="D584" s="165">
        <v>1045.56</v>
      </c>
    </row>
    <row r="585" spans="1:4" x14ac:dyDescent="0.2">
      <c r="A585" s="164">
        <v>8104003</v>
      </c>
      <c r="B585" s="93" t="s">
        <v>3322</v>
      </c>
      <c r="C585" s="94" t="s">
        <v>6</v>
      </c>
      <c r="D585" s="165">
        <v>2352.3000000000002</v>
      </c>
    </row>
    <row r="586" spans="1:4" x14ac:dyDescent="0.2">
      <c r="A586" s="164">
        <v>8104004</v>
      </c>
      <c r="B586" s="93" t="s">
        <v>3323</v>
      </c>
      <c r="C586" s="94" t="s">
        <v>6</v>
      </c>
      <c r="D586" s="165">
        <v>3628.96</v>
      </c>
    </row>
    <row r="587" spans="1:4" x14ac:dyDescent="0.2">
      <c r="A587" s="164">
        <v>8104011</v>
      </c>
      <c r="B587" s="93" t="s">
        <v>3324</v>
      </c>
      <c r="C587" s="94" t="s">
        <v>6</v>
      </c>
      <c r="D587" s="165">
        <v>279.45</v>
      </c>
    </row>
    <row r="588" spans="1:4" x14ac:dyDescent="0.2">
      <c r="A588" s="160">
        <v>9000000</v>
      </c>
      <c r="B588" s="161" t="s">
        <v>3325</v>
      </c>
      <c r="C588" s="162"/>
      <c r="D588" s="163"/>
    </row>
    <row r="589" spans="1:4" ht="33.75" x14ac:dyDescent="0.2">
      <c r="A589" s="164">
        <v>9001000</v>
      </c>
      <c r="B589" s="93" t="s">
        <v>3326</v>
      </c>
      <c r="C589" s="94" t="s">
        <v>4</v>
      </c>
      <c r="D589" s="165">
        <v>13.87</v>
      </c>
    </row>
    <row r="590" spans="1:4" ht="33.75" x14ac:dyDescent="0.2">
      <c r="A590" s="164">
        <v>9002000</v>
      </c>
      <c r="B590" s="93" t="s">
        <v>3327</v>
      </c>
      <c r="C590" s="94" t="s">
        <v>4</v>
      </c>
      <c r="D590" s="165">
        <v>14.65</v>
      </c>
    </row>
    <row r="591" spans="1:4" ht="33.75" x14ac:dyDescent="0.2">
      <c r="A591" s="164">
        <v>9003000</v>
      </c>
      <c r="B591" s="93" t="s">
        <v>3328</v>
      </c>
      <c r="C591" s="94" t="s">
        <v>4</v>
      </c>
      <c r="D591" s="165">
        <v>17.77</v>
      </c>
    </row>
    <row r="592" spans="1:4" ht="33.75" x14ac:dyDescent="0.2">
      <c r="A592" s="164">
        <v>9004000</v>
      </c>
      <c r="B592" s="93" t="s">
        <v>3329</v>
      </c>
      <c r="C592" s="94" t="s">
        <v>4</v>
      </c>
      <c r="D592" s="165">
        <v>19.170000000000002</v>
      </c>
    </row>
    <row r="593" spans="1:4" x14ac:dyDescent="0.2">
      <c r="A593" s="160">
        <v>10000000</v>
      </c>
      <c r="B593" s="161" t="s">
        <v>3330</v>
      </c>
      <c r="C593" s="162"/>
      <c r="D593" s="163"/>
    </row>
    <row r="594" spans="1:4" x14ac:dyDescent="0.2">
      <c r="A594" s="164">
        <v>10001000</v>
      </c>
      <c r="B594" s="93" t="s">
        <v>3331</v>
      </c>
      <c r="C594" s="94" t="s">
        <v>8</v>
      </c>
      <c r="D594" s="165" t="s">
        <v>8</v>
      </c>
    </row>
    <row r="595" spans="1:4" x14ac:dyDescent="0.2">
      <c r="A595" s="164">
        <v>10001001</v>
      </c>
      <c r="B595" s="93" t="s">
        <v>29</v>
      </c>
      <c r="C595" s="94" t="s">
        <v>3332</v>
      </c>
      <c r="D595" s="165">
        <v>10.72</v>
      </c>
    </row>
    <row r="596" spans="1:4" x14ac:dyDescent="0.2">
      <c r="A596" s="164">
        <v>10001002</v>
      </c>
      <c r="B596" s="93" t="s">
        <v>30</v>
      </c>
      <c r="C596" s="94" t="s">
        <v>21</v>
      </c>
      <c r="D596" s="165">
        <v>4.2699999999999996</v>
      </c>
    </row>
    <row r="597" spans="1:4" x14ac:dyDescent="0.2">
      <c r="A597" s="164">
        <v>10002000</v>
      </c>
      <c r="B597" s="93" t="s">
        <v>3333</v>
      </c>
      <c r="C597" s="94" t="s">
        <v>4</v>
      </c>
      <c r="D597" s="165">
        <v>10.96</v>
      </c>
    </row>
    <row r="598" spans="1:4" ht="22.5" x14ac:dyDescent="0.2">
      <c r="A598" s="164">
        <v>10003000</v>
      </c>
      <c r="B598" s="93" t="s">
        <v>3334</v>
      </c>
      <c r="C598" s="94" t="s">
        <v>4</v>
      </c>
      <c r="D598" s="165">
        <v>41.72</v>
      </c>
    </row>
    <row r="599" spans="1:4" x14ac:dyDescent="0.2">
      <c r="A599" s="164">
        <v>10004000</v>
      </c>
      <c r="B599" s="93" t="s">
        <v>2220</v>
      </c>
      <c r="C599" s="94" t="s">
        <v>4</v>
      </c>
      <c r="D599" s="165">
        <v>86.68</v>
      </c>
    </row>
    <row r="600" spans="1:4" x14ac:dyDescent="0.2">
      <c r="A600" s="164">
        <v>10005000</v>
      </c>
      <c r="B600" s="93" t="s">
        <v>3335</v>
      </c>
      <c r="C600" s="94" t="s">
        <v>4</v>
      </c>
      <c r="D600" s="165">
        <v>126.19</v>
      </c>
    </row>
    <row r="601" spans="1:4" ht="22.5" x14ac:dyDescent="0.2">
      <c r="A601" s="164">
        <v>10006000</v>
      </c>
      <c r="B601" s="93" t="s">
        <v>3336</v>
      </c>
      <c r="C601" s="94" t="s">
        <v>4</v>
      </c>
      <c r="D601" s="165">
        <v>52.63</v>
      </c>
    </row>
    <row r="602" spans="1:4" ht="22.5" x14ac:dyDescent="0.2">
      <c r="A602" s="164">
        <v>10007000</v>
      </c>
      <c r="B602" s="93" t="s">
        <v>3337</v>
      </c>
      <c r="C602" s="94" t="s">
        <v>8</v>
      </c>
      <c r="D602" s="165" t="s">
        <v>8</v>
      </c>
    </row>
    <row r="603" spans="1:4" ht="22.5" x14ac:dyDescent="0.2">
      <c r="A603" s="164">
        <v>10007002</v>
      </c>
      <c r="B603" s="93" t="s">
        <v>3338</v>
      </c>
      <c r="C603" s="94" t="s">
        <v>21</v>
      </c>
      <c r="D603" s="165">
        <v>958.17</v>
      </c>
    </row>
    <row r="604" spans="1:4" ht="22.5" x14ac:dyDescent="0.2">
      <c r="A604" s="164">
        <v>10007003</v>
      </c>
      <c r="B604" s="93" t="s">
        <v>3339</v>
      </c>
      <c r="C604" s="94" t="s">
        <v>21</v>
      </c>
      <c r="D604" s="165">
        <v>978.29</v>
      </c>
    </row>
    <row r="605" spans="1:4" ht="22.5" x14ac:dyDescent="0.2">
      <c r="A605" s="164">
        <v>10007004</v>
      </c>
      <c r="B605" s="93" t="s">
        <v>3340</v>
      </c>
      <c r="C605" s="94" t="s">
        <v>21</v>
      </c>
      <c r="D605" s="165">
        <v>1008.05</v>
      </c>
    </row>
    <row r="606" spans="1:4" x14ac:dyDescent="0.2">
      <c r="A606" s="164">
        <v>10008000</v>
      </c>
      <c r="B606" s="93" t="s">
        <v>3341</v>
      </c>
      <c r="C606" s="94" t="s">
        <v>8</v>
      </c>
      <c r="D606" s="165" t="s">
        <v>8</v>
      </c>
    </row>
    <row r="607" spans="1:4" x14ac:dyDescent="0.2">
      <c r="A607" s="164">
        <v>10008001</v>
      </c>
      <c r="B607" s="93" t="s">
        <v>3342</v>
      </c>
      <c r="C607" s="94" t="s">
        <v>21</v>
      </c>
      <c r="D607" s="165">
        <v>3698.9</v>
      </c>
    </row>
    <row r="608" spans="1:4" x14ac:dyDescent="0.2">
      <c r="A608" s="164">
        <v>10008002</v>
      </c>
      <c r="B608" s="93" t="s">
        <v>3343</v>
      </c>
      <c r="C608" s="94" t="s">
        <v>21</v>
      </c>
      <c r="D608" s="165">
        <v>3647.57</v>
      </c>
    </row>
    <row r="609" spans="1:4" ht="22.5" x14ac:dyDescent="0.2">
      <c r="A609" s="164">
        <v>10009000</v>
      </c>
      <c r="B609" s="93" t="s">
        <v>3344</v>
      </c>
      <c r="C609" s="94" t="s">
        <v>5</v>
      </c>
      <c r="D609" s="165">
        <v>16.04</v>
      </c>
    </row>
    <row r="610" spans="1:4" ht="22.5" x14ac:dyDescent="0.2">
      <c r="A610" s="164">
        <v>10010000</v>
      </c>
      <c r="B610" s="93" t="s">
        <v>3345</v>
      </c>
      <c r="C610" s="94" t="s">
        <v>6</v>
      </c>
      <c r="D610" s="165">
        <v>9.11</v>
      </c>
    </row>
    <row r="611" spans="1:4" x14ac:dyDescent="0.2">
      <c r="A611" s="164">
        <v>10011000</v>
      </c>
      <c r="B611" s="93" t="s">
        <v>3346</v>
      </c>
      <c r="C611" s="94" t="s">
        <v>24</v>
      </c>
      <c r="D611" s="165">
        <v>183.78</v>
      </c>
    </row>
    <row r="612" spans="1:4" x14ac:dyDescent="0.2">
      <c r="A612" s="164">
        <v>10012000</v>
      </c>
      <c r="B612" s="93" t="s">
        <v>3347</v>
      </c>
      <c r="C612" s="94" t="s">
        <v>31</v>
      </c>
      <c r="D612" s="165">
        <v>1.35</v>
      </c>
    </row>
    <row r="613" spans="1:4" ht="22.5" x14ac:dyDescent="0.2">
      <c r="A613" s="164">
        <v>10013000</v>
      </c>
      <c r="B613" s="93" t="s">
        <v>3348</v>
      </c>
      <c r="C613" s="94" t="s">
        <v>24</v>
      </c>
      <c r="D613" s="165">
        <v>176.49</v>
      </c>
    </row>
    <row r="614" spans="1:4" x14ac:dyDescent="0.2">
      <c r="A614" s="164">
        <v>10015000</v>
      </c>
      <c r="B614" s="93" t="s">
        <v>3349</v>
      </c>
      <c r="C614" s="94" t="s">
        <v>4</v>
      </c>
      <c r="D614" s="165">
        <v>2.14</v>
      </c>
    </row>
    <row r="615" spans="1:4" x14ac:dyDescent="0.2">
      <c r="A615" s="164">
        <v>10016000</v>
      </c>
      <c r="B615" s="93" t="s">
        <v>3350</v>
      </c>
      <c r="C615" s="94" t="s">
        <v>8</v>
      </c>
      <c r="D615" s="165" t="s">
        <v>8</v>
      </c>
    </row>
    <row r="616" spans="1:4" x14ac:dyDescent="0.2">
      <c r="A616" s="164">
        <v>10016001</v>
      </c>
      <c r="B616" s="93" t="s">
        <v>3351</v>
      </c>
      <c r="C616" s="94" t="s">
        <v>4</v>
      </c>
      <c r="D616" s="165">
        <v>63.93</v>
      </c>
    </row>
    <row r="617" spans="1:4" x14ac:dyDescent="0.2">
      <c r="A617" s="164">
        <v>10016002</v>
      </c>
      <c r="B617" s="93" t="s">
        <v>3352</v>
      </c>
      <c r="C617" s="94" t="s">
        <v>5</v>
      </c>
      <c r="D617" s="165">
        <v>15.54</v>
      </c>
    </row>
    <row r="618" spans="1:4" x14ac:dyDescent="0.2">
      <c r="A618" s="164">
        <v>10016003</v>
      </c>
      <c r="B618" s="93" t="s">
        <v>2041</v>
      </c>
      <c r="C618" s="94" t="s">
        <v>4</v>
      </c>
      <c r="D618" s="165">
        <v>391.58</v>
      </c>
    </row>
    <row r="619" spans="1:4" x14ac:dyDescent="0.2">
      <c r="A619" s="164">
        <v>10017000</v>
      </c>
      <c r="B619" s="93" t="s">
        <v>3353</v>
      </c>
      <c r="C619" s="94" t="s">
        <v>4</v>
      </c>
      <c r="D619" s="165">
        <v>0.43</v>
      </c>
    </row>
    <row r="620" spans="1:4" x14ac:dyDescent="0.2">
      <c r="A620" s="164">
        <v>10018000</v>
      </c>
      <c r="B620" s="93" t="s">
        <v>3354</v>
      </c>
      <c r="C620" s="94" t="s">
        <v>4</v>
      </c>
      <c r="D620" s="165">
        <v>4.26</v>
      </c>
    </row>
    <row r="621" spans="1:4" x14ac:dyDescent="0.2">
      <c r="A621" s="164">
        <v>10019000</v>
      </c>
      <c r="B621" s="93" t="s">
        <v>3355</v>
      </c>
      <c r="C621" s="94" t="s">
        <v>4</v>
      </c>
      <c r="D621" s="165">
        <v>9.4499999999999993</v>
      </c>
    </row>
    <row r="622" spans="1:4" ht="22.5" x14ac:dyDescent="0.2">
      <c r="A622" s="164">
        <v>10020000</v>
      </c>
      <c r="B622" s="93" t="s">
        <v>3356</v>
      </c>
      <c r="C622" s="94" t="s">
        <v>24</v>
      </c>
      <c r="D622" s="165">
        <v>98.19</v>
      </c>
    </row>
    <row r="623" spans="1:4" x14ac:dyDescent="0.2">
      <c r="A623" s="164">
        <v>10021000</v>
      </c>
      <c r="B623" s="93" t="s">
        <v>3357</v>
      </c>
      <c r="C623" s="94" t="s">
        <v>4</v>
      </c>
      <c r="D623" s="165">
        <v>116.77</v>
      </c>
    </row>
    <row r="624" spans="1:4" x14ac:dyDescent="0.2">
      <c r="A624" s="164">
        <v>10022000</v>
      </c>
      <c r="B624" s="93" t="s">
        <v>3358</v>
      </c>
      <c r="C624" s="94" t="s">
        <v>4</v>
      </c>
      <c r="D624" s="165">
        <v>15.78</v>
      </c>
    </row>
    <row r="625" spans="1:4" x14ac:dyDescent="0.2">
      <c r="A625" s="164">
        <v>10023000</v>
      </c>
      <c r="B625" s="93" t="s">
        <v>32</v>
      </c>
      <c r="C625" s="94" t="s">
        <v>4</v>
      </c>
      <c r="D625" s="165">
        <v>18.05</v>
      </c>
    </row>
    <row r="626" spans="1:4" x14ac:dyDescent="0.2">
      <c r="A626" s="164">
        <v>10024000</v>
      </c>
      <c r="B626" s="93" t="s">
        <v>3359</v>
      </c>
      <c r="C626" s="94" t="s">
        <v>8</v>
      </c>
      <c r="D626" s="165" t="s">
        <v>8</v>
      </c>
    </row>
    <row r="627" spans="1:4" x14ac:dyDescent="0.2">
      <c r="A627" s="164">
        <v>10024001</v>
      </c>
      <c r="B627" s="93" t="s">
        <v>3360</v>
      </c>
      <c r="C627" s="94" t="s">
        <v>3361</v>
      </c>
      <c r="D627" s="165">
        <v>0.87</v>
      </c>
    </row>
    <row r="628" spans="1:4" x14ac:dyDescent="0.2">
      <c r="A628" s="164">
        <v>10024002</v>
      </c>
      <c r="B628" s="93" t="s">
        <v>3362</v>
      </c>
      <c r="C628" s="94" t="s">
        <v>3361</v>
      </c>
      <c r="D628" s="165">
        <v>1.1000000000000001</v>
      </c>
    </row>
    <row r="629" spans="1:4" x14ac:dyDescent="0.2">
      <c r="A629" s="164">
        <v>10024003</v>
      </c>
      <c r="B629" s="93" t="s">
        <v>3363</v>
      </c>
      <c r="C629" s="94" t="s">
        <v>3361</v>
      </c>
      <c r="D629" s="165">
        <v>1.46</v>
      </c>
    </row>
    <row r="630" spans="1:4" x14ac:dyDescent="0.2">
      <c r="A630" s="164">
        <v>10024004</v>
      </c>
      <c r="B630" s="93" t="s">
        <v>3364</v>
      </c>
      <c r="C630" s="94" t="s">
        <v>3361</v>
      </c>
      <c r="D630" s="165">
        <v>3.99</v>
      </c>
    </row>
    <row r="631" spans="1:4" x14ac:dyDescent="0.2">
      <c r="A631" s="164">
        <v>10024005</v>
      </c>
      <c r="B631" s="93" t="s">
        <v>3365</v>
      </c>
      <c r="C631" s="94" t="s">
        <v>3361</v>
      </c>
      <c r="D631" s="165">
        <v>4.4400000000000004</v>
      </c>
    </row>
    <row r="632" spans="1:4" x14ac:dyDescent="0.2">
      <c r="A632" s="164">
        <v>10024006</v>
      </c>
      <c r="B632" s="93" t="s">
        <v>3366</v>
      </c>
      <c r="C632" s="94" t="s">
        <v>3361</v>
      </c>
      <c r="D632" s="165">
        <v>4.4400000000000004</v>
      </c>
    </row>
    <row r="633" spans="1:4" x14ac:dyDescent="0.2">
      <c r="A633" s="164">
        <v>10024007</v>
      </c>
      <c r="B633" s="93" t="s">
        <v>3367</v>
      </c>
      <c r="C633" s="94" t="s">
        <v>3361</v>
      </c>
      <c r="D633" s="165">
        <v>4.53</v>
      </c>
    </row>
    <row r="634" spans="1:4" x14ac:dyDescent="0.2">
      <c r="A634" s="164">
        <v>10024008</v>
      </c>
      <c r="B634" s="93" t="s">
        <v>3368</v>
      </c>
      <c r="C634" s="94" t="s">
        <v>3361</v>
      </c>
      <c r="D634" s="165">
        <v>3.99</v>
      </c>
    </row>
    <row r="635" spans="1:4" x14ac:dyDescent="0.2">
      <c r="A635" s="164">
        <v>10024101</v>
      </c>
      <c r="B635" s="93" t="s">
        <v>3369</v>
      </c>
      <c r="C635" s="94" t="s">
        <v>3361</v>
      </c>
      <c r="D635" s="165">
        <v>3.47</v>
      </c>
    </row>
    <row r="636" spans="1:4" x14ac:dyDescent="0.2">
      <c r="A636" s="164">
        <v>10025001</v>
      </c>
      <c r="B636" s="93" t="s">
        <v>3370</v>
      </c>
      <c r="C636" s="94" t="s">
        <v>4</v>
      </c>
      <c r="D636" s="165">
        <v>78.849999999999994</v>
      </c>
    </row>
    <row r="637" spans="1:4" ht="22.5" x14ac:dyDescent="0.2">
      <c r="A637" s="164">
        <v>10025003</v>
      </c>
      <c r="B637" s="93" t="s">
        <v>2160</v>
      </c>
      <c r="C637" s="94" t="s">
        <v>4</v>
      </c>
      <c r="D637" s="165">
        <v>42.2</v>
      </c>
    </row>
    <row r="638" spans="1:4" x14ac:dyDescent="0.2">
      <c r="A638" s="164">
        <v>10105001</v>
      </c>
      <c r="B638" s="93" t="s">
        <v>3371</v>
      </c>
      <c r="C638" s="94" t="s">
        <v>4</v>
      </c>
      <c r="D638" s="165">
        <v>166.3</v>
      </c>
    </row>
    <row r="639" spans="1:4" ht="22.5" x14ac:dyDescent="0.2">
      <c r="A639" s="164">
        <v>10106001</v>
      </c>
      <c r="B639" s="93" t="s">
        <v>3372</v>
      </c>
      <c r="C639" s="94" t="s">
        <v>21</v>
      </c>
      <c r="D639" s="165">
        <v>9414.2999999999993</v>
      </c>
    </row>
    <row r="640" spans="1:4" x14ac:dyDescent="0.2">
      <c r="A640" s="164">
        <v>10108001</v>
      </c>
      <c r="B640" s="93" t="s">
        <v>3373</v>
      </c>
      <c r="C640" s="94" t="s">
        <v>4</v>
      </c>
      <c r="D640" s="165">
        <v>3.03</v>
      </c>
    </row>
    <row r="641" spans="1:4" x14ac:dyDescent="0.2">
      <c r="A641" s="164">
        <v>10109001</v>
      </c>
      <c r="B641" s="93" t="s">
        <v>3374</v>
      </c>
      <c r="C641" s="94" t="s">
        <v>4</v>
      </c>
      <c r="D641" s="165">
        <v>4.45</v>
      </c>
    </row>
    <row r="642" spans="1:4" ht="22.5" x14ac:dyDescent="0.2">
      <c r="A642" s="164">
        <v>10111001</v>
      </c>
      <c r="B642" s="93" t="s">
        <v>3375</v>
      </c>
      <c r="C642" s="94" t="s">
        <v>4</v>
      </c>
      <c r="D642" s="165">
        <v>408.89</v>
      </c>
    </row>
    <row r="643" spans="1:4" x14ac:dyDescent="0.2">
      <c r="A643" s="164">
        <v>10116001</v>
      </c>
      <c r="B643" s="93" t="s">
        <v>3376</v>
      </c>
      <c r="C643" s="94" t="s">
        <v>4</v>
      </c>
      <c r="D643" s="165">
        <v>15.32</v>
      </c>
    </row>
    <row r="644" spans="1:4" x14ac:dyDescent="0.2">
      <c r="A644" s="164">
        <v>10116002</v>
      </c>
      <c r="B644" s="93" t="s">
        <v>3377</v>
      </c>
      <c r="C644" s="94" t="s">
        <v>4</v>
      </c>
      <c r="D644" s="165">
        <v>21.27</v>
      </c>
    </row>
    <row r="645" spans="1:4" ht="21.75" x14ac:dyDescent="0.2">
      <c r="A645" s="174">
        <v>11000000</v>
      </c>
      <c r="B645" s="175" t="s">
        <v>3378</v>
      </c>
      <c r="C645" s="176"/>
      <c r="D645" s="163"/>
    </row>
    <row r="646" spans="1:4" x14ac:dyDescent="0.2">
      <c r="A646" s="164">
        <v>11002000</v>
      </c>
      <c r="B646" s="93" t="s">
        <v>3379</v>
      </c>
      <c r="C646" s="94" t="s">
        <v>7</v>
      </c>
      <c r="D646" s="165">
        <v>220.03</v>
      </c>
    </row>
    <row r="647" spans="1:4" x14ac:dyDescent="0.2">
      <c r="A647" s="164">
        <v>11003000</v>
      </c>
      <c r="B647" s="93" t="s">
        <v>3380</v>
      </c>
      <c r="C647" s="94" t="s">
        <v>7</v>
      </c>
      <c r="D647" s="165">
        <v>200.6</v>
      </c>
    </row>
    <row r="648" spans="1:4" x14ac:dyDescent="0.2">
      <c r="A648" s="164">
        <v>11004000</v>
      </c>
      <c r="B648" s="93" t="s">
        <v>3381</v>
      </c>
      <c r="C648" s="94" t="s">
        <v>7</v>
      </c>
      <c r="D648" s="165">
        <v>220.33</v>
      </c>
    </row>
    <row r="649" spans="1:4" x14ac:dyDescent="0.2">
      <c r="A649" s="164">
        <v>11005000</v>
      </c>
      <c r="B649" s="93" t="s">
        <v>3382</v>
      </c>
      <c r="C649" s="94" t="s">
        <v>7</v>
      </c>
      <c r="D649" s="165">
        <v>206.91</v>
      </c>
    </row>
    <row r="650" spans="1:4" x14ac:dyDescent="0.2">
      <c r="A650" s="164">
        <v>11006000</v>
      </c>
      <c r="B650" s="93" t="s">
        <v>3383</v>
      </c>
      <c r="C650" s="94" t="s">
        <v>7</v>
      </c>
      <c r="D650" s="165">
        <v>433.05</v>
      </c>
    </row>
    <row r="651" spans="1:4" x14ac:dyDescent="0.2">
      <c r="A651" s="164">
        <v>11007000</v>
      </c>
      <c r="B651" s="93" t="s">
        <v>3384</v>
      </c>
      <c r="C651" s="94" t="s">
        <v>7</v>
      </c>
      <c r="D651" s="165">
        <v>91.38</v>
      </c>
    </row>
    <row r="652" spans="1:4" x14ac:dyDescent="0.2">
      <c r="A652" s="164">
        <v>11008000</v>
      </c>
      <c r="B652" s="93" t="s">
        <v>3385</v>
      </c>
      <c r="C652" s="94" t="s">
        <v>7</v>
      </c>
      <c r="D652" s="165">
        <v>51.74</v>
      </c>
    </row>
    <row r="653" spans="1:4" x14ac:dyDescent="0.2">
      <c r="A653" s="164">
        <v>11009000</v>
      </c>
      <c r="B653" s="93" t="s">
        <v>3386</v>
      </c>
      <c r="C653" s="94" t="s">
        <v>7</v>
      </c>
      <c r="D653" s="165">
        <v>333.11</v>
      </c>
    </row>
    <row r="654" spans="1:4" x14ac:dyDescent="0.2">
      <c r="A654" s="164">
        <v>11010000</v>
      </c>
      <c r="B654" s="93" t="s">
        <v>3387</v>
      </c>
      <c r="C654" s="94" t="s">
        <v>7</v>
      </c>
      <c r="D654" s="165">
        <v>312.99</v>
      </c>
    </row>
    <row r="655" spans="1:4" x14ac:dyDescent="0.2">
      <c r="A655" s="164">
        <v>11011000</v>
      </c>
      <c r="B655" s="93" t="s">
        <v>3388</v>
      </c>
      <c r="C655" s="94" t="s">
        <v>7</v>
      </c>
      <c r="D655" s="165">
        <v>303.72000000000003</v>
      </c>
    </row>
    <row r="656" spans="1:4" x14ac:dyDescent="0.2">
      <c r="A656" s="164">
        <v>11014000</v>
      </c>
      <c r="B656" s="93" t="s">
        <v>3389</v>
      </c>
      <c r="C656" s="94" t="s">
        <v>7</v>
      </c>
      <c r="D656" s="165">
        <v>171.31</v>
      </c>
    </row>
    <row r="657" spans="1:4" x14ac:dyDescent="0.2">
      <c r="A657" s="164">
        <v>11015000</v>
      </c>
      <c r="B657" s="93" t="s">
        <v>3390</v>
      </c>
      <c r="C657" s="94" t="s">
        <v>7</v>
      </c>
      <c r="D657" s="165">
        <v>124.21</v>
      </c>
    </row>
    <row r="658" spans="1:4" x14ac:dyDescent="0.2">
      <c r="A658" s="164">
        <v>11017000</v>
      </c>
      <c r="B658" s="93" t="s">
        <v>3391</v>
      </c>
      <c r="C658" s="94" t="s">
        <v>7</v>
      </c>
      <c r="D658" s="165">
        <v>301.31</v>
      </c>
    </row>
    <row r="659" spans="1:4" x14ac:dyDescent="0.2">
      <c r="A659" s="164">
        <v>11018000</v>
      </c>
      <c r="B659" s="93" t="s">
        <v>3392</v>
      </c>
      <c r="C659" s="94" t="s">
        <v>7</v>
      </c>
      <c r="D659" s="165">
        <v>166.36</v>
      </c>
    </row>
    <row r="660" spans="1:4" x14ac:dyDescent="0.2">
      <c r="A660" s="164">
        <v>11019000</v>
      </c>
      <c r="B660" s="93" t="s">
        <v>3393</v>
      </c>
      <c r="C660" s="94" t="s">
        <v>7</v>
      </c>
      <c r="D660" s="165">
        <v>307</v>
      </c>
    </row>
    <row r="661" spans="1:4" x14ac:dyDescent="0.2">
      <c r="A661" s="164">
        <v>11020000</v>
      </c>
      <c r="B661" s="93" t="s">
        <v>3394</v>
      </c>
      <c r="C661" s="94" t="s">
        <v>7</v>
      </c>
      <c r="D661" s="165">
        <v>419.23</v>
      </c>
    </row>
    <row r="662" spans="1:4" x14ac:dyDescent="0.2">
      <c r="A662" s="164">
        <v>11022000</v>
      </c>
      <c r="B662" s="93" t="s">
        <v>3395</v>
      </c>
      <c r="C662" s="94" t="s">
        <v>7</v>
      </c>
      <c r="D662" s="165">
        <v>90.55</v>
      </c>
    </row>
    <row r="663" spans="1:4" x14ac:dyDescent="0.2">
      <c r="A663" s="164">
        <v>11023000</v>
      </c>
      <c r="B663" s="93" t="s">
        <v>3396</v>
      </c>
      <c r="C663" s="94" t="s">
        <v>7</v>
      </c>
      <c r="D663" s="165">
        <v>310.86</v>
      </c>
    </row>
    <row r="664" spans="1:4" x14ac:dyDescent="0.2">
      <c r="A664" s="164">
        <v>11024000</v>
      </c>
      <c r="B664" s="93" t="s">
        <v>3397</v>
      </c>
      <c r="C664" s="94" t="s">
        <v>7</v>
      </c>
      <c r="D664" s="165">
        <v>33.99</v>
      </c>
    </row>
    <row r="665" spans="1:4" x14ac:dyDescent="0.2">
      <c r="A665" s="164">
        <v>11025000</v>
      </c>
      <c r="B665" s="93" t="s">
        <v>3398</v>
      </c>
      <c r="C665" s="94" t="s">
        <v>7</v>
      </c>
      <c r="D665" s="165">
        <v>255.63</v>
      </c>
    </row>
    <row r="666" spans="1:4" x14ac:dyDescent="0.2">
      <c r="A666" s="164">
        <v>11026000</v>
      </c>
      <c r="B666" s="93" t="s">
        <v>3399</v>
      </c>
      <c r="C666" s="94" t="s">
        <v>7</v>
      </c>
      <c r="D666" s="165">
        <v>328.48</v>
      </c>
    </row>
    <row r="667" spans="1:4" x14ac:dyDescent="0.2">
      <c r="A667" s="164">
        <v>11027000</v>
      </c>
      <c r="B667" s="93" t="s">
        <v>3400</v>
      </c>
      <c r="C667" s="94" t="s">
        <v>7</v>
      </c>
      <c r="D667" s="165">
        <v>122.43</v>
      </c>
    </row>
    <row r="668" spans="1:4" x14ac:dyDescent="0.2">
      <c r="A668" s="164">
        <v>11028000</v>
      </c>
      <c r="B668" s="93" t="s">
        <v>3401</v>
      </c>
      <c r="C668" s="94" t="s">
        <v>7</v>
      </c>
      <c r="D668" s="165">
        <v>460.88</v>
      </c>
    </row>
    <row r="669" spans="1:4" ht="21.75" x14ac:dyDescent="0.2">
      <c r="A669" s="160">
        <v>12000000</v>
      </c>
      <c r="B669" s="161" t="s">
        <v>3402</v>
      </c>
      <c r="C669" s="162"/>
      <c r="D669" s="163"/>
    </row>
    <row r="670" spans="1:4" x14ac:dyDescent="0.2">
      <c r="A670" s="164">
        <v>12002000</v>
      </c>
      <c r="B670" s="93" t="s">
        <v>3403</v>
      </c>
      <c r="C670" s="94" t="s">
        <v>7</v>
      </c>
      <c r="D670" s="165">
        <v>29.34</v>
      </c>
    </row>
    <row r="671" spans="1:4" x14ac:dyDescent="0.2">
      <c r="A671" s="164">
        <v>12003000</v>
      </c>
      <c r="B671" s="93" t="s">
        <v>3404</v>
      </c>
      <c r="C671" s="94" t="s">
        <v>7</v>
      </c>
      <c r="D671" s="165">
        <v>29.9</v>
      </c>
    </row>
    <row r="672" spans="1:4" x14ac:dyDescent="0.2">
      <c r="A672" s="164">
        <v>12004000</v>
      </c>
      <c r="B672" s="93" t="s">
        <v>3405</v>
      </c>
      <c r="C672" s="94" t="s">
        <v>7</v>
      </c>
      <c r="D672" s="165">
        <v>33.08</v>
      </c>
    </row>
    <row r="673" spans="1:4" x14ac:dyDescent="0.2">
      <c r="A673" s="164">
        <v>12005000</v>
      </c>
      <c r="B673" s="93" t="s">
        <v>3406</v>
      </c>
      <c r="C673" s="94" t="s">
        <v>7</v>
      </c>
      <c r="D673" s="165">
        <v>30.75</v>
      </c>
    </row>
    <row r="674" spans="1:4" x14ac:dyDescent="0.2">
      <c r="A674" s="164">
        <v>12006000</v>
      </c>
      <c r="B674" s="93" t="s">
        <v>3407</v>
      </c>
      <c r="C674" s="94" t="s">
        <v>7</v>
      </c>
      <c r="D674" s="165">
        <v>30.8</v>
      </c>
    </row>
    <row r="675" spans="1:4" x14ac:dyDescent="0.2">
      <c r="A675" s="164">
        <v>12007000</v>
      </c>
      <c r="B675" s="93" t="s">
        <v>3408</v>
      </c>
      <c r="C675" s="94" t="s">
        <v>7</v>
      </c>
      <c r="D675" s="165">
        <v>31.21</v>
      </c>
    </row>
    <row r="676" spans="1:4" x14ac:dyDescent="0.2">
      <c r="A676" s="164">
        <v>12008000</v>
      </c>
      <c r="B676" s="93" t="s">
        <v>3409</v>
      </c>
      <c r="C676" s="94" t="s">
        <v>7</v>
      </c>
      <c r="D676" s="165">
        <v>38.35</v>
      </c>
    </row>
    <row r="677" spans="1:4" x14ac:dyDescent="0.2">
      <c r="A677" s="164">
        <v>12009000</v>
      </c>
      <c r="B677" s="93" t="s">
        <v>3410</v>
      </c>
      <c r="C677" s="94" t="s">
        <v>7</v>
      </c>
      <c r="D677" s="165">
        <v>42.12</v>
      </c>
    </row>
    <row r="678" spans="1:4" x14ac:dyDescent="0.2">
      <c r="A678" s="164">
        <v>12010000</v>
      </c>
      <c r="B678" s="93" t="s">
        <v>3411</v>
      </c>
      <c r="C678" s="94" t="s">
        <v>7</v>
      </c>
      <c r="D678" s="165">
        <v>29.57</v>
      </c>
    </row>
    <row r="679" spans="1:4" x14ac:dyDescent="0.2">
      <c r="A679" s="164">
        <v>12011000</v>
      </c>
      <c r="B679" s="93" t="s">
        <v>3412</v>
      </c>
      <c r="C679" s="94" t="s">
        <v>7</v>
      </c>
      <c r="D679" s="165">
        <v>24.1</v>
      </c>
    </row>
    <row r="680" spans="1:4" x14ac:dyDescent="0.2">
      <c r="A680" s="164">
        <v>12012000</v>
      </c>
      <c r="B680" s="93" t="s">
        <v>3413</v>
      </c>
      <c r="C680" s="94" t="s">
        <v>7</v>
      </c>
      <c r="D680" s="165">
        <v>62.3</v>
      </c>
    </row>
    <row r="681" spans="1:4" x14ac:dyDescent="0.2">
      <c r="A681" s="164">
        <v>12013000</v>
      </c>
      <c r="B681" s="93" t="s">
        <v>2116</v>
      </c>
      <c r="C681" s="94" t="s">
        <v>7</v>
      </c>
      <c r="D681" s="165">
        <v>175.09</v>
      </c>
    </row>
    <row r="682" spans="1:4" x14ac:dyDescent="0.2">
      <c r="A682" s="160">
        <v>13000000</v>
      </c>
      <c r="B682" s="161" t="s">
        <v>3414</v>
      </c>
      <c r="C682" s="162"/>
      <c r="D682" s="163"/>
    </row>
    <row r="683" spans="1:4" x14ac:dyDescent="0.2">
      <c r="A683" s="164">
        <v>13001000</v>
      </c>
      <c r="B683" s="93" t="s">
        <v>3415</v>
      </c>
      <c r="C683" s="94" t="s">
        <v>8</v>
      </c>
      <c r="D683" s="165" t="s">
        <v>8</v>
      </c>
    </row>
    <row r="684" spans="1:4" x14ac:dyDescent="0.2">
      <c r="A684" s="164">
        <v>13001001</v>
      </c>
      <c r="B684" s="93" t="s">
        <v>3416</v>
      </c>
      <c r="C684" s="94" t="s">
        <v>5</v>
      </c>
      <c r="D684" s="165">
        <v>203.46</v>
      </c>
    </row>
    <row r="685" spans="1:4" x14ac:dyDescent="0.2">
      <c r="A685" s="164">
        <v>13001002</v>
      </c>
      <c r="B685" s="93" t="s">
        <v>3417</v>
      </c>
      <c r="C685" s="94" t="s">
        <v>5</v>
      </c>
      <c r="D685" s="165">
        <v>555.05999999999995</v>
      </c>
    </row>
    <row r="686" spans="1:4" x14ac:dyDescent="0.2">
      <c r="A686" s="164">
        <v>13001003</v>
      </c>
      <c r="B686" s="93" t="s">
        <v>3418</v>
      </c>
      <c r="C686" s="94" t="s">
        <v>5</v>
      </c>
      <c r="D686" s="165">
        <v>237.99</v>
      </c>
    </row>
    <row r="687" spans="1:4" x14ac:dyDescent="0.2">
      <c r="A687" s="164">
        <v>13001004</v>
      </c>
      <c r="B687" s="93" t="s">
        <v>3419</v>
      </c>
      <c r="C687" s="94" t="s">
        <v>5</v>
      </c>
      <c r="D687" s="165">
        <v>607.08000000000004</v>
      </c>
    </row>
    <row r="688" spans="1:4" x14ac:dyDescent="0.2">
      <c r="A688" s="164">
        <v>13001005</v>
      </c>
      <c r="B688" s="93" t="s">
        <v>3420</v>
      </c>
      <c r="C688" s="94" t="s">
        <v>5</v>
      </c>
      <c r="D688" s="165">
        <v>244.31</v>
      </c>
    </row>
    <row r="689" spans="1:4" x14ac:dyDescent="0.2">
      <c r="A689" s="164">
        <v>13001006</v>
      </c>
      <c r="B689" s="93" t="s">
        <v>3421</v>
      </c>
      <c r="C689" s="94" t="s">
        <v>5</v>
      </c>
      <c r="D689" s="165">
        <v>691.19</v>
      </c>
    </row>
    <row r="690" spans="1:4" x14ac:dyDescent="0.2">
      <c r="A690" s="164">
        <v>13001007</v>
      </c>
      <c r="B690" s="93" t="s">
        <v>3422</v>
      </c>
      <c r="C690" s="94" t="s">
        <v>5</v>
      </c>
      <c r="D690" s="165">
        <v>246.06</v>
      </c>
    </row>
    <row r="691" spans="1:4" x14ac:dyDescent="0.2">
      <c r="A691" s="164">
        <v>13001008</v>
      </c>
      <c r="B691" s="93" t="s">
        <v>3423</v>
      </c>
      <c r="C691" s="94" t="s">
        <v>5</v>
      </c>
      <c r="D691" s="165">
        <v>664.27</v>
      </c>
    </row>
    <row r="692" spans="1:4" x14ac:dyDescent="0.2">
      <c r="A692" s="164">
        <v>13001009</v>
      </c>
      <c r="B692" s="93" t="s">
        <v>3424</v>
      </c>
      <c r="C692" s="94" t="s">
        <v>5</v>
      </c>
      <c r="D692" s="165">
        <v>287.33</v>
      </c>
    </row>
    <row r="693" spans="1:4" x14ac:dyDescent="0.2">
      <c r="A693" s="164">
        <v>13001010</v>
      </c>
      <c r="B693" s="93" t="s">
        <v>3425</v>
      </c>
      <c r="C693" s="94" t="s">
        <v>5</v>
      </c>
      <c r="D693" s="165">
        <v>809.56</v>
      </c>
    </row>
    <row r="694" spans="1:4" x14ac:dyDescent="0.2">
      <c r="A694" s="164">
        <v>13001011</v>
      </c>
      <c r="B694" s="93" t="s">
        <v>3426</v>
      </c>
      <c r="C694" s="94" t="s">
        <v>5</v>
      </c>
      <c r="D694" s="165">
        <v>307.77999999999997</v>
      </c>
    </row>
    <row r="695" spans="1:4" x14ac:dyDescent="0.2">
      <c r="A695" s="164">
        <v>13001012</v>
      </c>
      <c r="B695" s="93" t="s">
        <v>3427</v>
      </c>
      <c r="C695" s="94" t="s">
        <v>5</v>
      </c>
      <c r="D695" s="165">
        <v>906.09</v>
      </c>
    </row>
    <row r="696" spans="1:4" x14ac:dyDescent="0.2">
      <c r="A696" s="164">
        <v>13001013</v>
      </c>
      <c r="B696" s="93" t="s">
        <v>3428</v>
      </c>
      <c r="C696" s="94" t="s">
        <v>5</v>
      </c>
      <c r="D696" s="165">
        <v>361.33</v>
      </c>
    </row>
    <row r="697" spans="1:4" x14ac:dyDescent="0.2">
      <c r="A697" s="164">
        <v>13001014</v>
      </c>
      <c r="B697" s="93" t="s">
        <v>3429</v>
      </c>
      <c r="C697" s="94" t="s">
        <v>5</v>
      </c>
      <c r="D697" s="165">
        <v>1061.5899999999999</v>
      </c>
    </row>
    <row r="698" spans="1:4" x14ac:dyDescent="0.2">
      <c r="A698" s="164">
        <v>13001015</v>
      </c>
      <c r="B698" s="93" t="s">
        <v>3430</v>
      </c>
      <c r="C698" s="94" t="s">
        <v>5</v>
      </c>
      <c r="D698" s="165">
        <v>449.88</v>
      </c>
    </row>
    <row r="699" spans="1:4" x14ac:dyDescent="0.2">
      <c r="A699" s="164">
        <v>13001016</v>
      </c>
      <c r="B699" s="93" t="s">
        <v>3431</v>
      </c>
      <c r="C699" s="94" t="s">
        <v>5</v>
      </c>
      <c r="D699" s="165">
        <v>1255.82</v>
      </c>
    </row>
    <row r="700" spans="1:4" ht="22.5" x14ac:dyDescent="0.2">
      <c r="A700" s="164">
        <v>13002000</v>
      </c>
      <c r="B700" s="93" t="s">
        <v>3432</v>
      </c>
      <c r="C700" s="94" t="s">
        <v>8</v>
      </c>
      <c r="D700" s="165" t="s">
        <v>8</v>
      </c>
    </row>
    <row r="701" spans="1:4" ht="22.5" x14ac:dyDescent="0.2">
      <c r="A701" s="164">
        <v>13002001</v>
      </c>
      <c r="B701" s="93" t="s">
        <v>3433</v>
      </c>
      <c r="C701" s="94" t="s">
        <v>24</v>
      </c>
      <c r="D701" s="165">
        <v>0.6</v>
      </c>
    </row>
    <row r="702" spans="1:4" ht="22.5" x14ac:dyDescent="0.2">
      <c r="A702" s="164">
        <v>13002002</v>
      </c>
      <c r="B702" s="93" t="s">
        <v>3434</v>
      </c>
      <c r="C702" s="94" t="s">
        <v>21</v>
      </c>
      <c r="D702" s="165">
        <v>167.7</v>
      </c>
    </row>
    <row r="703" spans="1:4" ht="22.5" x14ac:dyDescent="0.2">
      <c r="A703" s="164">
        <v>13002003</v>
      </c>
      <c r="B703" s="93" t="s">
        <v>3435</v>
      </c>
      <c r="C703" s="94" t="s">
        <v>24</v>
      </c>
      <c r="D703" s="165">
        <v>6.62</v>
      </c>
    </row>
    <row r="704" spans="1:4" ht="22.5" x14ac:dyDescent="0.2">
      <c r="A704" s="164">
        <v>13002004</v>
      </c>
      <c r="B704" s="93" t="s">
        <v>3436</v>
      </c>
      <c r="C704" s="94" t="s">
        <v>24</v>
      </c>
      <c r="D704" s="165">
        <v>6.33</v>
      </c>
    </row>
    <row r="705" spans="1:4" ht="22.5" x14ac:dyDescent="0.2">
      <c r="A705" s="164">
        <v>13002005</v>
      </c>
      <c r="B705" s="93" t="s">
        <v>3437</v>
      </c>
      <c r="C705" s="94" t="s">
        <v>21</v>
      </c>
      <c r="D705" s="165">
        <v>42.08</v>
      </c>
    </row>
    <row r="706" spans="1:4" ht="22.5" x14ac:dyDescent="0.2">
      <c r="A706" s="164">
        <v>13002006</v>
      </c>
      <c r="B706" s="93" t="s">
        <v>3438</v>
      </c>
      <c r="C706" s="94" t="s">
        <v>24</v>
      </c>
      <c r="D706" s="165">
        <v>13.26</v>
      </c>
    </row>
    <row r="707" spans="1:4" x14ac:dyDescent="0.2">
      <c r="A707" s="160">
        <v>14000000</v>
      </c>
      <c r="B707" s="161" t="s">
        <v>3439</v>
      </c>
      <c r="C707" s="162"/>
      <c r="D707" s="163"/>
    </row>
    <row r="708" spans="1:4" x14ac:dyDescent="0.2">
      <c r="A708" s="164">
        <v>14001000</v>
      </c>
      <c r="B708" s="93" t="s">
        <v>3440</v>
      </c>
      <c r="C708" s="94" t="s">
        <v>8</v>
      </c>
      <c r="D708" s="165" t="s">
        <v>8</v>
      </c>
    </row>
    <row r="709" spans="1:4" x14ac:dyDescent="0.2">
      <c r="A709" s="164">
        <v>14001001</v>
      </c>
      <c r="B709" s="93" t="s">
        <v>2974</v>
      </c>
      <c r="C709" s="94" t="s">
        <v>21</v>
      </c>
      <c r="D709" s="165">
        <v>30.97</v>
      </c>
    </row>
    <row r="710" spans="1:4" ht="45" x14ac:dyDescent="0.2">
      <c r="A710" s="164">
        <v>14001002</v>
      </c>
      <c r="B710" s="93" t="s">
        <v>3441</v>
      </c>
      <c r="C710" s="94" t="s">
        <v>21</v>
      </c>
      <c r="D710" s="165">
        <v>81.33</v>
      </c>
    </row>
    <row r="711" spans="1:4" x14ac:dyDescent="0.2">
      <c r="A711" s="164">
        <v>14001003</v>
      </c>
      <c r="B711" s="93" t="s">
        <v>3442</v>
      </c>
      <c r="C711" s="94" t="s">
        <v>21</v>
      </c>
      <c r="D711" s="165">
        <v>38.14</v>
      </c>
    </row>
    <row r="712" spans="1:4" ht="22.5" x14ac:dyDescent="0.2">
      <c r="A712" s="164">
        <v>14001004</v>
      </c>
      <c r="B712" s="93" t="s">
        <v>3443</v>
      </c>
      <c r="C712" s="94" t="s">
        <v>21</v>
      </c>
      <c r="D712" s="165">
        <v>30.64</v>
      </c>
    </row>
    <row r="713" spans="1:4" ht="22.5" x14ac:dyDescent="0.2">
      <c r="A713" s="164">
        <v>14001005</v>
      </c>
      <c r="B713" s="93" t="s">
        <v>3444</v>
      </c>
      <c r="C713" s="94" t="s">
        <v>21</v>
      </c>
      <c r="D713" s="165">
        <v>30.64</v>
      </c>
    </row>
    <row r="714" spans="1:4" ht="22.5" x14ac:dyDescent="0.2">
      <c r="A714" s="164">
        <v>14001006</v>
      </c>
      <c r="B714" s="93" t="s">
        <v>3445</v>
      </c>
      <c r="C714" s="94" t="s">
        <v>21</v>
      </c>
      <c r="D714" s="165">
        <v>30.64</v>
      </c>
    </row>
    <row r="715" spans="1:4" ht="22.5" x14ac:dyDescent="0.2">
      <c r="A715" s="164">
        <v>14001007</v>
      </c>
      <c r="B715" s="93" t="s">
        <v>3446</v>
      </c>
      <c r="C715" s="94" t="s">
        <v>21</v>
      </c>
      <c r="D715" s="165">
        <v>30.64</v>
      </c>
    </row>
    <row r="716" spans="1:4" ht="22.5" x14ac:dyDescent="0.2">
      <c r="A716" s="164">
        <v>14001008</v>
      </c>
      <c r="B716" s="93" t="s">
        <v>3447</v>
      </c>
      <c r="C716" s="94" t="s">
        <v>21</v>
      </c>
      <c r="D716" s="165">
        <v>30.64</v>
      </c>
    </row>
    <row r="717" spans="1:4" ht="22.5" x14ac:dyDescent="0.2">
      <c r="A717" s="164">
        <v>14001009</v>
      </c>
      <c r="B717" s="93" t="s">
        <v>3448</v>
      </c>
      <c r="C717" s="94" t="s">
        <v>21</v>
      </c>
      <c r="D717" s="165">
        <v>30.64</v>
      </c>
    </row>
    <row r="718" spans="1:4" x14ac:dyDescent="0.2">
      <c r="A718" s="164">
        <v>14001010</v>
      </c>
      <c r="B718" s="93" t="s">
        <v>3449</v>
      </c>
      <c r="C718" s="94" t="s">
        <v>21</v>
      </c>
      <c r="D718" s="165">
        <v>26.15</v>
      </c>
    </row>
    <row r="719" spans="1:4" x14ac:dyDescent="0.2">
      <c r="A719" s="164">
        <v>14001011</v>
      </c>
      <c r="B719" s="93" t="s">
        <v>3450</v>
      </c>
      <c r="C719" s="94" t="s">
        <v>21</v>
      </c>
      <c r="D719" s="165">
        <v>48.2</v>
      </c>
    </row>
    <row r="720" spans="1:4" x14ac:dyDescent="0.2">
      <c r="A720" s="164">
        <v>14002000</v>
      </c>
      <c r="B720" s="93" t="s">
        <v>3451</v>
      </c>
      <c r="C720" s="94" t="s">
        <v>8</v>
      </c>
      <c r="D720" s="165" t="s">
        <v>8</v>
      </c>
    </row>
    <row r="721" spans="1:4" x14ac:dyDescent="0.2">
      <c r="A721" s="164">
        <v>14002001</v>
      </c>
      <c r="B721" s="93" t="s">
        <v>3452</v>
      </c>
      <c r="C721" s="94" t="s">
        <v>21</v>
      </c>
      <c r="D721" s="165">
        <v>154.58000000000001</v>
      </c>
    </row>
    <row r="722" spans="1:4" ht="22.5" x14ac:dyDescent="0.2">
      <c r="A722" s="164">
        <v>14002002</v>
      </c>
      <c r="B722" s="93" t="s">
        <v>3453</v>
      </c>
      <c r="C722" s="94" t="s">
        <v>21</v>
      </c>
      <c r="D722" s="165">
        <v>111.09</v>
      </c>
    </row>
    <row r="723" spans="1:4" x14ac:dyDescent="0.2">
      <c r="A723" s="164">
        <v>14002003</v>
      </c>
      <c r="B723" s="93" t="s">
        <v>3454</v>
      </c>
      <c r="C723" s="94" t="s">
        <v>21</v>
      </c>
      <c r="D723" s="165">
        <v>127.43</v>
      </c>
    </row>
    <row r="724" spans="1:4" ht="22.5" x14ac:dyDescent="0.2">
      <c r="A724" s="164">
        <v>14002004</v>
      </c>
      <c r="B724" s="93" t="s">
        <v>3455</v>
      </c>
      <c r="C724" s="94" t="s">
        <v>21</v>
      </c>
      <c r="D724" s="165">
        <v>39.57</v>
      </c>
    </row>
    <row r="725" spans="1:4" ht="22.5" x14ac:dyDescent="0.2">
      <c r="A725" s="164">
        <v>14002005</v>
      </c>
      <c r="B725" s="93" t="s">
        <v>3456</v>
      </c>
      <c r="C725" s="94" t="s">
        <v>21</v>
      </c>
      <c r="D725" s="165">
        <v>48.5</v>
      </c>
    </row>
    <row r="726" spans="1:4" ht="22.5" x14ac:dyDescent="0.2">
      <c r="A726" s="164">
        <v>14002006</v>
      </c>
      <c r="B726" s="93" t="s">
        <v>3457</v>
      </c>
      <c r="C726" s="94" t="s">
        <v>21</v>
      </c>
      <c r="D726" s="165">
        <v>57.43</v>
      </c>
    </row>
    <row r="727" spans="1:4" ht="22.5" x14ac:dyDescent="0.2">
      <c r="A727" s="164">
        <v>14002007</v>
      </c>
      <c r="B727" s="93" t="s">
        <v>3458</v>
      </c>
      <c r="C727" s="94" t="s">
        <v>21</v>
      </c>
      <c r="D727" s="165">
        <v>66.36</v>
      </c>
    </row>
    <row r="728" spans="1:4" ht="22.5" x14ac:dyDescent="0.2">
      <c r="A728" s="164">
        <v>14002008</v>
      </c>
      <c r="B728" s="93" t="s">
        <v>3459</v>
      </c>
      <c r="C728" s="94" t="s">
        <v>21</v>
      </c>
      <c r="D728" s="165">
        <v>75.290000000000006</v>
      </c>
    </row>
    <row r="729" spans="1:4" ht="22.5" x14ac:dyDescent="0.2">
      <c r="A729" s="164">
        <v>14002009</v>
      </c>
      <c r="B729" s="93" t="s">
        <v>3460</v>
      </c>
      <c r="C729" s="94" t="s">
        <v>21</v>
      </c>
      <c r="D729" s="165">
        <v>84.22</v>
      </c>
    </row>
    <row r="730" spans="1:4" x14ac:dyDescent="0.2">
      <c r="A730" s="164">
        <v>14002010</v>
      </c>
      <c r="B730" s="93" t="s">
        <v>3461</v>
      </c>
      <c r="C730" s="94" t="s">
        <v>21</v>
      </c>
      <c r="D730" s="165">
        <v>115.45</v>
      </c>
    </row>
    <row r="731" spans="1:4" x14ac:dyDescent="0.2">
      <c r="A731" s="164">
        <v>14002011</v>
      </c>
      <c r="B731" s="93" t="s">
        <v>3462</v>
      </c>
      <c r="C731" s="94" t="s">
        <v>21</v>
      </c>
      <c r="D731" s="165">
        <v>137.5</v>
      </c>
    </row>
    <row r="732" spans="1:4" x14ac:dyDescent="0.2">
      <c r="A732" s="160">
        <v>15000000</v>
      </c>
      <c r="B732" s="161" t="s">
        <v>3463</v>
      </c>
      <c r="C732" s="162"/>
      <c r="D732" s="163"/>
    </row>
    <row r="733" spans="1:4" ht="33.75" x14ac:dyDescent="0.2">
      <c r="A733" s="164">
        <v>15001000</v>
      </c>
      <c r="B733" s="93" t="s">
        <v>3464</v>
      </c>
      <c r="C733" s="94" t="s">
        <v>21</v>
      </c>
      <c r="D733" s="165">
        <v>357.26</v>
      </c>
    </row>
    <row r="734" spans="1:4" x14ac:dyDescent="0.2">
      <c r="A734" s="164">
        <v>15002000</v>
      </c>
      <c r="B734" s="93" t="s">
        <v>3465</v>
      </c>
      <c r="C734" s="94" t="s">
        <v>21</v>
      </c>
      <c r="D734" s="165">
        <v>157.32</v>
      </c>
    </row>
    <row r="735" spans="1:4" ht="22.5" x14ac:dyDescent="0.2">
      <c r="A735" s="164">
        <v>15003000</v>
      </c>
      <c r="B735" s="93" t="s">
        <v>3466</v>
      </c>
      <c r="C735" s="94" t="s">
        <v>5</v>
      </c>
      <c r="D735" s="165">
        <v>103</v>
      </c>
    </row>
    <row r="736" spans="1:4" ht="33.75" x14ac:dyDescent="0.2">
      <c r="A736" s="164">
        <v>15004000</v>
      </c>
      <c r="B736" s="93" t="s">
        <v>3467</v>
      </c>
      <c r="C736" s="94" t="s">
        <v>8</v>
      </c>
      <c r="D736" s="165" t="s">
        <v>8</v>
      </c>
    </row>
    <row r="737" spans="1:4" ht="45" x14ac:dyDescent="0.2">
      <c r="A737" s="164">
        <v>15004001</v>
      </c>
      <c r="B737" s="93" t="s">
        <v>3468</v>
      </c>
      <c r="C737" s="94" t="s">
        <v>5</v>
      </c>
      <c r="D737" s="165">
        <v>361.44</v>
      </c>
    </row>
    <row r="738" spans="1:4" ht="45" x14ac:dyDescent="0.2">
      <c r="A738" s="164">
        <v>15004002</v>
      </c>
      <c r="B738" s="93" t="s">
        <v>3469</v>
      </c>
      <c r="C738" s="94" t="s">
        <v>5</v>
      </c>
      <c r="D738" s="165">
        <v>397.9</v>
      </c>
    </row>
    <row r="739" spans="1:4" ht="45" x14ac:dyDescent="0.2">
      <c r="A739" s="164">
        <v>15004003</v>
      </c>
      <c r="B739" s="93" t="s">
        <v>3470</v>
      </c>
      <c r="C739" s="94" t="s">
        <v>5</v>
      </c>
      <c r="D739" s="165">
        <v>433.31</v>
      </c>
    </row>
    <row r="740" spans="1:4" ht="45" x14ac:dyDescent="0.2">
      <c r="A740" s="164">
        <v>15004004</v>
      </c>
      <c r="B740" s="93" t="s">
        <v>3471</v>
      </c>
      <c r="C740" s="94" t="s">
        <v>5</v>
      </c>
      <c r="D740" s="165">
        <v>469.77</v>
      </c>
    </row>
    <row r="741" spans="1:4" ht="45" x14ac:dyDescent="0.2">
      <c r="A741" s="164">
        <v>15004005</v>
      </c>
      <c r="B741" s="93" t="s">
        <v>3472</v>
      </c>
      <c r="C741" s="94" t="s">
        <v>5</v>
      </c>
      <c r="D741" s="165">
        <v>506.23</v>
      </c>
    </row>
    <row r="742" spans="1:4" ht="33.75" x14ac:dyDescent="0.2">
      <c r="A742" s="164">
        <v>15005000</v>
      </c>
      <c r="B742" s="93" t="s">
        <v>3473</v>
      </c>
      <c r="C742" s="94" t="s">
        <v>8</v>
      </c>
      <c r="D742" s="165" t="s">
        <v>8</v>
      </c>
    </row>
    <row r="743" spans="1:4" ht="33.75" x14ac:dyDescent="0.2">
      <c r="A743" s="164">
        <v>15005001</v>
      </c>
      <c r="B743" s="93" t="s">
        <v>3474</v>
      </c>
      <c r="C743" s="94" t="s">
        <v>5</v>
      </c>
      <c r="D743" s="165">
        <v>367.7</v>
      </c>
    </row>
    <row r="744" spans="1:4" ht="33.75" x14ac:dyDescent="0.2">
      <c r="A744" s="164">
        <v>15005002</v>
      </c>
      <c r="B744" s="93" t="s">
        <v>3475</v>
      </c>
      <c r="C744" s="94" t="s">
        <v>5</v>
      </c>
      <c r="D744" s="165">
        <v>405.2</v>
      </c>
    </row>
    <row r="745" spans="1:4" ht="33.75" x14ac:dyDescent="0.2">
      <c r="A745" s="164">
        <v>15005003</v>
      </c>
      <c r="B745" s="93" t="s">
        <v>3476</v>
      </c>
      <c r="C745" s="94" t="s">
        <v>5</v>
      </c>
      <c r="D745" s="165">
        <v>441.66</v>
      </c>
    </row>
    <row r="746" spans="1:4" ht="33.75" x14ac:dyDescent="0.2">
      <c r="A746" s="164">
        <v>15005004</v>
      </c>
      <c r="B746" s="93" t="s">
        <v>3477</v>
      </c>
      <c r="C746" s="94" t="s">
        <v>5</v>
      </c>
      <c r="D746" s="165">
        <v>478.12</v>
      </c>
    </row>
    <row r="747" spans="1:4" ht="22.5" x14ac:dyDescent="0.2">
      <c r="A747" s="164">
        <v>15006000</v>
      </c>
      <c r="B747" s="93" t="s">
        <v>3478</v>
      </c>
      <c r="C747" s="94" t="s">
        <v>8</v>
      </c>
      <c r="D747" s="165" t="s">
        <v>8</v>
      </c>
    </row>
    <row r="748" spans="1:4" ht="22.5" x14ac:dyDescent="0.2">
      <c r="A748" s="164">
        <v>15006001</v>
      </c>
      <c r="B748" s="93" t="s">
        <v>3479</v>
      </c>
      <c r="C748" s="94" t="s">
        <v>5</v>
      </c>
      <c r="D748" s="165">
        <v>5830.58</v>
      </c>
    </row>
    <row r="749" spans="1:4" ht="22.5" x14ac:dyDescent="0.2">
      <c r="A749" s="164">
        <v>15006002</v>
      </c>
      <c r="B749" s="93" t="s">
        <v>3480</v>
      </c>
      <c r="C749" s="94" t="s">
        <v>5</v>
      </c>
      <c r="D749" s="165">
        <v>6658.38</v>
      </c>
    </row>
    <row r="750" spans="1:4" ht="22.5" x14ac:dyDescent="0.2">
      <c r="A750" s="164">
        <v>15006003</v>
      </c>
      <c r="B750" s="93" t="s">
        <v>3481</v>
      </c>
      <c r="C750" s="94" t="s">
        <v>5</v>
      </c>
      <c r="D750" s="165">
        <v>7306.22</v>
      </c>
    </row>
    <row r="751" spans="1:4" ht="22.5" x14ac:dyDescent="0.2">
      <c r="A751" s="164">
        <v>15006004</v>
      </c>
      <c r="B751" s="93" t="s">
        <v>3482</v>
      </c>
      <c r="C751" s="94" t="s">
        <v>5</v>
      </c>
      <c r="D751" s="165">
        <v>8098.03</v>
      </c>
    </row>
    <row r="752" spans="1:4" ht="22.5" x14ac:dyDescent="0.2">
      <c r="A752" s="164">
        <v>15006005</v>
      </c>
      <c r="B752" s="93" t="s">
        <v>3483</v>
      </c>
      <c r="C752" s="94" t="s">
        <v>5</v>
      </c>
      <c r="D752" s="165">
        <v>8781.86</v>
      </c>
    </row>
    <row r="753" spans="1:4" ht="22.5" x14ac:dyDescent="0.2">
      <c r="A753" s="164">
        <v>15006006</v>
      </c>
      <c r="B753" s="93" t="s">
        <v>3484</v>
      </c>
      <c r="C753" s="94" t="s">
        <v>5</v>
      </c>
      <c r="D753" s="165">
        <v>9573.67</v>
      </c>
    </row>
    <row r="754" spans="1:4" ht="22.5" x14ac:dyDescent="0.2">
      <c r="A754" s="164">
        <v>15006007</v>
      </c>
      <c r="B754" s="93" t="s">
        <v>3485</v>
      </c>
      <c r="C754" s="94" t="s">
        <v>5</v>
      </c>
      <c r="D754" s="165">
        <v>10221.51</v>
      </c>
    </row>
    <row r="755" spans="1:4" ht="22.5" x14ac:dyDescent="0.2">
      <c r="A755" s="164">
        <v>15006008</v>
      </c>
      <c r="B755" s="93" t="s">
        <v>3486</v>
      </c>
      <c r="C755" s="94" t="s">
        <v>5</v>
      </c>
      <c r="D755" s="165">
        <v>11013.32</v>
      </c>
    </row>
    <row r="756" spans="1:4" ht="22.5" x14ac:dyDescent="0.2">
      <c r="A756" s="164">
        <v>15006009</v>
      </c>
      <c r="B756" s="93" t="s">
        <v>3487</v>
      </c>
      <c r="C756" s="94" t="s">
        <v>5</v>
      </c>
      <c r="D756" s="165">
        <v>11697.16</v>
      </c>
    </row>
    <row r="757" spans="1:4" ht="22.5" x14ac:dyDescent="0.2">
      <c r="A757" s="164">
        <v>15006010</v>
      </c>
      <c r="B757" s="93" t="s">
        <v>3488</v>
      </c>
      <c r="C757" s="94" t="s">
        <v>5</v>
      </c>
      <c r="D757" s="165">
        <v>8571.2999999999993</v>
      </c>
    </row>
    <row r="758" spans="1:4" ht="22.5" x14ac:dyDescent="0.2">
      <c r="A758" s="164">
        <v>15006011</v>
      </c>
      <c r="B758" s="93" t="s">
        <v>3489</v>
      </c>
      <c r="C758" s="94" t="s">
        <v>5</v>
      </c>
      <c r="D758" s="165">
        <v>9497</v>
      </c>
    </row>
    <row r="759" spans="1:4" ht="22.5" x14ac:dyDescent="0.2">
      <c r="A759" s="164">
        <v>15006012</v>
      </c>
      <c r="B759" s="93" t="s">
        <v>3490</v>
      </c>
      <c r="C759" s="94" t="s">
        <v>5</v>
      </c>
      <c r="D759" s="165">
        <v>10285.56</v>
      </c>
    </row>
    <row r="760" spans="1:4" ht="22.5" x14ac:dyDescent="0.2">
      <c r="A760" s="164">
        <v>15006013</v>
      </c>
      <c r="B760" s="93" t="s">
        <v>3491</v>
      </c>
      <c r="C760" s="94" t="s">
        <v>5</v>
      </c>
      <c r="D760" s="165">
        <v>11211.26</v>
      </c>
    </row>
    <row r="761" spans="1:4" ht="22.5" x14ac:dyDescent="0.2">
      <c r="A761" s="164">
        <v>15006014</v>
      </c>
      <c r="B761" s="93" t="s">
        <v>3492</v>
      </c>
      <c r="C761" s="94" t="s">
        <v>5</v>
      </c>
      <c r="D761" s="165">
        <v>11999.82</v>
      </c>
    </row>
    <row r="762" spans="1:4" ht="22.5" x14ac:dyDescent="0.2">
      <c r="A762" s="164">
        <v>15006015</v>
      </c>
      <c r="B762" s="93" t="s">
        <v>3493</v>
      </c>
      <c r="C762" s="94" t="s">
        <v>5</v>
      </c>
      <c r="D762" s="165">
        <v>12925.52</v>
      </c>
    </row>
    <row r="763" spans="1:4" ht="22.5" x14ac:dyDescent="0.2">
      <c r="A763" s="164">
        <v>15006016</v>
      </c>
      <c r="B763" s="93" t="s">
        <v>3494</v>
      </c>
      <c r="C763" s="94" t="s">
        <v>5</v>
      </c>
      <c r="D763" s="165">
        <v>13714.08</v>
      </c>
    </row>
    <row r="764" spans="1:4" x14ac:dyDescent="0.2">
      <c r="A764" s="164">
        <v>15007000</v>
      </c>
      <c r="B764" s="93" t="s">
        <v>3495</v>
      </c>
      <c r="C764" s="94" t="s">
        <v>8</v>
      </c>
      <c r="D764" s="165" t="s">
        <v>8</v>
      </c>
    </row>
    <row r="765" spans="1:4" ht="22.5" x14ac:dyDescent="0.2">
      <c r="A765" s="164">
        <v>15007001</v>
      </c>
      <c r="B765" s="93" t="s">
        <v>3496</v>
      </c>
      <c r="C765" s="94" t="s">
        <v>5</v>
      </c>
      <c r="D765" s="165">
        <v>4027.27</v>
      </c>
    </row>
    <row r="766" spans="1:4" ht="22.5" x14ac:dyDescent="0.2">
      <c r="A766" s="164">
        <v>15007002</v>
      </c>
      <c r="B766" s="93" t="s">
        <v>3497</v>
      </c>
      <c r="C766" s="94" t="s">
        <v>5</v>
      </c>
      <c r="D766" s="165">
        <v>4598.8900000000003</v>
      </c>
    </row>
    <row r="767" spans="1:4" ht="22.5" x14ac:dyDescent="0.2">
      <c r="A767" s="164">
        <v>15007003</v>
      </c>
      <c r="B767" s="93" t="s">
        <v>3498</v>
      </c>
      <c r="C767" s="94" t="s">
        <v>5</v>
      </c>
      <c r="D767" s="165">
        <v>5066.57</v>
      </c>
    </row>
    <row r="768" spans="1:4" ht="22.5" x14ac:dyDescent="0.2">
      <c r="A768" s="164">
        <v>15007004</v>
      </c>
      <c r="B768" s="93" t="s">
        <v>3499</v>
      </c>
      <c r="C768" s="94" t="s">
        <v>5</v>
      </c>
      <c r="D768" s="165">
        <v>5638.18</v>
      </c>
    </row>
    <row r="769" spans="1:4" ht="22.5" x14ac:dyDescent="0.2">
      <c r="A769" s="164">
        <v>15007005</v>
      </c>
      <c r="B769" s="93" t="s">
        <v>3500</v>
      </c>
      <c r="C769" s="94" t="s">
        <v>5</v>
      </c>
      <c r="D769" s="165">
        <v>6079.88</v>
      </c>
    </row>
    <row r="770" spans="1:4" ht="22.5" x14ac:dyDescent="0.2">
      <c r="A770" s="164">
        <v>15007006</v>
      </c>
      <c r="B770" s="93" t="s">
        <v>3501</v>
      </c>
      <c r="C770" s="94" t="s">
        <v>5</v>
      </c>
      <c r="D770" s="165">
        <v>6599.53</v>
      </c>
    </row>
    <row r="771" spans="1:4" ht="22.5" x14ac:dyDescent="0.2">
      <c r="A771" s="164">
        <v>15007007</v>
      </c>
      <c r="B771" s="93" t="s">
        <v>3502</v>
      </c>
      <c r="C771" s="94" t="s">
        <v>5</v>
      </c>
      <c r="D771" s="165">
        <v>7041.24</v>
      </c>
    </row>
    <row r="772" spans="1:4" ht="22.5" x14ac:dyDescent="0.2">
      <c r="A772" s="164">
        <v>15007008</v>
      </c>
      <c r="B772" s="93" t="s">
        <v>3503</v>
      </c>
      <c r="C772" s="94" t="s">
        <v>5</v>
      </c>
      <c r="D772" s="165">
        <v>7612.85</v>
      </c>
    </row>
    <row r="773" spans="1:4" ht="22.5" x14ac:dyDescent="0.2">
      <c r="A773" s="164">
        <v>15007009</v>
      </c>
      <c r="B773" s="93" t="s">
        <v>3504</v>
      </c>
      <c r="C773" s="94" t="s">
        <v>5</v>
      </c>
      <c r="D773" s="165">
        <v>8080.53</v>
      </c>
    </row>
    <row r="774" spans="1:4" ht="22.5" x14ac:dyDescent="0.2">
      <c r="A774" s="164">
        <v>15007010</v>
      </c>
      <c r="B774" s="93" t="s">
        <v>3505</v>
      </c>
      <c r="C774" s="94" t="s">
        <v>5</v>
      </c>
      <c r="D774" s="165">
        <v>6208.12</v>
      </c>
    </row>
    <row r="775" spans="1:4" ht="22.5" x14ac:dyDescent="0.2">
      <c r="A775" s="164">
        <v>15007011</v>
      </c>
      <c r="B775" s="93" t="s">
        <v>3506</v>
      </c>
      <c r="C775" s="94" t="s">
        <v>5</v>
      </c>
      <c r="D775" s="165">
        <v>6877.88</v>
      </c>
    </row>
    <row r="776" spans="1:4" ht="22.5" x14ac:dyDescent="0.2">
      <c r="A776" s="164">
        <v>15007012</v>
      </c>
      <c r="B776" s="93" t="s">
        <v>3507</v>
      </c>
      <c r="C776" s="94" t="s">
        <v>5</v>
      </c>
      <c r="D776" s="165">
        <v>7444.6</v>
      </c>
    </row>
    <row r="777" spans="1:4" ht="22.5" x14ac:dyDescent="0.2">
      <c r="A777" s="164">
        <v>15007013</v>
      </c>
      <c r="B777" s="93" t="s">
        <v>3508</v>
      </c>
      <c r="C777" s="94" t="s">
        <v>5</v>
      </c>
      <c r="D777" s="165">
        <v>8114.35</v>
      </c>
    </row>
    <row r="778" spans="1:4" ht="22.5" x14ac:dyDescent="0.2">
      <c r="A778" s="164">
        <v>15007014</v>
      </c>
      <c r="B778" s="93" t="s">
        <v>3509</v>
      </c>
      <c r="C778" s="94" t="s">
        <v>5</v>
      </c>
      <c r="D778" s="165">
        <v>8681.07</v>
      </c>
    </row>
    <row r="779" spans="1:4" ht="22.5" x14ac:dyDescent="0.2">
      <c r="A779" s="164">
        <v>15007015</v>
      </c>
      <c r="B779" s="93" t="s">
        <v>3510</v>
      </c>
      <c r="C779" s="94" t="s">
        <v>5</v>
      </c>
      <c r="D779" s="165">
        <v>9350.83</v>
      </c>
    </row>
    <row r="780" spans="1:4" ht="22.5" x14ac:dyDescent="0.2">
      <c r="A780" s="164">
        <v>15007016</v>
      </c>
      <c r="B780" s="93" t="s">
        <v>3511</v>
      </c>
      <c r="C780" s="94" t="s">
        <v>5</v>
      </c>
      <c r="D780" s="165">
        <v>9917.5400000000009</v>
      </c>
    </row>
    <row r="781" spans="1:4" x14ac:dyDescent="0.2">
      <c r="A781" s="164">
        <v>15008000</v>
      </c>
      <c r="B781" s="93" t="s">
        <v>3512</v>
      </c>
      <c r="C781" s="94" t="s">
        <v>24</v>
      </c>
      <c r="D781" s="165">
        <v>16.71</v>
      </c>
    </row>
    <row r="782" spans="1:4" ht="33.75" x14ac:dyDescent="0.2">
      <c r="A782" s="164">
        <v>15009000</v>
      </c>
      <c r="B782" s="93" t="s">
        <v>3513</v>
      </c>
      <c r="C782" s="94" t="s">
        <v>5</v>
      </c>
      <c r="D782" s="165">
        <v>135.65</v>
      </c>
    </row>
    <row r="783" spans="1:4" ht="22.5" x14ac:dyDescent="0.2">
      <c r="A783" s="164">
        <v>15010000</v>
      </c>
      <c r="B783" s="93" t="s">
        <v>3514</v>
      </c>
      <c r="C783" s="94" t="s">
        <v>4</v>
      </c>
      <c r="D783" s="165">
        <v>49.56</v>
      </c>
    </row>
    <row r="784" spans="1:4" x14ac:dyDescent="0.2">
      <c r="A784" s="164">
        <v>16001001</v>
      </c>
      <c r="B784" s="93" t="s">
        <v>3515</v>
      </c>
      <c r="C784" s="94" t="s">
        <v>6</v>
      </c>
      <c r="D784" s="165">
        <v>25839.16</v>
      </c>
    </row>
    <row r="785" spans="1:4" x14ac:dyDescent="0.2">
      <c r="A785" s="164">
        <v>16001002</v>
      </c>
      <c r="B785" s="93" t="s">
        <v>3516</v>
      </c>
      <c r="C785" s="94" t="s">
        <v>6</v>
      </c>
      <c r="D785" s="165">
        <v>520880.88</v>
      </c>
    </row>
    <row r="786" spans="1:4" x14ac:dyDescent="0.2">
      <c r="A786" s="164">
        <v>16001003</v>
      </c>
      <c r="B786" s="93" t="s">
        <v>3517</v>
      </c>
      <c r="C786" s="94" t="s">
        <v>6</v>
      </c>
      <c r="D786" s="165">
        <v>657692.44999999995</v>
      </c>
    </row>
    <row r="787" spans="1:4" x14ac:dyDescent="0.2">
      <c r="A787" s="164">
        <v>16001004</v>
      </c>
      <c r="B787" s="93" t="s">
        <v>3518</v>
      </c>
      <c r="C787" s="94" t="s">
        <v>6</v>
      </c>
      <c r="D787" s="165">
        <v>66818.399999999994</v>
      </c>
    </row>
    <row r="788" spans="1:4" x14ac:dyDescent="0.2">
      <c r="A788" s="164">
        <v>16001005</v>
      </c>
      <c r="B788" s="93" t="s">
        <v>3519</v>
      </c>
      <c r="C788" s="94" t="s">
        <v>6</v>
      </c>
      <c r="D788" s="165">
        <v>82111.89</v>
      </c>
    </row>
    <row r="789" spans="1:4" x14ac:dyDescent="0.2">
      <c r="A789" s="164">
        <v>16001006</v>
      </c>
      <c r="B789" s="93" t="s">
        <v>3520</v>
      </c>
      <c r="C789" s="94" t="s">
        <v>6</v>
      </c>
      <c r="D789" s="165">
        <v>523854.93</v>
      </c>
    </row>
    <row r="790" spans="1:4" x14ac:dyDescent="0.2">
      <c r="A790" s="164">
        <v>16001007</v>
      </c>
      <c r="B790" s="93" t="s">
        <v>3521</v>
      </c>
      <c r="C790" s="94" t="s">
        <v>6</v>
      </c>
      <c r="D790" s="165">
        <v>562789.74</v>
      </c>
    </row>
    <row r="791" spans="1:4" ht="22.5" x14ac:dyDescent="0.2">
      <c r="A791" s="164">
        <v>16001008</v>
      </c>
      <c r="B791" s="93" t="s">
        <v>3522</v>
      </c>
      <c r="C791" s="94" t="s">
        <v>6</v>
      </c>
      <c r="D791" s="165">
        <v>600552.5</v>
      </c>
    </row>
    <row r="792" spans="1:4" x14ac:dyDescent="0.2">
      <c r="A792" s="164">
        <v>16001009</v>
      </c>
      <c r="B792" s="93" t="s">
        <v>3523</v>
      </c>
      <c r="C792" s="94" t="s">
        <v>6</v>
      </c>
      <c r="D792" s="165">
        <v>638315.26</v>
      </c>
    </row>
    <row r="793" spans="1:4" x14ac:dyDescent="0.2">
      <c r="A793" s="164">
        <v>16001010</v>
      </c>
      <c r="B793" s="93" t="s">
        <v>3524</v>
      </c>
      <c r="C793" s="94" t="s">
        <v>6</v>
      </c>
      <c r="D793" s="165">
        <v>727918.21</v>
      </c>
    </row>
    <row r="794" spans="1:4" x14ac:dyDescent="0.2">
      <c r="A794" s="164">
        <v>16001011</v>
      </c>
      <c r="B794" s="93" t="s">
        <v>3525</v>
      </c>
      <c r="C794" s="94" t="s">
        <v>6</v>
      </c>
      <c r="D794" s="165">
        <v>769637.98</v>
      </c>
    </row>
    <row r="795" spans="1:4" ht="33.75" x14ac:dyDescent="0.2">
      <c r="A795" s="164">
        <v>16001012</v>
      </c>
      <c r="B795" s="93" t="s">
        <v>3526</v>
      </c>
      <c r="C795" s="94" t="s">
        <v>6</v>
      </c>
      <c r="D795" s="165">
        <v>753150.19</v>
      </c>
    </row>
    <row r="796" spans="1:4" ht="33.75" x14ac:dyDescent="0.2">
      <c r="A796" s="164">
        <v>16001013</v>
      </c>
      <c r="B796" s="93" t="s">
        <v>3527</v>
      </c>
      <c r="C796" s="94" t="s">
        <v>6</v>
      </c>
      <c r="D796" s="165">
        <v>883176.06</v>
      </c>
    </row>
    <row r="797" spans="1:4" x14ac:dyDescent="0.2">
      <c r="A797" s="164">
        <v>16001014</v>
      </c>
      <c r="B797" s="93" t="s">
        <v>3528</v>
      </c>
      <c r="C797" s="94" t="s">
        <v>6</v>
      </c>
      <c r="D797" s="165">
        <v>30935.23</v>
      </c>
    </row>
    <row r="798" spans="1:4" x14ac:dyDescent="0.2">
      <c r="A798" s="164">
        <v>16001015</v>
      </c>
      <c r="B798" s="93" t="s">
        <v>3529</v>
      </c>
      <c r="C798" s="94" t="s">
        <v>6</v>
      </c>
      <c r="D798" s="165">
        <v>89180.76</v>
      </c>
    </row>
    <row r="799" spans="1:4" x14ac:dyDescent="0.2">
      <c r="A799" s="164">
        <v>16001016</v>
      </c>
      <c r="B799" s="93" t="s">
        <v>3530</v>
      </c>
      <c r="C799" s="94" t="s">
        <v>6</v>
      </c>
      <c r="D799" s="165">
        <v>78614.62</v>
      </c>
    </row>
    <row r="800" spans="1:4" ht="22.5" x14ac:dyDescent="0.2">
      <c r="A800" s="164">
        <v>16001017</v>
      </c>
      <c r="B800" s="93" t="s">
        <v>3531</v>
      </c>
      <c r="C800" s="94" t="s">
        <v>6</v>
      </c>
      <c r="D800" s="165">
        <v>248785.91</v>
      </c>
    </row>
    <row r="801" spans="1:4" ht="22.5" x14ac:dyDescent="0.2">
      <c r="A801" s="164">
        <v>16001018</v>
      </c>
      <c r="B801" s="93" t="s">
        <v>3532</v>
      </c>
      <c r="C801" s="94" t="s">
        <v>6</v>
      </c>
      <c r="D801" s="165">
        <v>299413.01</v>
      </c>
    </row>
    <row r="802" spans="1:4" ht="22.5" x14ac:dyDescent="0.2">
      <c r="A802" s="164">
        <v>16001019</v>
      </c>
      <c r="B802" s="93" t="s">
        <v>3533</v>
      </c>
      <c r="C802" s="94" t="s">
        <v>6</v>
      </c>
      <c r="D802" s="165">
        <v>74774.95</v>
      </c>
    </row>
    <row r="803" spans="1:4" ht="22.5" x14ac:dyDescent="0.2">
      <c r="A803" s="164">
        <v>16001020</v>
      </c>
      <c r="B803" s="93" t="s">
        <v>3534</v>
      </c>
      <c r="C803" s="94" t="s">
        <v>6</v>
      </c>
      <c r="D803" s="165">
        <v>38356.49</v>
      </c>
    </row>
    <row r="804" spans="1:4" x14ac:dyDescent="0.2">
      <c r="A804" s="164">
        <v>16001021</v>
      </c>
      <c r="B804" s="93" t="s">
        <v>3535</v>
      </c>
      <c r="C804" s="94" t="s">
        <v>6</v>
      </c>
      <c r="D804" s="165">
        <v>70047.600000000006</v>
      </c>
    </row>
    <row r="805" spans="1:4" ht="22.5" x14ac:dyDescent="0.2">
      <c r="A805" s="164">
        <v>16001022</v>
      </c>
      <c r="B805" s="93" t="s">
        <v>3536</v>
      </c>
      <c r="C805" s="94" t="s">
        <v>6</v>
      </c>
      <c r="D805" s="165">
        <v>6517.06</v>
      </c>
    </row>
    <row r="806" spans="1:4" ht="22.5" x14ac:dyDescent="0.2">
      <c r="A806" s="164">
        <v>16001023</v>
      </c>
      <c r="B806" s="93" t="s">
        <v>3537</v>
      </c>
      <c r="C806" s="94" t="s">
        <v>6</v>
      </c>
      <c r="D806" s="165">
        <v>16225.88</v>
      </c>
    </row>
    <row r="807" spans="1:4" x14ac:dyDescent="0.2">
      <c r="A807" s="164">
        <v>16001024</v>
      </c>
      <c r="B807" s="93" t="s">
        <v>3538</v>
      </c>
      <c r="C807" s="94" t="s">
        <v>6</v>
      </c>
      <c r="D807" s="165">
        <v>16930.54</v>
      </c>
    </row>
    <row r="808" spans="1:4" x14ac:dyDescent="0.2">
      <c r="A808" s="164">
        <v>16001025</v>
      </c>
      <c r="B808" s="93" t="s">
        <v>3539</v>
      </c>
      <c r="C808" s="94" t="s">
        <v>6</v>
      </c>
      <c r="D808" s="165">
        <v>16930.54</v>
      </c>
    </row>
    <row r="809" spans="1:4" x14ac:dyDescent="0.2">
      <c r="A809" s="164">
        <v>16001026</v>
      </c>
      <c r="B809" s="93" t="s">
        <v>3540</v>
      </c>
      <c r="C809" s="94" t="s">
        <v>6</v>
      </c>
      <c r="D809" s="165">
        <v>7219.29</v>
      </c>
    </row>
    <row r="810" spans="1:4" x14ac:dyDescent="0.2">
      <c r="A810" s="164">
        <v>16001027</v>
      </c>
      <c r="B810" s="93" t="s">
        <v>3539</v>
      </c>
      <c r="C810" s="94" t="s">
        <v>6</v>
      </c>
      <c r="D810" s="165">
        <v>16930.54</v>
      </c>
    </row>
    <row r="811" spans="1:4" x14ac:dyDescent="0.2">
      <c r="A811" s="164">
        <v>16001028</v>
      </c>
      <c r="B811" s="93" t="s">
        <v>3540</v>
      </c>
      <c r="C811" s="94" t="s">
        <v>6</v>
      </c>
      <c r="D811" s="165">
        <v>7219.29</v>
      </c>
    </row>
    <row r="812" spans="1:4" ht="22.5" x14ac:dyDescent="0.2">
      <c r="A812" s="164">
        <v>16001029</v>
      </c>
      <c r="B812" s="93" t="s">
        <v>3541</v>
      </c>
      <c r="C812" s="94" t="s">
        <v>6</v>
      </c>
      <c r="D812" s="165">
        <v>16930.54</v>
      </c>
    </row>
    <row r="813" spans="1:4" ht="22.5" x14ac:dyDescent="0.2">
      <c r="A813" s="164">
        <v>16001030</v>
      </c>
      <c r="B813" s="93" t="s">
        <v>3542</v>
      </c>
      <c r="C813" s="94" t="s">
        <v>6</v>
      </c>
      <c r="D813" s="165">
        <v>7219.29</v>
      </c>
    </row>
    <row r="814" spans="1:4" x14ac:dyDescent="0.2">
      <c r="A814" s="164">
        <v>16001031</v>
      </c>
      <c r="B814" s="93" t="s">
        <v>3543</v>
      </c>
      <c r="C814" s="94" t="s">
        <v>6</v>
      </c>
      <c r="D814" s="165">
        <v>16036.9</v>
      </c>
    </row>
    <row r="815" spans="1:4" x14ac:dyDescent="0.2">
      <c r="A815" s="164">
        <v>16001032</v>
      </c>
      <c r="B815" s="93" t="s">
        <v>3544</v>
      </c>
      <c r="C815" s="94" t="s">
        <v>6</v>
      </c>
      <c r="D815" s="165">
        <v>16225.88</v>
      </c>
    </row>
    <row r="816" spans="1:4" x14ac:dyDescent="0.2">
      <c r="A816" s="164">
        <v>16001033</v>
      </c>
      <c r="B816" s="93" t="s">
        <v>3545</v>
      </c>
      <c r="C816" s="94" t="s">
        <v>6</v>
      </c>
      <c r="D816" s="165">
        <v>16930.54</v>
      </c>
    </row>
    <row r="817" spans="1:4" ht="22.5" x14ac:dyDescent="0.2">
      <c r="A817" s="164">
        <v>16001034</v>
      </c>
      <c r="B817" s="93" t="s">
        <v>3546</v>
      </c>
      <c r="C817" s="94" t="s">
        <v>6</v>
      </c>
      <c r="D817" s="165">
        <v>4745.03</v>
      </c>
    </row>
    <row r="818" spans="1:4" x14ac:dyDescent="0.2">
      <c r="A818" s="164">
        <v>16001035</v>
      </c>
      <c r="B818" s="93" t="s">
        <v>3547</v>
      </c>
      <c r="C818" s="94" t="s">
        <v>6</v>
      </c>
      <c r="D818" s="165">
        <v>7154.55</v>
      </c>
    </row>
    <row r="819" spans="1:4" x14ac:dyDescent="0.2">
      <c r="A819" s="164">
        <v>16001036</v>
      </c>
      <c r="B819" s="93" t="s">
        <v>3548</v>
      </c>
      <c r="C819" s="94" t="s">
        <v>6</v>
      </c>
      <c r="D819" s="165">
        <v>12394.04</v>
      </c>
    </row>
    <row r="820" spans="1:4" x14ac:dyDescent="0.2">
      <c r="A820" s="164">
        <v>16001037</v>
      </c>
      <c r="B820" s="93" t="s">
        <v>3549</v>
      </c>
      <c r="C820" s="94" t="s">
        <v>6</v>
      </c>
      <c r="D820" s="165">
        <v>21667.23</v>
      </c>
    </row>
    <row r="821" spans="1:4" x14ac:dyDescent="0.2">
      <c r="A821" s="164">
        <v>16001038</v>
      </c>
      <c r="B821" s="93" t="s">
        <v>3550</v>
      </c>
      <c r="C821" s="94" t="s">
        <v>6</v>
      </c>
      <c r="D821" s="165">
        <v>28668.63</v>
      </c>
    </row>
    <row r="822" spans="1:4" ht="45" x14ac:dyDescent="0.2">
      <c r="A822" s="164">
        <v>16001039</v>
      </c>
      <c r="B822" s="93" t="s">
        <v>3551</v>
      </c>
      <c r="C822" s="94" t="s">
        <v>6</v>
      </c>
      <c r="D822" s="165">
        <v>32578.75</v>
      </c>
    </row>
    <row r="823" spans="1:4" ht="45" x14ac:dyDescent="0.2">
      <c r="A823" s="164">
        <v>16001040</v>
      </c>
      <c r="B823" s="93" t="s">
        <v>3552</v>
      </c>
      <c r="C823" s="94" t="s">
        <v>6</v>
      </c>
      <c r="D823" s="165">
        <v>57406.23</v>
      </c>
    </row>
    <row r="824" spans="1:4" ht="45" x14ac:dyDescent="0.2">
      <c r="A824" s="164">
        <v>16001041</v>
      </c>
      <c r="B824" s="93" t="s">
        <v>3553</v>
      </c>
      <c r="C824" s="94" t="s">
        <v>6</v>
      </c>
      <c r="D824" s="165">
        <v>61623.33</v>
      </c>
    </row>
    <row r="825" spans="1:4" x14ac:dyDescent="0.2">
      <c r="A825" s="164">
        <v>16001042</v>
      </c>
      <c r="B825" s="93" t="s">
        <v>3554</v>
      </c>
      <c r="C825" s="94" t="s">
        <v>6</v>
      </c>
      <c r="D825" s="165">
        <v>31802.11</v>
      </c>
    </row>
    <row r="826" spans="1:4" ht="22.5" x14ac:dyDescent="0.2">
      <c r="A826" s="164">
        <v>16001043</v>
      </c>
      <c r="B826" s="93" t="s">
        <v>3555</v>
      </c>
      <c r="C826" s="94" t="s">
        <v>6</v>
      </c>
      <c r="D826" s="165">
        <v>29544.09</v>
      </c>
    </row>
    <row r="827" spans="1:4" x14ac:dyDescent="0.2">
      <c r="A827" s="164">
        <v>16001044</v>
      </c>
      <c r="B827" s="93" t="s">
        <v>3556</v>
      </c>
      <c r="C827" s="94" t="s">
        <v>6</v>
      </c>
      <c r="D827" s="165">
        <v>36453.19</v>
      </c>
    </row>
    <row r="828" spans="1:4" ht="22.5" x14ac:dyDescent="0.2">
      <c r="A828" s="164">
        <v>16001045</v>
      </c>
      <c r="B828" s="93" t="s">
        <v>3557</v>
      </c>
      <c r="C828" s="94" t="s">
        <v>6</v>
      </c>
      <c r="D828" s="165">
        <v>72020.34</v>
      </c>
    </row>
    <row r="829" spans="1:4" x14ac:dyDescent="0.2">
      <c r="A829" s="164">
        <v>16001046</v>
      </c>
      <c r="B829" s="93" t="s">
        <v>3558</v>
      </c>
      <c r="C829" s="94" t="s">
        <v>6</v>
      </c>
      <c r="D829" s="165">
        <v>21051.1</v>
      </c>
    </row>
    <row r="830" spans="1:4" x14ac:dyDescent="0.2">
      <c r="A830" s="164">
        <v>16001047</v>
      </c>
      <c r="B830" s="93" t="s">
        <v>3559</v>
      </c>
      <c r="C830" s="94" t="s">
        <v>6</v>
      </c>
      <c r="D830" s="165">
        <v>234532.52</v>
      </c>
    </row>
    <row r="831" spans="1:4" ht="22.5" x14ac:dyDescent="0.2">
      <c r="A831" s="164">
        <v>16001048</v>
      </c>
      <c r="B831" s="93" t="s">
        <v>3560</v>
      </c>
      <c r="C831" s="94" t="s">
        <v>6</v>
      </c>
      <c r="D831" s="165">
        <v>515601.21</v>
      </c>
    </row>
    <row r="832" spans="1:4" ht="22.5" x14ac:dyDescent="0.2">
      <c r="A832" s="164">
        <v>16001049</v>
      </c>
      <c r="B832" s="93" t="s">
        <v>3561</v>
      </c>
      <c r="C832" s="94" t="s">
        <v>6</v>
      </c>
      <c r="D832" s="165">
        <v>727230.14</v>
      </c>
    </row>
    <row r="833" spans="1:4" ht="22.5" x14ac:dyDescent="0.2">
      <c r="A833" s="164">
        <v>16001050</v>
      </c>
      <c r="B833" s="93" t="s">
        <v>3562</v>
      </c>
      <c r="C833" s="94" t="s">
        <v>6</v>
      </c>
      <c r="D833" s="165">
        <v>676395.59</v>
      </c>
    </row>
    <row r="834" spans="1:4" ht="22.5" x14ac:dyDescent="0.2">
      <c r="A834" s="164">
        <v>16001051</v>
      </c>
      <c r="B834" s="93" t="s">
        <v>3563</v>
      </c>
      <c r="C834" s="94" t="s">
        <v>6</v>
      </c>
      <c r="D834" s="165">
        <v>814497.76</v>
      </c>
    </row>
    <row r="835" spans="1:4" ht="22.5" x14ac:dyDescent="0.2">
      <c r="A835" s="164">
        <v>16001052</v>
      </c>
      <c r="B835" s="93" t="s">
        <v>3564</v>
      </c>
      <c r="C835" s="94" t="s">
        <v>6</v>
      </c>
      <c r="D835" s="165">
        <v>874797.29</v>
      </c>
    </row>
    <row r="836" spans="1:4" ht="22.5" x14ac:dyDescent="0.2">
      <c r="A836" s="164">
        <v>16001053</v>
      </c>
      <c r="B836" s="93" t="s">
        <v>3565</v>
      </c>
      <c r="C836" s="94" t="s">
        <v>6</v>
      </c>
      <c r="D836" s="165">
        <v>11222.49</v>
      </c>
    </row>
    <row r="837" spans="1:4" ht="22.5" x14ac:dyDescent="0.2">
      <c r="A837" s="164">
        <v>16001054</v>
      </c>
      <c r="B837" s="93" t="s">
        <v>3566</v>
      </c>
      <c r="C837" s="94" t="s">
        <v>6</v>
      </c>
      <c r="D837" s="165">
        <v>105629.93</v>
      </c>
    </row>
    <row r="838" spans="1:4" x14ac:dyDescent="0.2">
      <c r="A838" s="164">
        <v>16001055</v>
      </c>
      <c r="B838" s="93" t="s">
        <v>3567</v>
      </c>
      <c r="C838" s="94" t="s">
        <v>6</v>
      </c>
      <c r="D838" s="165">
        <v>34356.400000000001</v>
      </c>
    </row>
    <row r="839" spans="1:4" x14ac:dyDescent="0.2">
      <c r="A839" s="164">
        <v>16001056</v>
      </c>
      <c r="B839" s="93" t="s">
        <v>3568</v>
      </c>
      <c r="C839" s="94" t="s">
        <v>6</v>
      </c>
      <c r="D839" s="165">
        <v>25815.61</v>
      </c>
    </row>
    <row r="840" spans="1:4" ht="22.5" x14ac:dyDescent="0.2">
      <c r="A840" s="164">
        <v>16001057</v>
      </c>
      <c r="B840" s="93" t="s">
        <v>3569</v>
      </c>
      <c r="C840" s="94" t="s">
        <v>6</v>
      </c>
      <c r="D840" s="165">
        <v>30036.82</v>
      </c>
    </row>
    <row r="841" spans="1:4" x14ac:dyDescent="0.2">
      <c r="A841" s="164">
        <v>16001058</v>
      </c>
      <c r="B841" s="93" t="s">
        <v>3570</v>
      </c>
      <c r="C841" s="94" t="s">
        <v>6</v>
      </c>
      <c r="D841" s="165">
        <v>1761.65</v>
      </c>
    </row>
    <row r="842" spans="1:4" x14ac:dyDescent="0.2">
      <c r="A842" s="164">
        <v>16001059</v>
      </c>
      <c r="B842" s="93" t="s">
        <v>3571</v>
      </c>
      <c r="C842" s="94" t="s">
        <v>6</v>
      </c>
      <c r="D842" s="165">
        <v>70.459999999999994</v>
      </c>
    </row>
    <row r="843" spans="1:4" x14ac:dyDescent="0.2">
      <c r="A843" s="164">
        <v>16001060</v>
      </c>
      <c r="B843" s="93" t="s">
        <v>3572</v>
      </c>
      <c r="C843" s="94" t="s">
        <v>6</v>
      </c>
      <c r="D843" s="165">
        <v>70.459999999999994</v>
      </c>
    </row>
    <row r="844" spans="1:4" x14ac:dyDescent="0.2">
      <c r="A844" s="164">
        <v>16001061</v>
      </c>
      <c r="B844" s="93" t="s">
        <v>3573</v>
      </c>
      <c r="C844" s="94" t="s">
        <v>6</v>
      </c>
      <c r="D844" s="165">
        <v>70.459999999999994</v>
      </c>
    </row>
    <row r="845" spans="1:4" ht="22.5" x14ac:dyDescent="0.2">
      <c r="A845" s="164">
        <v>16001062</v>
      </c>
      <c r="B845" s="93" t="s">
        <v>3574</v>
      </c>
      <c r="C845" s="94" t="s">
        <v>6</v>
      </c>
      <c r="D845" s="165">
        <v>352.33</v>
      </c>
    </row>
    <row r="846" spans="1:4" x14ac:dyDescent="0.2">
      <c r="A846" s="164">
        <v>16001063</v>
      </c>
      <c r="B846" s="93" t="s">
        <v>3575</v>
      </c>
      <c r="C846" s="94" t="s">
        <v>6</v>
      </c>
      <c r="D846" s="165">
        <v>211.39</v>
      </c>
    </row>
    <row r="847" spans="1:4" ht="22.5" x14ac:dyDescent="0.2">
      <c r="A847" s="164">
        <v>16001064</v>
      </c>
      <c r="B847" s="93" t="s">
        <v>3576</v>
      </c>
      <c r="C847" s="94" t="s">
        <v>6</v>
      </c>
      <c r="D847" s="165">
        <v>38359.31</v>
      </c>
    </row>
    <row r="848" spans="1:4" ht="22.5" x14ac:dyDescent="0.2">
      <c r="A848" s="164">
        <v>16001065</v>
      </c>
      <c r="B848" s="93" t="s">
        <v>3577</v>
      </c>
      <c r="C848" s="94" t="s">
        <v>6</v>
      </c>
      <c r="D848" s="165">
        <v>25490.84</v>
      </c>
    </row>
    <row r="849" spans="1:4" ht="22.5" x14ac:dyDescent="0.2">
      <c r="A849" s="164">
        <v>16001066</v>
      </c>
      <c r="B849" s="93" t="s">
        <v>3578</v>
      </c>
      <c r="C849" s="94" t="s">
        <v>6</v>
      </c>
      <c r="D849" s="165">
        <v>45802.7</v>
      </c>
    </row>
    <row r="850" spans="1:4" ht="22.5" x14ac:dyDescent="0.2">
      <c r="A850" s="164">
        <v>16001067</v>
      </c>
      <c r="B850" s="93" t="s">
        <v>3579</v>
      </c>
      <c r="C850" s="94" t="s">
        <v>6</v>
      </c>
      <c r="D850" s="165">
        <v>16120.76</v>
      </c>
    </row>
    <row r="851" spans="1:4" ht="22.5" x14ac:dyDescent="0.2">
      <c r="A851" s="164">
        <v>16001068</v>
      </c>
      <c r="B851" s="93" t="s">
        <v>3580</v>
      </c>
      <c r="C851" s="94" t="s">
        <v>6</v>
      </c>
      <c r="D851" s="165">
        <v>27635.59</v>
      </c>
    </row>
    <row r="852" spans="1:4" ht="22.5" x14ac:dyDescent="0.2">
      <c r="A852" s="164">
        <v>16001069</v>
      </c>
      <c r="B852" s="93" t="s">
        <v>3581</v>
      </c>
      <c r="C852" s="94" t="s">
        <v>6</v>
      </c>
      <c r="D852" s="165">
        <v>18234.740000000002</v>
      </c>
    </row>
    <row r="853" spans="1:4" ht="33.75" x14ac:dyDescent="0.2">
      <c r="A853" s="164">
        <v>16001070</v>
      </c>
      <c r="B853" s="93" t="s">
        <v>3582</v>
      </c>
      <c r="C853" s="94" t="s">
        <v>6</v>
      </c>
      <c r="D853" s="165">
        <v>41866.519999999997</v>
      </c>
    </row>
    <row r="854" spans="1:4" x14ac:dyDescent="0.2">
      <c r="A854" s="164">
        <v>16001071</v>
      </c>
      <c r="B854" s="93" t="s">
        <v>3583</v>
      </c>
      <c r="C854" s="94" t="s">
        <v>6</v>
      </c>
      <c r="D854" s="165">
        <v>24559.4</v>
      </c>
    </row>
    <row r="855" spans="1:4" ht="22.5" x14ac:dyDescent="0.2">
      <c r="A855" s="164">
        <v>16001072</v>
      </c>
      <c r="B855" s="93" t="s">
        <v>3584</v>
      </c>
      <c r="C855" s="94" t="s">
        <v>6</v>
      </c>
      <c r="D855" s="165">
        <v>8578.98</v>
      </c>
    </row>
    <row r="856" spans="1:4" ht="22.5" x14ac:dyDescent="0.2">
      <c r="A856" s="164">
        <v>16001073</v>
      </c>
      <c r="B856" s="93" t="s">
        <v>3585</v>
      </c>
      <c r="C856" s="94" t="s">
        <v>6</v>
      </c>
      <c r="D856" s="165">
        <v>60169.23</v>
      </c>
    </row>
    <row r="857" spans="1:4" x14ac:dyDescent="0.2">
      <c r="A857" s="164">
        <v>16001074</v>
      </c>
      <c r="B857" s="93" t="s">
        <v>3586</v>
      </c>
      <c r="C857" s="94" t="s">
        <v>6</v>
      </c>
      <c r="D857" s="165">
        <v>40257.96</v>
      </c>
    </row>
    <row r="858" spans="1:4" ht="22.5" x14ac:dyDescent="0.2">
      <c r="A858" s="164">
        <v>16001075</v>
      </c>
      <c r="B858" s="93" t="s">
        <v>3587</v>
      </c>
      <c r="C858" s="94" t="s">
        <v>6</v>
      </c>
      <c r="D858" s="165">
        <v>16973.39</v>
      </c>
    </row>
    <row r="859" spans="1:4" ht="22.5" x14ac:dyDescent="0.2">
      <c r="A859" s="164">
        <v>16001076</v>
      </c>
      <c r="B859" s="93" t="s">
        <v>3588</v>
      </c>
      <c r="C859" s="94" t="s">
        <v>6</v>
      </c>
      <c r="D859" s="165">
        <v>18234.740000000002</v>
      </c>
    </row>
    <row r="860" spans="1:4" x14ac:dyDescent="0.2">
      <c r="A860" s="164">
        <v>16001077</v>
      </c>
      <c r="B860" s="93" t="s">
        <v>3515</v>
      </c>
      <c r="C860" s="94" t="s">
        <v>6</v>
      </c>
      <c r="D860" s="165">
        <v>35527.360000000001</v>
      </c>
    </row>
    <row r="861" spans="1:4" x14ac:dyDescent="0.2">
      <c r="A861" s="164">
        <v>16001078</v>
      </c>
      <c r="B861" s="93" t="s">
        <v>3516</v>
      </c>
      <c r="C861" s="94" t="s">
        <v>6</v>
      </c>
      <c r="D861" s="165">
        <v>498837.11</v>
      </c>
    </row>
    <row r="862" spans="1:4" x14ac:dyDescent="0.2">
      <c r="A862" s="164">
        <v>16001079</v>
      </c>
      <c r="B862" s="93" t="s">
        <v>3517</v>
      </c>
      <c r="C862" s="94" t="s">
        <v>6</v>
      </c>
      <c r="D862" s="165">
        <v>648488.25</v>
      </c>
    </row>
    <row r="863" spans="1:4" x14ac:dyDescent="0.2">
      <c r="A863" s="164">
        <v>16001080</v>
      </c>
      <c r="B863" s="93" t="s">
        <v>3518</v>
      </c>
      <c r="C863" s="94" t="s">
        <v>6</v>
      </c>
      <c r="D863" s="165">
        <v>68275.539999999994</v>
      </c>
    </row>
    <row r="864" spans="1:4" x14ac:dyDescent="0.2">
      <c r="A864" s="164">
        <v>16001081</v>
      </c>
      <c r="B864" s="93" t="s">
        <v>3519</v>
      </c>
      <c r="C864" s="94" t="s">
        <v>6</v>
      </c>
      <c r="D864" s="165">
        <v>89050.14</v>
      </c>
    </row>
    <row r="865" spans="1:4" x14ac:dyDescent="0.2">
      <c r="A865" s="164">
        <v>16001082</v>
      </c>
      <c r="B865" s="93" t="s">
        <v>3528</v>
      </c>
      <c r="C865" s="94" t="s">
        <v>6</v>
      </c>
      <c r="D865" s="165">
        <v>33298.910000000003</v>
      </c>
    </row>
    <row r="866" spans="1:4" x14ac:dyDescent="0.2">
      <c r="A866" s="164">
        <v>16001083</v>
      </c>
      <c r="B866" s="93" t="s">
        <v>3535</v>
      </c>
      <c r="C866" s="94" t="s">
        <v>6</v>
      </c>
      <c r="D866" s="165">
        <v>70047.600000000006</v>
      </c>
    </row>
    <row r="867" spans="1:4" x14ac:dyDescent="0.2">
      <c r="A867" s="164">
        <v>16001084</v>
      </c>
      <c r="B867" s="93" t="s">
        <v>3589</v>
      </c>
      <c r="C867" s="94" t="s">
        <v>6</v>
      </c>
      <c r="D867" s="165">
        <v>21806.77</v>
      </c>
    </row>
    <row r="868" spans="1:4" ht="22.5" x14ac:dyDescent="0.2">
      <c r="A868" s="164">
        <v>16001085</v>
      </c>
      <c r="B868" s="93" t="s">
        <v>3536</v>
      </c>
      <c r="C868" s="94" t="s">
        <v>6</v>
      </c>
      <c r="D868" s="165">
        <v>11342.36</v>
      </c>
    </row>
    <row r="869" spans="1:4" ht="22.5" x14ac:dyDescent="0.2">
      <c r="A869" s="164">
        <v>16001086</v>
      </c>
      <c r="B869" s="93" t="s">
        <v>3537</v>
      </c>
      <c r="C869" s="94" t="s">
        <v>6</v>
      </c>
      <c r="D869" s="165">
        <v>16065.51</v>
      </c>
    </row>
    <row r="870" spans="1:4" x14ac:dyDescent="0.2">
      <c r="A870" s="164">
        <v>16001087</v>
      </c>
      <c r="B870" s="93" t="s">
        <v>3539</v>
      </c>
      <c r="C870" s="94" t="s">
        <v>6</v>
      </c>
      <c r="D870" s="165">
        <v>16930.54</v>
      </c>
    </row>
    <row r="871" spans="1:4" x14ac:dyDescent="0.2">
      <c r="A871" s="164">
        <v>16001088</v>
      </c>
      <c r="B871" s="93" t="s">
        <v>3540</v>
      </c>
      <c r="C871" s="94" t="s">
        <v>6</v>
      </c>
      <c r="D871" s="165">
        <v>7219.29</v>
      </c>
    </row>
    <row r="872" spans="1:4" ht="45" x14ac:dyDescent="0.2">
      <c r="A872" s="164">
        <v>16001089</v>
      </c>
      <c r="B872" s="93" t="s">
        <v>3551</v>
      </c>
      <c r="C872" s="94" t="s">
        <v>6</v>
      </c>
      <c r="D872" s="165">
        <v>30644.03</v>
      </c>
    </row>
    <row r="873" spans="1:4" ht="45" x14ac:dyDescent="0.2">
      <c r="A873" s="164">
        <v>16001090</v>
      </c>
      <c r="B873" s="93" t="s">
        <v>3552</v>
      </c>
      <c r="C873" s="94" t="s">
        <v>6</v>
      </c>
      <c r="D873" s="165">
        <v>49030.45</v>
      </c>
    </row>
    <row r="874" spans="1:4" ht="45" x14ac:dyDescent="0.2">
      <c r="A874" s="164">
        <v>16001091</v>
      </c>
      <c r="B874" s="93" t="s">
        <v>3553</v>
      </c>
      <c r="C874" s="94" t="s">
        <v>6</v>
      </c>
      <c r="D874" s="165">
        <v>53627.06</v>
      </c>
    </row>
    <row r="875" spans="1:4" x14ac:dyDescent="0.2">
      <c r="A875" s="164">
        <v>16001092</v>
      </c>
      <c r="B875" s="93" t="s">
        <v>3554</v>
      </c>
      <c r="C875" s="94" t="s">
        <v>6</v>
      </c>
      <c r="D875" s="165">
        <v>20011.97</v>
      </c>
    </row>
    <row r="876" spans="1:4" ht="22.5" x14ac:dyDescent="0.2">
      <c r="A876" s="164">
        <v>16001093</v>
      </c>
      <c r="B876" s="93" t="s">
        <v>3555</v>
      </c>
      <c r="C876" s="94" t="s">
        <v>6</v>
      </c>
      <c r="D876" s="165">
        <v>30248.76</v>
      </c>
    </row>
    <row r="877" spans="1:4" x14ac:dyDescent="0.2">
      <c r="A877" s="164">
        <v>16001094</v>
      </c>
      <c r="B877" s="93" t="s">
        <v>3556</v>
      </c>
      <c r="C877" s="94" t="s">
        <v>6</v>
      </c>
      <c r="D877" s="165">
        <v>39768.14</v>
      </c>
    </row>
    <row r="878" spans="1:4" x14ac:dyDescent="0.2">
      <c r="A878" s="164">
        <v>16001095</v>
      </c>
      <c r="B878" s="93" t="s">
        <v>3590</v>
      </c>
      <c r="C878" s="94" t="s">
        <v>6</v>
      </c>
      <c r="D878" s="165">
        <v>6382.92</v>
      </c>
    </row>
    <row r="879" spans="1:4" ht="22.5" x14ac:dyDescent="0.2">
      <c r="A879" s="164">
        <v>16001096</v>
      </c>
      <c r="B879" s="93" t="s">
        <v>3591</v>
      </c>
      <c r="C879" s="94" t="s">
        <v>6</v>
      </c>
      <c r="D879" s="165">
        <v>6493.97</v>
      </c>
    </row>
    <row r="880" spans="1:4" ht="22.5" x14ac:dyDescent="0.2">
      <c r="A880" s="164">
        <v>16001097</v>
      </c>
      <c r="B880" s="93" t="s">
        <v>3592</v>
      </c>
      <c r="C880" s="94" t="s">
        <v>6</v>
      </c>
      <c r="D880" s="165">
        <v>4133.83</v>
      </c>
    </row>
    <row r="881" spans="1:4" x14ac:dyDescent="0.2">
      <c r="A881" s="164">
        <v>16001098</v>
      </c>
      <c r="B881" s="93" t="s">
        <v>3593</v>
      </c>
      <c r="C881" s="94" t="s">
        <v>6</v>
      </c>
      <c r="D881" s="165">
        <v>5333.04</v>
      </c>
    </row>
    <row r="882" spans="1:4" x14ac:dyDescent="0.2">
      <c r="A882" s="164">
        <v>16001099</v>
      </c>
      <c r="B882" s="93" t="s">
        <v>3594</v>
      </c>
      <c r="C882" s="94" t="s">
        <v>6</v>
      </c>
      <c r="D882" s="165">
        <v>6818.99</v>
      </c>
    </row>
    <row r="883" spans="1:4" x14ac:dyDescent="0.2">
      <c r="A883" s="164">
        <v>16001100</v>
      </c>
      <c r="B883" s="93" t="s">
        <v>3595</v>
      </c>
      <c r="C883" s="94" t="s">
        <v>6</v>
      </c>
      <c r="D883" s="165">
        <v>3642.57</v>
      </c>
    </row>
    <row r="884" spans="1:4" ht="22.5" x14ac:dyDescent="0.2">
      <c r="A884" s="164">
        <v>16001101</v>
      </c>
      <c r="B884" s="93" t="s">
        <v>3596</v>
      </c>
      <c r="C884" s="94" t="s">
        <v>6</v>
      </c>
      <c r="D884" s="165">
        <v>19118.13</v>
      </c>
    </row>
    <row r="885" spans="1:4" x14ac:dyDescent="0.2">
      <c r="A885" s="164">
        <v>16001102</v>
      </c>
      <c r="B885" s="93" t="s">
        <v>3597</v>
      </c>
      <c r="C885" s="94" t="s">
        <v>6</v>
      </c>
      <c r="D885" s="165">
        <v>5515.51</v>
      </c>
    </row>
    <row r="886" spans="1:4" x14ac:dyDescent="0.2">
      <c r="A886" s="164">
        <v>16001103</v>
      </c>
      <c r="B886" s="93" t="s">
        <v>3545</v>
      </c>
      <c r="C886" s="94" t="s">
        <v>6</v>
      </c>
      <c r="D886" s="165">
        <v>7792</v>
      </c>
    </row>
    <row r="887" spans="1:4" ht="22.5" x14ac:dyDescent="0.2">
      <c r="A887" s="164">
        <v>16002001</v>
      </c>
      <c r="B887" s="93" t="s">
        <v>3598</v>
      </c>
      <c r="C887" s="94" t="s">
        <v>6</v>
      </c>
      <c r="D887" s="165">
        <v>8772.25</v>
      </c>
    </row>
    <row r="888" spans="1:4" ht="22.5" x14ac:dyDescent="0.2">
      <c r="A888" s="164">
        <v>16002002</v>
      </c>
      <c r="B888" s="93" t="s">
        <v>3599</v>
      </c>
      <c r="C888" s="94" t="s">
        <v>6</v>
      </c>
      <c r="D888" s="165">
        <v>10432.64</v>
      </c>
    </row>
    <row r="889" spans="1:4" ht="22.5" x14ac:dyDescent="0.2">
      <c r="A889" s="164">
        <v>16002003</v>
      </c>
      <c r="B889" s="93" t="s">
        <v>3600</v>
      </c>
      <c r="C889" s="94" t="s">
        <v>6</v>
      </c>
      <c r="D889" s="165">
        <v>10075.18</v>
      </c>
    </row>
    <row r="890" spans="1:4" ht="22.5" x14ac:dyDescent="0.2">
      <c r="A890" s="164">
        <v>16002004</v>
      </c>
      <c r="B890" s="93" t="s">
        <v>3601</v>
      </c>
      <c r="C890" s="94" t="s">
        <v>6</v>
      </c>
      <c r="D890" s="165">
        <v>11600.39</v>
      </c>
    </row>
    <row r="891" spans="1:4" ht="22.5" x14ac:dyDescent="0.2">
      <c r="A891" s="164">
        <v>16002005</v>
      </c>
      <c r="B891" s="93" t="s">
        <v>3602</v>
      </c>
      <c r="C891" s="94" t="s">
        <v>6</v>
      </c>
      <c r="D891" s="165">
        <v>8246.76</v>
      </c>
    </row>
    <row r="892" spans="1:4" ht="22.5" x14ac:dyDescent="0.2">
      <c r="A892" s="164">
        <v>16002006</v>
      </c>
      <c r="B892" s="93" t="s">
        <v>3603</v>
      </c>
      <c r="C892" s="94" t="s">
        <v>6</v>
      </c>
      <c r="D892" s="165">
        <v>11933.49</v>
      </c>
    </row>
    <row r="893" spans="1:4" ht="22.5" x14ac:dyDescent="0.2">
      <c r="A893" s="164">
        <v>16002007</v>
      </c>
      <c r="B893" s="93" t="s">
        <v>3604</v>
      </c>
      <c r="C893" s="94" t="s">
        <v>6</v>
      </c>
      <c r="D893" s="165">
        <v>8581.48</v>
      </c>
    </row>
    <row r="894" spans="1:4" ht="22.5" x14ac:dyDescent="0.2">
      <c r="A894" s="164">
        <v>16002008</v>
      </c>
      <c r="B894" s="93" t="s">
        <v>3605</v>
      </c>
      <c r="C894" s="94" t="s">
        <v>6</v>
      </c>
      <c r="D894" s="165">
        <v>9526.9500000000007</v>
      </c>
    </row>
    <row r="895" spans="1:4" x14ac:dyDescent="0.2">
      <c r="A895" s="164">
        <v>16002009</v>
      </c>
      <c r="B895" s="93" t="s">
        <v>3606</v>
      </c>
      <c r="C895" s="94" t="s">
        <v>6</v>
      </c>
      <c r="D895" s="165">
        <v>10129.83</v>
      </c>
    </row>
    <row r="896" spans="1:4" ht="22.5" x14ac:dyDescent="0.2">
      <c r="A896" s="164">
        <v>16002010</v>
      </c>
      <c r="B896" s="93" t="s">
        <v>3607</v>
      </c>
      <c r="C896" s="94" t="s">
        <v>6</v>
      </c>
      <c r="D896" s="165">
        <v>9232.49</v>
      </c>
    </row>
    <row r="897" spans="1:4" ht="22.5" x14ac:dyDescent="0.2">
      <c r="A897" s="164">
        <v>16002011</v>
      </c>
      <c r="B897" s="93" t="s">
        <v>3608</v>
      </c>
      <c r="C897" s="94" t="s">
        <v>6</v>
      </c>
      <c r="D897" s="165">
        <v>10892.87</v>
      </c>
    </row>
    <row r="898" spans="1:4" x14ac:dyDescent="0.2">
      <c r="A898" s="164">
        <v>16002012</v>
      </c>
      <c r="B898" s="93" t="s">
        <v>3609</v>
      </c>
      <c r="C898" s="94" t="s">
        <v>6</v>
      </c>
      <c r="D898" s="165">
        <v>10694.71</v>
      </c>
    </row>
    <row r="899" spans="1:4" ht="22.5" x14ac:dyDescent="0.2">
      <c r="A899" s="164">
        <v>16002013</v>
      </c>
      <c r="B899" s="93" t="s">
        <v>3610</v>
      </c>
      <c r="C899" s="94" t="s">
        <v>6</v>
      </c>
      <c r="D899" s="165">
        <v>7855.28</v>
      </c>
    </row>
    <row r="900" spans="1:4" ht="33.75" x14ac:dyDescent="0.2">
      <c r="A900" s="164">
        <v>16002014</v>
      </c>
      <c r="B900" s="93" t="s">
        <v>3611</v>
      </c>
      <c r="C900" s="94" t="s">
        <v>6</v>
      </c>
      <c r="D900" s="165">
        <v>9289.44</v>
      </c>
    </row>
    <row r="901" spans="1:4" ht="33.75" x14ac:dyDescent="0.2">
      <c r="A901" s="164">
        <v>16002015</v>
      </c>
      <c r="B901" s="93" t="s">
        <v>3612</v>
      </c>
      <c r="C901" s="94" t="s">
        <v>6</v>
      </c>
      <c r="D901" s="165">
        <v>21251.31</v>
      </c>
    </row>
    <row r="902" spans="1:4" ht="33.75" x14ac:dyDescent="0.2">
      <c r="A902" s="164">
        <v>16002016</v>
      </c>
      <c r="B902" s="93" t="s">
        <v>3613</v>
      </c>
      <c r="C902" s="94" t="s">
        <v>6</v>
      </c>
      <c r="D902" s="165">
        <v>19841.990000000002</v>
      </c>
    </row>
    <row r="903" spans="1:4" x14ac:dyDescent="0.2">
      <c r="A903" s="164">
        <v>16002017</v>
      </c>
      <c r="B903" s="93" t="s">
        <v>3614</v>
      </c>
      <c r="C903" s="94" t="s">
        <v>6</v>
      </c>
      <c r="D903" s="165">
        <v>10694.63</v>
      </c>
    </row>
    <row r="904" spans="1:4" ht="22.5" x14ac:dyDescent="0.2">
      <c r="A904" s="164">
        <v>16002018</v>
      </c>
      <c r="B904" s="93" t="s">
        <v>3615</v>
      </c>
      <c r="C904" s="94" t="s">
        <v>6</v>
      </c>
      <c r="D904" s="165">
        <v>7634.74</v>
      </c>
    </row>
    <row r="905" spans="1:4" ht="22.5" x14ac:dyDescent="0.2">
      <c r="A905" s="164">
        <v>16002019</v>
      </c>
      <c r="B905" s="93" t="s">
        <v>3616</v>
      </c>
      <c r="C905" s="94" t="s">
        <v>6</v>
      </c>
      <c r="D905" s="165">
        <v>7020.61</v>
      </c>
    </row>
    <row r="906" spans="1:4" ht="22.5" x14ac:dyDescent="0.2">
      <c r="A906" s="164">
        <v>16002020</v>
      </c>
      <c r="B906" s="93" t="s">
        <v>3617</v>
      </c>
      <c r="C906" s="94" t="s">
        <v>6</v>
      </c>
      <c r="D906" s="165">
        <v>9264.8799999999992</v>
      </c>
    </row>
    <row r="907" spans="1:4" ht="22.5" x14ac:dyDescent="0.2">
      <c r="A907" s="164">
        <v>16002021</v>
      </c>
      <c r="B907" s="93" t="s">
        <v>3618</v>
      </c>
      <c r="C907" s="94" t="s">
        <v>6</v>
      </c>
      <c r="D907" s="165">
        <v>9264.8799999999992</v>
      </c>
    </row>
    <row r="908" spans="1:4" ht="22.5" x14ac:dyDescent="0.2">
      <c r="A908" s="164">
        <v>16002022</v>
      </c>
      <c r="B908" s="93" t="s">
        <v>3619</v>
      </c>
      <c r="C908" s="94" t="s">
        <v>6</v>
      </c>
      <c r="D908" s="165">
        <v>9264.8799999999992</v>
      </c>
    </row>
    <row r="909" spans="1:4" ht="22.5" x14ac:dyDescent="0.2">
      <c r="A909" s="164">
        <v>16002023</v>
      </c>
      <c r="B909" s="93" t="s">
        <v>3620</v>
      </c>
      <c r="C909" s="94" t="s">
        <v>6</v>
      </c>
      <c r="D909" s="165">
        <v>7531.84</v>
      </c>
    </row>
    <row r="910" spans="1:4" ht="22.5" x14ac:dyDescent="0.2">
      <c r="A910" s="164">
        <v>16002024</v>
      </c>
      <c r="B910" s="93" t="s">
        <v>3621</v>
      </c>
      <c r="C910" s="94" t="s">
        <v>6</v>
      </c>
      <c r="D910" s="165">
        <v>8246.76</v>
      </c>
    </row>
    <row r="911" spans="1:4" ht="22.5" x14ac:dyDescent="0.2">
      <c r="A911" s="164">
        <v>16002025</v>
      </c>
      <c r="B911" s="93" t="s">
        <v>3622</v>
      </c>
      <c r="C911" s="94" t="s">
        <v>6</v>
      </c>
      <c r="D911" s="165">
        <v>7918.45</v>
      </c>
    </row>
    <row r="912" spans="1:4" ht="22.5" x14ac:dyDescent="0.2">
      <c r="A912" s="164">
        <v>16002026</v>
      </c>
      <c r="B912" s="93" t="s">
        <v>3623</v>
      </c>
      <c r="C912" s="94" t="s">
        <v>6</v>
      </c>
      <c r="D912" s="165">
        <v>8863.92</v>
      </c>
    </row>
    <row r="913" spans="1:4" ht="22.5" x14ac:dyDescent="0.2">
      <c r="A913" s="164">
        <v>16002027</v>
      </c>
      <c r="B913" s="93" t="s">
        <v>3624</v>
      </c>
      <c r="C913" s="94" t="s">
        <v>6</v>
      </c>
      <c r="D913" s="165">
        <v>8803.77</v>
      </c>
    </row>
    <row r="914" spans="1:4" ht="22.5" x14ac:dyDescent="0.2">
      <c r="A914" s="164">
        <v>16002028</v>
      </c>
      <c r="B914" s="93" t="s">
        <v>3625</v>
      </c>
      <c r="C914" s="94" t="s">
        <v>6</v>
      </c>
      <c r="D914" s="165">
        <v>8246.76</v>
      </c>
    </row>
    <row r="915" spans="1:4" ht="22.5" x14ac:dyDescent="0.2">
      <c r="A915" s="164">
        <v>16002029</v>
      </c>
      <c r="B915" s="93" t="s">
        <v>3626</v>
      </c>
      <c r="C915" s="94" t="s">
        <v>6</v>
      </c>
      <c r="D915" s="165">
        <v>9192.23</v>
      </c>
    </row>
    <row r="916" spans="1:4" ht="22.5" x14ac:dyDescent="0.2">
      <c r="A916" s="164">
        <v>16002030</v>
      </c>
      <c r="B916" s="93" t="s">
        <v>3627</v>
      </c>
      <c r="C916" s="94" t="s">
        <v>6</v>
      </c>
      <c r="D916" s="165">
        <v>6436.73</v>
      </c>
    </row>
    <row r="917" spans="1:4" x14ac:dyDescent="0.2">
      <c r="A917" s="164">
        <v>16002031</v>
      </c>
      <c r="B917" s="93" t="s">
        <v>3628</v>
      </c>
      <c r="C917" s="94" t="s">
        <v>6</v>
      </c>
      <c r="D917" s="165">
        <v>6382.92</v>
      </c>
    </row>
    <row r="918" spans="1:4" ht="22.5" x14ac:dyDescent="0.2">
      <c r="A918" s="164">
        <v>16002032</v>
      </c>
      <c r="B918" s="93" t="s">
        <v>3629</v>
      </c>
      <c r="C918" s="94" t="s">
        <v>6</v>
      </c>
      <c r="D918" s="165">
        <v>5560.62</v>
      </c>
    </row>
    <row r="919" spans="1:4" ht="22.5" x14ac:dyDescent="0.2">
      <c r="A919" s="164">
        <v>16002033</v>
      </c>
      <c r="B919" s="93" t="s">
        <v>3630</v>
      </c>
      <c r="C919" s="94" t="s">
        <v>6</v>
      </c>
      <c r="D919" s="165">
        <v>5918.08</v>
      </c>
    </row>
    <row r="920" spans="1:4" ht="22.5" x14ac:dyDescent="0.2">
      <c r="A920" s="164">
        <v>16002034</v>
      </c>
      <c r="B920" s="93" t="s">
        <v>3631</v>
      </c>
      <c r="C920" s="94" t="s">
        <v>6</v>
      </c>
      <c r="D920" s="165">
        <v>7347.91</v>
      </c>
    </row>
    <row r="921" spans="1:4" ht="22.5" x14ac:dyDescent="0.2">
      <c r="A921" s="164">
        <v>16002035</v>
      </c>
      <c r="B921" s="93" t="s">
        <v>3632</v>
      </c>
      <c r="C921" s="94" t="s">
        <v>6</v>
      </c>
      <c r="D921" s="165">
        <v>6168.94</v>
      </c>
    </row>
    <row r="922" spans="1:4" ht="33.75" x14ac:dyDescent="0.2">
      <c r="A922" s="164">
        <v>16002036</v>
      </c>
      <c r="B922" s="93" t="s">
        <v>3633</v>
      </c>
      <c r="C922" s="94" t="s">
        <v>6</v>
      </c>
      <c r="D922" s="165">
        <v>21251.31</v>
      </c>
    </row>
    <row r="923" spans="1:4" ht="33.75" x14ac:dyDescent="0.2">
      <c r="A923" s="164">
        <v>16002037</v>
      </c>
      <c r="B923" s="93" t="s">
        <v>3634</v>
      </c>
      <c r="C923" s="94" t="s">
        <v>6</v>
      </c>
      <c r="D923" s="165">
        <v>21251.31</v>
      </c>
    </row>
    <row r="924" spans="1:4" ht="33.75" x14ac:dyDescent="0.2">
      <c r="A924" s="164">
        <v>16002038</v>
      </c>
      <c r="B924" s="93" t="s">
        <v>3635</v>
      </c>
      <c r="C924" s="94" t="s">
        <v>6</v>
      </c>
      <c r="D924" s="165">
        <v>21251.31</v>
      </c>
    </row>
    <row r="925" spans="1:4" ht="22.5" x14ac:dyDescent="0.2">
      <c r="A925" s="164">
        <v>16002039</v>
      </c>
      <c r="B925" s="93" t="s">
        <v>3591</v>
      </c>
      <c r="C925" s="94" t="s">
        <v>6</v>
      </c>
      <c r="D925" s="165">
        <v>11818.83</v>
      </c>
    </row>
    <row r="926" spans="1:4" ht="22.5" x14ac:dyDescent="0.2">
      <c r="A926" s="164">
        <v>16002040</v>
      </c>
      <c r="B926" s="93" t="s">
        <v>3636</v>
      </c>
      <c r="C926" s="94" t="s">
        <v>6</v>
      </c>
      <c r="D926" s="165">
        <v>8581.48</v>
      </c>
    </row>
    <row r="927" spans="1:4" x14ac:dyDescent="0.2">
      <c r="A927" s="164">
        <v>16002041</v>
      </c>
      <c r="B927" s="93" t="s">
        <v>3637</v>
      </c>
      <c r="C927" s="94" t="s">
        <v>6</v>
      </c>
      <c r="D927" s="165">
        <v>7634.74</v>
      </c>
    </row>
    <row r="928" spans="1:4" ht="22.5" x14ac:dyDescent="0.2">
      <c r="A928" s="164">
        <v>16002042</v>
      </c>
      <c r="B928" s="93" t="s">
        <v>3615</v>
      </c>
      <c r="C928" s="94" t="s">
        <v>6</v>
      </c>
      <c r="D928" s="165">
        <v>7634.74</v>
      </c>
    </row>
    <row r="929" spans="1:4" ht="22.5" x14ac:dyDescent="0.2">
      <c r="A929" s="164">
        <v>16002043</v>
      </c>
      <c r="B929" s="93" t="s">
        <v>3638</v>
      </c>
      <c r="C929" s="94" t="s">
        <v>6</v>
      </c>
      <c r="D929" s="165">
        <v>6689.27</v>
      </c>
    </row>
    <row r="930" spans="1:4" x14ac:dyDescent="0.2">
      <c r="A930" s="164">
        <v>16002044</v>
      </c>
      <c r="B930" s="93" t="s">
        <v>3639</v>
      </c>
      <c r="C930" s="94" t="s">
        <v>6</v>
      </c>
      <c r="D930" s="165">
        <v>4543.05</v>
      </c>
    </row>
    <row r="931" spans="1:4" x14ac:dyDescent="0.2">
      <c r="A931" s="164">
        <v>16002045</v>
      </c>
      <c r="B931" s="93" t="s">
        <v>3640</v>
      </c>
      <c r="C931" s="94" t="s">
        <v>6</v>
      </c>
      <c r="D931" s="165">
        <v>6689.27</v>
      </c>
    </row>
    <row r="932" spans="1:4" x14ac:dyDescent="0.2">
      <c r="A932" s="164">
        <v>16002046</v>
      </c>
      <c r="B932" s="93" t="s">
        <v>3641</v>
      </c>
      <c r="C932" s="94" t="s">
        <v>3642</v>
      </c>
      <c r="D932" s="165">
        <v>2271.52</v>
      </c>
    </row>
    <row r="933" spans="1:4" ht="33.75" x14ac:dyDescent="0.2">
      <c r="A933" s="164">
        <v>16002047</v>
      </c>
      <c r="B933" s="93" t="s">
        <v>3643</v>
      </c>
      <c r="C933" s="94" t="s">
        <v>6</v>
      </c>
      <c r="D933" s="165">
        <v>11809.49</v>
      </c>
    </row>
    <row r="934" spans="1:4" ht="22.5" x14ac:dyDescent="0.2">
      <c r="A934" s="164">
        <v>16002048</v>
      </c>
      <c r="B934" s="93" t="s">
        <v>3644</v>
      </c>
      <c r="C934" s="94" t="s">
        <v>6</v>
      </c>
      <c r="D934" s="165">
        <v>7843.31</v>
      </c>
    </row>
    <row r="935" spans="1:4" x14ac:dyDescent="0.2">
      <c r="A935" s="164">
        <v>16002049</v>
      </c>
      <c r="B935" s="93" t="s">
        <v>3589</v>
      </c>
      <c r="C935" s="94" t="s">
        <v>6</v>
      </c>
      <c r="D935" s="165">
        <v>8765.77</v>
      </c>
    </row>
  </sheetData>
  <pageMargins left="0.7" right="0.7" top="0.75" bottom="0.75" header="0" footer="0"/>
  <pageSetup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6ECD84-ED1E-4E30-8B69-E1145FAB0912}">
  <dimension ref="A1:D2751"/>
  <sheetViews>
    <sheetView topLeftCell="A42" workbookViewId="0">
      <selection activeCell="D44" sqref="D44"/>
    </sheetView>
  </sheetViews>
  <sheetFormatPr defaultColWidth="9.42578125" defaultRowHeight="15" customHeight="1" outlineLevelRow="1" x14ac:dyDescent="0.2"/>
  <cols>
    <col min="1" max="1" width="10.42578125" bestFit="1" customWidth="1"/>
    <col min="2" max="2" width="64.85546875" customWidth="1"/>
    <col min="3" max="3" width="9.140625" bestFit="1" customWidth="1"/>
    <col min="4" max="4" width="8.7109375" bestFit="1" customWidth="1"/>
  </cols>
  <sheetData>
    <row r="1" spans="1:4" ht="25.5" x14ac:dyDescent="0.2">
      <c r="A1" s="100" t="s">
        <v>0</v>
      </c>
      <c r="B1" s="101" t="s">
        <v>1</v>
      </c>
      <c r="C1" s="102" t="s">
        <v>2</v>
      </c>
      <c r="D1" s="103" t="s">
        <v>3</v>
      </c>
    </row>
    <row r="2" spans="1:4" ht="12.75" x14ac:dyDescent="0.2">
      <c r="A2" s="133">
        <v>1000000</v>
      </c>
      <c r="B2" s="134" t="s">
        <v>33</v>
      </c>
      <c r="C2" s="135"/>
      <c r="D2" s="136"/>
    </row>
    <row r="3" spans="1:4" ht="12.75" x14ac:dyDescent="0.2">
      <c r="A3" s="92">
        <v>1001000</v>
      </c>
      <c r="B3" s="93" t="s">
        <v>34</v>
      </c>
      <c r="C3" s="94" t="s">
        <v>8</v>
      </c>
      <c r="D3" s="95" t="s">
        <v>8</v>
      </c>
    </row>
    <row r="4" spans="1:4" ht="22.5" x14ac:dyDescent="0.2">
      <c r="A4" s="92">
        <v>1001001</v>
      </c>
      <c r="B4" s="93" t="s">
        <v>1744</v>
      </c>
      <c r="C4" s="94" t="s">
        <v>4</v>
      </c>
      <c r="D4" s="95">
        <v>1.74</v>
      </c>
    </row>
    <row r="5" spans="1:4" ht="22.5" outlineLevel="1" x14ac:dyDescent="0.2">
      <c r="A5" s="92">
        <v>1001002</v>
      </c>
      <c r="B5" s="93" t="s">
        <v>35</v>
      </c>
      <c r="C5" s="94" t="s">
        <v>6</v>
      </c>
      <c r="D5" s="95">
        <v>56.9</v>
      </c>
    </row>
    <row r="6" spans="1:4" ht="12.75" outlineLevel="1" x14ac:dyDescent="0.2">
      <c r="A6" s="92">
        <v>1001003</v>
      </c>
      <c r="B6" s="93" t="s">
        <v>36</v>
      </c>
      <c r="C6" s="94" t="s">
        <v>6</v>
      </c>
      <c r="D6" s="95">
        <v>158.16999999999999</v>
      </c>
    </row>
    <row r="7" spans="1:4" ht="22.5" x14ac:dyDescent="0.2">
      <c r="A7" s="92">
        <v>1001004</v>
      </c>
      <c r="B7" s="93" t="s">
        <v>37</v>
      </c>
      <c r="C7" s="94" t="s">
        <v>6</v>
      </c>
      <c r="D7" s="95">
        <v>188.44</v>
      </c>
    </row>
    <row r="8" spans="1:4" ht="22.5" outlineLevel="1" x14ac:dyDescent="0.2">
      <c r="A8" s="92">
        <v>1001005</v>
      </c>
      <c r="B8" s="93" t="s">
        <v>38</v>
      </c>
      <c r="C8" s="94" t="s">
        <v>21</v>
      </c>
      <c r="D8" s="95">
        <v>11.9</v>
      </c>
    </row>
    <row r="9" spans="1:4" ht="12.75" outlineLevel="1" x14ac:dyDescent="0.2">
      <c r="A9" s="92">
        <v>1001006</v>
      </c>
      <c r="B9" s="93" t="s">
        <v>39</v>
      </c>
      <c r="C9" s="94" t="s">
        <v>21</v>
      </c>
      <c r="D9" s="95">
        <v>51.66</v>
      </c>
    </row>
    <row r="10" spans="1:4" ht="22.5" x14ac:dyDescent="0.2">
      <c r="A10" s="92">
        <v>1001007</v>
      </c>
      <c r="B10" s="93" t="s">
        <v>40</v>
      </c>
      <c r="C10" s="94" t="s">
        <v>21</v>
      </c>
      <c r="D10" s="95">
        <v>129.38</v>
      </c>
    </row>
    <row r="11" spans="1:4" ht="22.5" outlineLevel="1" x14ac:dyDescent="0.2">
      <c r="A11" s="92">
        <v>1001008</v>
      </c>
      <c r="B11" s="93" t="s">
        <v>1745</v>
      </c>
      <c r="C11" s="94" t="s">
        <v>4</v>
      </c>
      <c r="D11" s="95">
        <v>6.03</v>
      </c>
    </row>
    <row r="12" spans="1:4" ht="22.5" outlineLevel="1" x14ac:dyDescent="0.2">
      <c r="A12" s="92">
        <v>1001009</v>
      </c>
      <c r="B12" s="93" t="s">
        <v>41</v>
      </c>
      <c r="C12" s="94" t="s">
        <v>6</v>
      </c>
      <c r="D12" s="95">
        <v>72.31</v>
      </c>
    </row>
    <row r="13" spans="1:4" ht="12.75" x14ac:dyDescent="0.2">
      <c r="A13" s="92">
        <v>1001010</v>
      </c>
      <c r="B13" s="93" t="s">
        <v>1746</v>
      </c>
      <c r="C13" s="94" t="s">
        <v>22</v>
      </c>
      <c r="D13" s="95">
        <v>1.66</v>
      </c>
    </row>
    <row r="14" spans="1:4" ht="22.5" outlineLevel="1" x14ac:dyDescent="0.2">
      <c r="A14" s="92">
        <v>1001020</v>
      </c>
      <c r="B14" s="93" t="s">
        <v>1747</v>
      </c>
      <c r="C14" s="94" t="s">
        <v>6</v>
      </c>
      <c r="D14" s="95">
        <v>218.15</v>
      </c>
    </row>
    <row r="15" spans="1:4" ht="22.5" outlineLevel="1" x14ac:dyDescent="0.2">
      <c r="A15" s="92">
        <v>1001021</v>
      </c>
      <c r="B15" s="93" t="s">
        <v>1748</v>
      </c>
      <c r="C15" s="94" t="s">
        <v>6</v>
      </c>
      <c r="D15" s="95">
        <v>560.78</v>
      </c>
    </row>
    <row r="16" spans="1:4" ht="22.5" x14ac:dyDescent="0.2">
      <c r="A16" s="92">
        <v>1001022</v>
      </c>
      <c r="B16" s="93" t="s">
        <v>1749</v>
      </c>
      <c r="C16" s="94" t="s">
        <v>6</v>
      </c>
      <c r="D16" s="95">
        <v>700.97</v>
      </c>
    </row>
    <row r="17" spans="1:4" ht="22.5" outlineLevel="1" x14ac:dyDescent="0.2">
      <c r="A17" s="92">
        <v>1001023</v>
      </c>
      <c r="B17" s="93" t="s">
        <v>1750</v>
      </c>
      <c r="C17" s="94" t="s">
        <v>6</v>
      </c>
      <c r="D17" s="95">
        <v>841.17</v>
      </c>
    </row>
    <row r="18" spans="1:4" ht="12.75" outlineLevel="1" x14ac:dyDescent="0.2">
      <c r="A18" s="92">
        <v>1001024</v>
      </c>
      <c r="B18" s="93" t="s">
        <v>1751</v>
      </c>
      <c r="C18" s="94" t="s">
        <v>6</v>
      </c>
      <c r="D18" s="95">
        <v>981.36</v>
      </c>
    </row>
    <row r="19" spans="1:4" ht="12.75" x14ac:dyDescent="0.2">
      <c r="A19" s="92">
        <v>1002000</v>
      </c>
      <c r="B19" s="93" t="s">
        <v>42</v>
      </c>
      <c r="C19" s="94" t="s">
        <v>8</v>
      </c>
      <c r="D19" s="95" t="s">
        <v>8</v>
      </c>
    </row>
    <row r="20" spans="1:4" ht="12.75" outlineLevel="1" x14ac:dyDescent="0.2">
      <c r="A20" s="92">
        <v>1002001</v>
      </c>
      <c r="B20" s="93" t="s">
        <v>43</v>
      </c>
      <c r="C20" s="94" t="s">
        <v>21</v>
      </c>
      <c r="D20" s="95">
        <v>48.21</v>
      </c>
    </row>
    <row r="21" spans="1:4" ht="12.75" outlineLevel="1" x14ac:dyDescent="0.2">
      <c r="A21" s="92">
        <v>1002002</v>
      </c>
      <c r="B21" s="93" t="s">
        <v>44</v>
      </c>
      <c r="C21" s="94" t="s">
        <v>21</v>
      </c>
      <c r="D21" s="95">
        <v>60.26</v>
      </c>
    </row>
    <row r="22" spans="1:4" ht="12.75" x14ac:dyDescent="0.2">
      <c r="A22" s="92">
        <v>1002005</v>
      </c>
      <c r="B22" s="93" t="s">
        <v>2182</v>
      </c>
      <c r="C22" s="94" t="s">
        <v>21</v>
      </c>
      <c r="D22" s="95">
        <v>42.91</v>
      </c>
    </row>
    <row r="23" spans="1:4" ht="12.75" outlineLevel="1" x14ac:dyDescent="0.2">
      <c r="A23" s="92">
        <v>1002010</v>
      </c>
      <c r="B23" s="93" t="s">
        <v>46</v>
      </c>
      <c r="C23" s="94" t="s">
        <v>21</v>
      </c>
      <c r="D23" s="95">
        <v>16.98</v>
      </c>
    </row>
    <row r="24" spans="1:4" ht="12.75" outlineLevel="1" x14ac:dyDescent="0.2">
      <c r="A24" s="92">
        <v>1002011</v>
      </c>
      <c r="B24" s="93" t="s">
        <v>47</v>
      </c>
      <c r="C24" s="94" t="s">
        <v>21</v>
      </c>
      <c r="D24" s="95">
        <v>40.44</v>
      </c>
    </row>
    <row r="25" spans="1:4" ht="12.75" x14ac:dyDescent="0.2">
      <c r="A25" s="92">
        <v>1003000</v>
      </c>
      <c r="B25" s="93" t="s">
        <v>48</v>
      </c>
      <c r="C25" s="94" t="s">
        <v>8</v>
      </c>
      <c r="D25" s="95" t="s">
        <v>8</v>
      </c>
    </row>
    <row r="26" spans="1:4" ht="12.75" outlineLevel="1" x14ac:dyDescent="0.2">
      <c r="A26" s="92">
        <v>1003001</v>
      </c>
      <c r="B26" s="93" t="s">
        <v>44</v>
      </c>
      <c r="C26" s="94" t="s">
        <v>21</v>
      </c>
      <c r="D26" s="95">
        <v>17.13</v>
      </c>
    </row>
    <row r="27" spans="1:4" ht="12.75" x14ac:dyDescent="0.2">
      <c r="A27" s="92">
        <v>1003002</v>
      </c>
      <c r="B27" s="93" t="s">
        <v>49</v>
      </c>
      <c r="C27" s="94" t="s">
        <v>21</v>
      </c>
      <c r="D27" s="95">
        <v>20.18</v>
      </c>
    </row>
    <row r="28" spans="1:4" ht="12.75" outlineLevel="1" x14ac:dyDescent="0.2">
      <c r="A28" s="92">
        <v>1003003</v>
      </c>
      <c r="B28" s="93" t="s">
        <v>50</v>
      </c>
      <c r="C28" s="94" t="s">
        <v>21</v>
      </c>
      <c r="D28" s="95">
        <v>27.92</v>
      </c>
    </row>
    <row r="29" spans="1:4" ht="22.5" x14ac:dyDescent="0.2">
      <c r="A29" s="92">
        <v>1003005</v>
      </c>
      <c r="B29" s="93" t="s">
        <v>51</v>
      </c>
      <c r="C29" s="94" t="s">
        <v>21</v>
      </c>
      <c r="D29" s="95">
        <v>31.72</v>
      </c>
    </row>
    <row r="30" spans="1:4" ht="12.75" outlineLevel="1" x14ac:dyDescent="0.2">
      <c r="A30" s="92">
        <v>1003006</v>
      </c>
      <c r="B30" s="93" t="s">
        <v>45</v>
      </c>
      <c r="C30" s="94" t="s">
        <v>21</v>
      </c>
      <c r="D30" s="95">
        <v>7.66</v>
      </c>
    </row>
    <row r="31" spans="1:4" ht="12.75" x14ac:dyDescent="0.2">
      <c r="A31" s="92">
        <v>1003010</v>
      </c>
      <c r="B31" s="93" t="s">
        <v>1752</v>
      </c>
      <c r="C31" s="94" t="s">
        <v>22</v>
      </c>
      <c r="D31" s="95">
        <v>2.96</v>
      </c>
    </row>
    <row r="32" spans="1:4" ht="12.75" outlineLevel="1" x14ac:dyDescent="0.2">
      <c r="A32" s="92">
        <v>1004000</v>
      </c>
      <c r="B32" s="93" t="s">
        <v>52</v>
      </c>
      <c r="C32" s="94" t="s">
        <v>8</v>
      </c>
      <c r="D32" s="95" t="s">
        <v>8</v>
      </c>
    </row>
    <row r="33" spans="1:4" ht="12.75" outlineLevel="1" x14ac:dyDescent="0.2">
      <c r="A33" s="92">
        <v>1004001</v>
      </c>
      <c r="B33" s="93" t="s">
        <v>2221</v>
      </c>
      <c r="C33" s="94" t="s">
        <v>21</v>
      </c>
      <c r="D33" s="95">
        <v>76.89</v>
      </c>
    </row>
    <row r="34" spans="1:4" ht="12.75" x14ac:dyDescent="0.2">
      <c r="A34" s="92">
        <v>1004002</v>
      </c>
      <c r="B34" s="93" t="s">
        <v>2222</v>
      </c>
      <c r="C34" s="94" t="s">
        <v>21</v>
      </c>
      <c r="D34" s="95">
        <v>84.36</v>
      </c>
    </row>
    <row r="35" spans="1:4" ht="12.75" outlineLevel="1" x14ac:dyDescent="0.2">
      <c r="A35" s="92">
        <v>1004005</v>
      </c>
      <c r="B35" s="93" t="s">
        <v>53</v>
      </c>
      <c r="C35" s="94" t="s">
        <v>4</v>
      </c>
      <c r="D35" s="95">
        <v>125.52</v>
      </c>
    </row>
    <row r="36" spans="1:4" ht="12.75" outlineLevel="1" x14ac:dyDescent="0.2">
      <c r="A36" s="92">
        <v>1004006</v>
      </c>
      <c r="B36" s="93" t="s">
        <v>54</v>
      </c>
      <c r="C36" s="94" t="s">
        <v>4</v>
      </c>
      <c r="D36" s="95">
        <v>72.37</v>
      </c>
    </row>
    <row r="37" spans="1:4" ht="12.75" outlineLevel="1" x14ac:dyDescent="0.2">
      <c r="A37" s="92">
        <v>1004010</v>
      </c>
      <c r="B37" s="93" t="s">
        <v>55</v>
      </c>
      <c r="C37" s="94" t="s">
        <v>4</v>
      </c>
      <c r="D37" s="95">
        <v>6.03</v>
      </c>
    </row>
    <row r="38" spans="1:4" ht="12.75" x14ac:dyDescent="0.2">
      <c r="A38" s="92">
        <v>1004014</v>
      </c>
      <c r="B38" s="93" t="s">
        <v>56</v>
      </c>
      <c r="C38" s="94" t="s">
        <v>21</v>
      </c>
      <c r="D38" s="95">
        <v>137.5</v>
      </c>
    </row>
    <row r="39" spans="1:4" ht="12.75" outlineLevel="1" x14ac:dyDescent="0.2">
      <c r="A39" s="92">
        <v>1004015</v>
      </c>
      <c r="B39" s="93" t="s">
        <v>57</v>
      </c>
      <c r="C39" s="94" t="s">
        <v>21</v>
      </c>
      <c r="D39" s="95">
        <v>225.4</v>
      </c>
    </row>
    <row r="40" spans="1:4" ht="12.75" outlineLevel="1" x14ac:dyDescent="0.2">
      <c r="A40" s="92">
        <v>1004016</v>
      </c>
      <c r="B40" s="93" t="s">
        <v>2223</v>
      </c>
      <c r="C40" s="94" t="s">
        <v>21</v>
      </c>
      <c r="D40" s="95">
        <v>526.91999999999996</v>
      </c>
    </row>
    <row r="41" spans="1:4" ht="12.75" outlineLevel="1" x14ac:dyDescent="0.2">
      <c r="A41" s="92">
        <v>1004017</v>
      </c>
      <c r="B41" s="93" t="s">
        <v>2224</v>
      </c>
      <c r="C41" s="94" t="s">
        <v>21</v>
      </c>
      <c r="D41" s="95">
        <v>456.16</v>
      </c>
    </row>
    <row r="42" spans="1:4" ht="22.5" x14ac:dyDescent="0.2">
      <c r="A42" s="92">
        <v>1004020</v>
      </c>
      <c r="B42" s="93" t="s">
        <v>2225</v>
      </c>
      <c r="C42" s="94" t="s">
        <v>5</v>
      </c>
      <c r="D42" s="95">
        <v>16.25</v>
      </c>
    </row>
    <row r="43" spans="1:4" ht="22.5" outlineLevel="1" x14ac:dyDescent="0.2">
      <c r="A43" s="92">
        <v>1004021</v>
      </c>
      <c r="B43" s="93" t="s">
        <v>2226</v>
      </c>
      <c r="C43" s="94" t="s">
        <v>5</v>
      </c>
      <c r="D43" s="95">
        <v>16.98</v>
      </c>
    </row>
    <row r="44" spans="1:4" ht="22.5" outlineLevel="1" x14ac:dyDescent="0.2">
      <c r="A44" s="92">
        <v>1004022</v>
      </c>
      <c r="B44" s="93" t="s">
        <v>2227</v>
      </c>
      <c r="C44" s="94" t="s">
        <v>5</v>
      </c>
      <c r="D44" s="95">
        <v>19.73</v>
      </c>
    </row>
    <row r="45" spans="1:4" ht="22.5" outlineLevel="1" x14ac:dyDescent="0.2">
      <c r="A45" s="92">
        <v>1004023</v>
      </c>
      <c r="B45" s="93" t="s">
        <v>2228</v>
      </c>
      <c r="C45" s="94" t="s">
        <v>5</v>
      </c>
      <c r="D45" s="95">
        <v>31.52</v>
      </c>
    </row>
    <row r="46" spans="1:4" ht="12.75" x14ac:dyDescent="0.2">
      <c r="A46" s="92">
        <v>1004026</v>
      </c>
      <c r="B46" s="93" t="s">
        <v>58</v>
      </c>
      <c r="C46" s="94" t="s">
        <v>5</v>
      </c>
      <c r="D46" s="95">
        <v>76.78</v>
      </c>
    </row>
    <row r="47" spans="1:4" ht="12.75" outlineLevel="1" x14ac:dyDescent="0.2">
      <c r="A47" s="92">
        <v>1004027</v>
      </c>
      <c r="B47" s="93" t="s">
        <v>59</v>
      </c>
      <c r="C47" s="94" t="s">
        <v>5</v>
      </c>
      <c r="D47" s="95">
        <v>95.92</v>
      </c>
    </row>
    <row r="48" spans="1:4" ht="12.75" outlineLevel="1" x14ac:dyDescent="0.2">
      <c r="A48" s="92">
        <v>1004030</v>
      </c>
      <c r="B48" s="93" t="s">
        <v>60</v>
      </c>
      <c r="C48" s="94" t="s">
        <v>5</v>
      </c>
      <c r="D48" s="95">
        <v>73.13</v>
      </c>
    </row>
    <row r="49" spans="1:4" ht="12.75" outlineLevel="1" x14ac:dyDescent="0.2">
      <c r="A49" s="92">
        <v>1004031</v>
      </c>
      <c r="B49" s="93" t="s">
        <v>61</v>
      </c>
      <c r="C49" s="94" t="s">
        <v>5</v>
      </c>
      <c r="D49" s="95">
        <v>100.01</v>
      </c>
    </row>
    <row r="50" spans="1:4" ht="12.75" x14ac:dyDescent="0.2">
      <c r="A50" s="92">
        <v>1004032</v>
      </c>
      <c r="B50" s="93" t="s">
        <v>62</v>
      </c>
      <c r="C50" s="94" t="s">
        <v>5</v>
      </c>
      <c r="D50" s="95">
        <v>134.88</v>
      </c>
    </row>
    <row r="51" spans="1:4" ht="12.75" outlineLevel="1" x14ac:dyDescent="0.2">
      <c r="A51" s="92">
        <v>1004033</v>
      </c>
      <c r="B51" s="93" t="s">
        <v>63</v>
      </c>
      <c r="C51" s="94" t="s">
        <v>5</v>
      </c>
      <c r="D51" s="95">
        <v>174.81</v>
      </c>
    </row>
    <row r="52" spans="1:4" ht="12.75" x14ac:dyDescent="0.2">
      <c r="A52" s="92">
        <v>1004035</v>
      </c>
      <c r="B52" s="93" t="s">
        <v>64</v>
      </c>
      <c r="C52" s="94" t="s">
        <v>5</v>
      </c>
      <c r="D52" s="95">
        <v>421.88</v>
      </c>
    </row>
    <row r="53" spans="1:4" ht="12.75" outlineLevel="1" x14ac:dyDescent="0.2">
      <c r="A53" s="92">
        <v>1004037</v>
      </c>
      <c r="B53" s="93" t="s">
        <v>65</v>
      </c>
      <c r="C53" s="94" t="s">
        <v>5</v>
      </c>
      <c r="D53" s="95">
        <v>574.79999999999995</v>
      </c>
    </row>
    <row r="54" spans="1:4" ht="12.75" x14ac:dyDescent="0.2">
      <c r="A54" s="92">
        <v>1004039</v>
      </c>
      <c r="B54" s="93" t="s">
        <v>66</v>
      </c>
      <c r="C54" s="94" t="s">
        <v>5</v>
      </c>
      <c r="D54" s="95">
        <v>839.28</v>
      </c>
    </row>
    <row r="55" spans="1:4" ht="12.75" outlineLevel="1" x14ac:dyDescent="0.2">
      <c r="A55" s="92">
        <v>1004048</v>
      </c>
      <c r="B55" s="93" t="s">
        <v>67</v>
      </c>
      <c r="C55" s="94" t="s">
        <v>21</v>
      </c>
      <c r="D55" s="95">
        <v>65.08</v>
      </c>
    </row>
    <row r="56" spans="1:4" ht="12.75" x14ac:dyDescent="0.2">
      <c r="A56" s="92">
        <v>1004049</v>
      </c>
      <c r="B56" s="93" t="s">
        <v>2229</v>
      </c>
      <c r="C56" s="94" t="s">
        <v>21</v>
      </c>
      <c r="D56" s="95">
        <v>557.98</v>
      </c>
    </row>
    <row r="57" spans="1:4" ht="12.75" outlineLevel="1" x14ac:dyDescent="0.2">
      <c r="A57" s="92">
        <v>1004050</v>
      </c>
      <c r="B57" s="93" t="s">
        <v>2230</v>
      </c>
      <c r="C57" s="94" t="s">
        <v>4</v>
      </c>
      <c r="D57" s="95">
        <v>284.26</v>
      </c>
    </row>
    <row r="58" spans="1:4" ht="12.75" outlineLevel="1" x14ac:dyDescent="0.2">
      <c r="A58" s="92">
        <v>1004051</v>
      </c>
      <c r="B58" s="93" t="s">
        <v>68</v>
      </c>
      <c r="C58" s="94" t="s">
        <v>4</v>
      </c>
      <c r="D58" s="95">
        <v>401.21</v>
      </c>
    </row>
    <row r="59" spans="1:4" ht="12.75" x14ac:dyDescent="0.2">
      <c r="A59" s="92">
        <v>1004052</v>
      </c>
      <c r="B59" s="93" t="s">
        <v>2231</v>
      </c>
      <c r="C59" s="94" t="s">
        <v>4</v>
      </c>
      <c r="D59" s="95">
        <v>259.11</v>
      </c>
    </row>
    <row r="60" spans="1:4" ht="12.75" outlineLevel="1" x14ac:dyDescent="0.2">
      <c r="A60" s="92">
        <v>1004070</v>
      </c>
      <c r="B60" s="93" t="s">
        <v>2232</v>
      </c>
      <c r="C60" s="94" t="s">
        <v>21</v>
      </c>
      <c r="D60" s="95">
        <v>237.45</v>
      </c>
    </row>
    <row r="61" spans="1:4" ht="12.75" outlineLevel="1" x14ac:dyDescent="0.2">
      <c r="A61" s="92">
        <v>1004071</v>
      </c>
      <c r="B61" s="93" t="s">
        <v>2233</v>
      </c>
      <c r="C61" s="94" t="s">
        <v>21</v>
      </c>
      <c r="D61" s="95">
        <v>278.16000000000003</v>
      </c>
    </row>
    <row r="62" spans="1:4" ht="12.75" x14ac:dyDescent="0.2">
      <c r="A62" s="92">
        <v>1004075</v>
      </c>
      <c r="B62" s="93" t="s">
        <v>2234</v>
      </c>
      <c r="C62" s="94" t="s">
        <v>4</v>
      </c>
      <c r="D62" s="95">
        <v>10.07</v>
      </c>
    </row>
    <row r="63" spans="1:4" ht="22.5" outlineLevel="1" x14ac:dyDescent="0.2">
      <c r="A63" s="92">
        <v>1004076</v>
      </c>
      <c r="B63" s="93" t="s">
        <v>2235</v>
      </c>
      <c r="C63" s="94" t="s">
        <v>4</v>
      </c>
      <c r="D63" s="95">
        <v>34.619999999999997</v>
      </c>
    </row>
    <row r="64" spans="1:4" ht="33.75" x14ac:dyDescent="0.2">
      <c r="A64" s="92">
        <v>1004077</v>
      </c>
      <c r="B64" s="93" t="s">
        <v>2236</v>
      </c>
      <c r="C64" s="94" t="s">
        <v>4</v>
      </c>
      <c r="D64" s="95">
        <v>22.02</v>
      </c>
    </row>
    <row r="65" spans="1:4" ht="33.75" outlineLevel="1" x14ac:dyDescent="0.2">
      <c r="A65" s="92">
        <v>1004078</v>
      </c>
      <c r="B65" s="93" t="s">
        <v>2237</v>
      </c>
      <c r="C65" s="94" t="s">
        <v>4</v>
      </c>
      <c r="D65" s="95">
        <v>34.090000000000003</v>
      </c>
    </row>
    <row r="66" spans="1:4" ht="12.75" outlineLevel="1" x14ac:dyDescent="0.2">
      <c r="A66" s="92">
        <v>1004080</v>
      </c>
      <c r="B66" s="93" t="s">
        <v>2238</v>
      </c>
      <c r="C66" s="94" t="s">
        <v>21</v>
      </c>
      <c r="D66" s="95">
        <v>16.97</v>
      </c>
    </row>
    <row r="67" spans="1:4" ht="12.75" outlineLevel="1" x14ac:dyDescent="0.2">
      <c r="A67" s="92">
        <v>1005000</v>
      </c>
      <c r="B67" s="93" t="s">
        <v>69</v>
      </c>
      <c r="C67" s="94" t="s">
        <v>8</v>
      </c>
      <c r="D67" s="95" t="s">
        <v>8</v>
      </c>
    </row>
    <row r="68" spans="1:4" ht="12.75" outlineLevel="1" x14ac:dyDescent="0.2">
      <c r="A68" s="92">
        <v>1005001</v>
      </c>
      <c r="B68" s="93" t="s">
        <v>70</v>
      </c>
      <c r="C68" s="94" t="s">
        <v>4</v>
      </c>
      <c r="D68" s="95">
        <v>84.15</v>
      </c>
    </row>
    <row r="69" spans="1:4" ht="12.75" outlineLevel="1" x14ac:dyDescent="0.2">
      <c r="A69" s="92">
        <v>1005002</v>
      </c>
      <c r="B69" s="93" t="s">
        <v>71</v>
      </c>
      <c r="C69" s="94" t="s">
        <v>4</v>
      </c>
      <c r="D69" s="95">
        <v>93.99</v>
      </c>
    </row>
    <row r="70" spans="1:4" ht="22.5" outlineLevel="1" x14ac:dyDescent="0.2">
      <c r="A70" s="92">
        <v>1005005</v>
      </c>
      <c r="B70" s="93" t="s">
        <v>1753</v>
      </c>
      <c r="C70" s="94" t="s">
        <v>4</v>
      </c>
      <c r="D70" s="95">
        <v>163.06</v>
      </c>
    </row>
    <row r="71" spans="1:4" ht="12.75" x14ac:dyDescent="0.2">
      <c r="A71" s="92">
        <v>1005006</v>
      </c>
      <c r="B71" s="93" t="s">
        <v>1754</v>
      </c>
      <c r="C71" s="94" t="s">
        <v>4</v>
      </c>
      <c r="D71" s="95">
        <v>269.26</v>
      </c>
    </row>
    <row r="72" spans="1:4" ht="12.75" outlineLevel="1" x14ac:dyDescent="0.2">
      <c r="A72" s="92">
        <v>1005007</v>
      </c>
      <c r="B72" s="93" t="s">
        <v>1755</v>
      </c>
      <c r="C72" s="94" t="s">
        <v>4</v>
      </c>
      <c r="D72" s="95">
        <v>263.16000000000003</v>
      </c>
    </row>
    <row r="73" spans="1:4" ht="12.75" outlineLevel="1" x14ac:dyDescent="0.2">
      <c r="A73" s="92">
        <v>1005040</v>
      </c>
      <c r="B73" s="93" t="s">
        <v>72</v>
      </c>
      <c r="C73" s="94" t="s">
        <v>4</v>
      </c>
      <c r="D73" s="95">
        <v>30.68</v>
      </c>
    </row>
    <row r="74" spans="1:4" ht="12.75" outlineLevel="1" x14ac:dyDescent="0.2">
      <c r="A74" s="96">
        <v>2000000</v>
      </c>
      <c r="B74" s="97" t="s">
        <v>73</v>
      </c>
      <c r="C74" s="98"/>
      <c r="D74" s="99"/>
    </row>
    <row r="75" spans="1:4" ht="12.75" x14ac:dyDescent="0.2">
      <c r="A75" s="92">
        <v>2001000</v>
      </c>
      <c r="B75" s="93" t="s">
        <v>74</v>
      </c>
      <c r="C75" s="94" t="s">
        <v>8</v>
      </c>
      <c r="D75" s="95" t="s">
        <v>8</v>
      </c>
    </row>
    <row r="76" spans="1:4" ht="12.75" outlineLevel="1" x14ac:dyDescent="0.2">
      <c r="A76" s="92">
        <v>2001001</v>
      </c>
      <c r="B76" s="93" t="s">
        <v>75</v>
      </c>
      <c r="C76" s="94" t="s">
        <v>5</v>
      </c>
      <c r="D76" s="95">
        <v>60.69</v>
      </c>
    </row>
    <row r="77" spans="1:4" ht="12.75" outlineLevel="1" x14ac:dyDescent="0.2">
      <c r="A77" s="92">
        <v>2001002</v>
      </c>
      <c r="B77" s="93" t="s">
        <v>76</v>
      </c>
      <c r="C77" s="94" t="s">
        <v>5</v>
      </c>
      <c r="D77" s="95">
        <v>91.98</v>
      </c>
    </row>
    <row r="78" spans="1:4" ht="12.75" outlineLevel="1" x14ac:dyDescent="0.2">
      <c r="A78" s="92">
        <v>2001003</v>
      </c>
      <c r="B78" s="93" t="s">
        <v>77</v>
      </c>
      <c r="C78" s="94" t="s">
        <v>5</v>
      </c>
      <c r="D78" s="95">
        <v>136.72</v>
      </c>
    </row>
    <row r="79" spans="1:4" ht="12.75" x14ac:dyDescent="0.2">
      <c r="A79" s="92">
        <v>2001005</v>
      </c>
      <c r="B79" s="93" t="s">
        <v>78</v>
      </c>
      <c r="C79" s="94" t="s">
        <v>5</v>
      </c>
      <c r="D79" s="95">
        <v>67.36</v>
      </c>
    </row>
    <row r="80" spans="1:4" ht="12.75" outlineLevel="1" x14ac:dyDescent="0.2">
      <c r="A80" s="92">
        <v>2001006</v>
      </c>
      <c r="B80" s="93" t="s">
        <v>79</v>
      </c>
      <c r="C80" s="94" t="s">
        <v>5</v>
      </c>
      <c r="D80" s="95">
        <v>87.43</v>
      </c>
    </row>
    <row r="81" spans="1:4" ht="12.75" outlineLevel="1" x14ac:dyDescent="0.2">
      <c r="A81" s="92">
        <v>2001007</v>
      </c>
      <c r="B81" s="93" t="s">
        <v>80</v>
      </c>
      <c r="C81" s="94" t="s">
        <v>5</v>
      </c>
      <c r="D81" s="95">
        <v>107.36</v>
      </c>
    </row>
    <row r="82" spans="1:4" ht="12.75" outlineLevel="1" x14ac:dyDescent="0.2">
      <c r="A82" s="92">
        <v>2001008</v>
      </c>
      <c r="B82" s="93" t="s">
        <v>81</v>
      </c>
      <c r="C82" s="94" t="s">
        <v>5</v>
      </c>
      <c r="D82" s="95">
        <v>136.82</v>
      </c>
    </row>
    <row r="83" spans="1:4" ht="12.75" outlineLevel="1" x14ac:dyDescent="0.2">
      <c r="A83" s="92">
        <v>2001020</v>
      </c>
      <c r="B83" s="93" t="s">
        <v>82</v>
      </c>
      <c r="C83" s="94" t="s">
        <v>21</v>
      </c>
      <c r="D83" s="95">
        <v>586.82000000000005</v>
      </c>
    </row>
    <row r="84" spans="1:4" ht="12.75" outlineLevel="1" x14ac:dyDescent="0.2">
      <c r="A84" s="92">
        <v>2001034</v>
      </c>
      <c r="B84" s="93" t="s">
        <v>83</v>
      </c>
      <c r="C84" s="94" t="s">
        <v>21</v>
      </c>
      <c r="D84" s="95">
        <v>808.36</v>
      </c>
    </row>
    <row r="85" spans="1:4" ht="12.75" outlineLevel="1" x14ac:dyDescent="0.2">
      <c r="A85" s="92">
        <v>2001043</v>
      </c>
      <c r="B85" s="93" t="s">
        <v>84</v>
      </c>
      <c r="C85" s="94" t="s">
        <v>6</v>
      </c>
      <c r="D85" s="95">
        <v>39.01</v>
      </c>
    </row>
    <row r="86" spans="1:4" ht="12.75" x14ac:dyDescent="0.2">
      <c r="A86" s="92">
        <v>2001044</v>
      </c>
      <c r="B86" s="93" t="s">
        <v>85</v>
      </c>
      <c r="C86" s="94" t="s">
        <v>6</v>
      </c>
      <c r="D86" s="95">
        <v>42.93</v>
      </c>
    </row>
    <row r="87" spans="1:4" ht="12.75" outlineLevel="1" x14ac:dyDescent="0.2">
      <c r="A87" s="92">
        <v>2001045</v>
      </c>
      <c r="B87" s="93" t="s">
        <v>86</v>
      </c>
      <c r="C87" s="94" t="s">
        <v>6</v>
      </c>
      <c r="D87" s="95">
        <v>48.22</v>
      </c>
    </row>
    <row r="88" spans="1:4" ht="12.75" x14ac:dyDescent="0.2">
      <c r="A88" s="92">
        <v>2001046</v>
      </c>
      <c r="B88" s="93" t="s">
        <v>87</v>
      </c>
      <c r="C88" s="94" t="s">
        <v>6</v>
      </c>
      <c r="D88" s="95">
        <v>58.98</v>
      </c>
    </row>
    <row r="89" spans="1:4" ht="12.75" outlineLevel="1" x14ac:dyDescent="0.2">
      <c r="A89" s="92">
        <v>2001047</v>
      </c>
      <c r="B89" s="93" t="s">
        <v>88</v>
      </c>
      <c r="C89" s="94" t="s">
        <v>6</v>
      </c>
      <c r="D89" s="95">
        <v>68.459999999999994</v>
      </c>
    </row>
    <row r="90" spans="1:4" ht="12.75" x14ac:dyDescent="0.2">
      <c r="A90" s="92">
        <v>2001048</v>
      </c>
      <c r="B90" s="93" t="s">
        <v>2183</v>
      </c>
      <c r="C90" s="94" t="s">
        <v>6</v>
      </c>
      <c r="D90" s="95">
        <v>67.650000000000006</v>
      </c>
    </row>
    <row r="91" spans="1:4" ht="12.75" outlineLevel="1" x14ac:dyDescent="0.2">
      <c r="A91" s="92">
        <v>2001051</v>
      </c>
      <c r="B91" s="93" t="s">
        <v>89</v>
      </c>
      <c r="C91" s="94" t="s">
        <v>5</v>
      </c>
      <c r="D91" s="95">
        <v>45.2</v>
      </c>
    </row>
    <row r="92" spans="1:4" ht="12.75" x14ac:dyDescent="0.2">
      <c r="A92" s="92">
        <v>2001052</v>
      </c>
      <c r="B92" s="93" t="s">
        <v>90</v>
      </c>
      <c r="C92" s="94" t="s">
        <v>5</v>
      </c>
      <c r="D92" s="95">
        <v>58.71</v>
      </c>
    </row>
    <row r="93" spans="1:4" ht="12.75" outlineLevel="1" x14ac:dyDescent="0.2">
      <c r="A93" s="92">
        <v>2001053</v>
      </c>
      <c r="B93" s="93" t="s">
        <v>91</v>
      </c>
      <c r="C93" s="94" t="s">
        <v>5</v>
      </c>
      <c r="D93" s="95">
        <v>75.569999999999993</v>
      </c>
    </row>
    <row r="94" spans="1:4" ht="12.75" outlineLevel="1" x14ac:dyDescent="0.2">
      <c r="A94" s="92">
        <v>2001055</v>
      </c>
      <c r="B94" s="93" t="s">
        <v>92</v>
      </c>
      <c r="C94" s="94" t="s">
        <v>5</v>
      </c>
      <c r="D94" s="95">
        <v>101.11</v>
      </c>
    </row>
    <row r="95" spans="1:4" ht="12.75" outlineLevel="1" x14ac:dyDescent="0.2">
      <c r="A95" s="92">
        <v>2001056</v>
      </c>
      <c r="B95" s="93" t="s">
        <v>93</v>
      </c>
      <c r="C95" s="94" t="s">
        <v>5</v>
      </c>
      <c r="D95" s="95">
        <v>347.34</v>
      </c>
    </row>
    <row r="96" spans="1:4" ht="12.75" outlineLevel="1" x14ac:dyDescent="0.2">
      <c r="A96" s="92">
        <v>2001060</v>
      </c>
      <c r="B96" s="93" t="s">
        <v>94</v>
      </c>
      <c r="C96" s="94" t="s">
        <v>5</v>
      </c>
      <c r="D96" s="95">
        <v>365.02</v>
      </c>
    </row>
    <row r="97" spans="1:4" ht="12.75" outlineLevel="1" x14ac:dyDescent="0.2">
      <c r="A97" s="92">
        <v>2001061</v>
      </c>
      <c r="B97" s="93" t="s">
        <v>95</v>
      </c>
      <c r="C97" s="94" t="s">
        <v>5</v>
      </c>
      <c r="D97" s="95">
        <v>439.04</v>
      </c>
    </row>
    <row r="98" spans="1:4" ht="12.75" outlineLevel="1" x14ac:dyDescent="0.2">
      <c r="A98" s="92">
        <v>2001062</v>
      </c>
      <c r="B98" s="93" t="s">
        <v>96</v>
      </c>
      <c r="C98" s="94" t="s">
        <v>5</v>
      </c>
      <c r="D98" s="95">
        <v>496.19</v>
      </c>
    </row>
    <row r="99" spans="1:4" ht="12.75" x14ac:dyDescent="0.2">
      <c r="A99" s="92">
        <v>2001063</v>
      </c>
      <c r="B99" s="93" t="s">
        <v>97</v>
      </c>
      <c r="C99" s="94" t="s">
        <v>5</v>
      </c>
      <c r="D99" s="95">
        <v>612.97</v>
      </c>
    </row>
    <row r="100" spans="1:4" ht="22.5" outlineLevel="1" x14ac:dyDescent="0.2">
      <c r="A100" s="92">
        <v>2001070</v>
      </c>
      <c r="B100" s="93" t="s">
        <v>25</v>
      </c>
      <c r="C100" s="94" t="s">
        <v>5</v>
      </c>
      <c r="D100" s="95">
        <v>383.71</v>
      </c>
    </row>
    <row r="101" spans="1:4" ht="22.5" outlineLevel="1" x14ac:dyDescent="0.2">
      <c r="A101" s="92">
        <v>2001071</v>
      </c>
      <c r="B101" s="93" t="s">
        <v>26</v>
      </c>
      <c r="C101" s="94" t="s">
        <v>5</v>
      </c>
      <c r="D101" s="95">
        <v>548.99</v>
      </c>
    </row>
    <row r="102" spans="1:4" ht="12.75" outlineLevel="1" x14ac:dyDescent="0.2">
      <c r="A102" s="92">
        <v>2001072</v>
      </c>
      <c r="B102" s="93" t="s">
        <v>98</v>
      </c>
      <c r="C102" s="94" t="s">
        <v>5</v>
      </c>
      <c r="D102" s="95">
        <v>2010.22</v>
      </c>
    </row>
    <row r="103" spans="1:4" ht="12.75" outlineLevel="1" x14ac:dyDescent="0.2">
      <c r="A103" s="92">
        <v>2001073</v>
      </c>
      <c r="B103" s="93" t="s">
        <v>99</v>
      </c>
      <c r="C103" s="94" t="s">
        <v>6</v>
      </c>
      <c r="D103" s="95">
        <v>177</v>
      </c>
    </row>
    <row r="104" spans="1:4" ht="12.75" outlineLevel="1" x14ac:dyDescent="0.2">
      <c r="A104" s="92">
        <v>2001074</v>
      </c>
      <c r="B104" s="93" t="s">
        <v>100</v>
      </c>
      <c r="C104" s="94" t="s">
        <v>6</v>
      </c>
      <c r="D104" s="95">
        <v>202.88</v>
      </c>
    </row>
    <row r="105" spans="1:4" ht="12.75" outlineLevel="1" x14ac:dyDescent="0.2">
      <c r="A105" s="92">
        <v>2001075</v>
      </c>
      <c r="B105" s="93" t="s">
        <v>101</v>
      </c>
      <c r="C105" s="94" t="s">
        <v>6</v>
      </c>
      <c r="D105" s="95">
        <v>209.4</v>
      </c>
    </row>
    <row r="106" spans="1:4" ht="12.75" x14ac:dyDescent="0.2">
      <c r="A106" s="92">
        <v>2001076</v>
      </c>
      <c r="B106" s="93" t="s">
        <v>102</v>
      </c>
      <c r="C106" s="94" t="s">
        <v>6</v>
      </c>
      <c r="D106" s="95">
        <v>608.94000000000005</v>
      </c>
    </row>
    <row r="107" spans="1:4" ht="12.75" outlineLevel="1" x14ac:dyDescent="0.2">
      <c r="A107" s="92">
        <v>2001077</v>
      </c>
      <c r="B107" s="93" t="s">
        <v>103</v>
      </c>
      <c r="C107" s="94" t="s">
        <v>6</v>
      </c>
      <c r="D107" s="95">
        <v>641.05999999999995</v>
      </c>
    </row>
    <row r="108" spans="1:4" ht="12.75" x14ac:dyDescent="0.2">
      <c r="A108" s="92">
        <v>2001078</v>
      </c>
      <c r="B108" s="93" t="s">
        <v>104</v>
      </c>
      <c r="C108" s="94" t="s">
        <v>6</v>
      </c>
      <c r="D108" s="95">
        <v>731.86</v>
      </c>
    </row>
    <row r="109" spans="1:4" ht="12.75" outlineLevel="1" x14ac:dyDescent="0.2">
      <c r="A109" s="92">
        <v>2001080</v>
      </c>
      <c r="B109" s="93" t="s">
        <v>105</v>
      </c>
      <c r="C109" s="94" t="s">
        <v>5</v>
      </c>
      <c r="D109" s="95">
        <v>71.36</v>
      </c>
    </row>
    <row r="110" spans="1:4" ht="12.75" outlineLevel="1" x14ac:dyDescent="0.2">
      <c r="A110" s="92">
        <v>2001081</v>
      </c>
      <c r="B110" s="93" t="s">
        <v>106</v>
      </c>
      <c r="C110" s="94" t="s">
        <v>5</v>
      </c>
      <c r="D110" s="95">
        <v>92.46</v>
      </c>
    </row>
    <row r="111" spans="1:4" ht="12.75" x14ac:dyDescent="0.2">
      <c r="A111" s="92">
        <v>2001082</v>
      </c>
      <c r="B111" s="93" t="s">
        <v>107</v>
      </c>
      <c r="C111" s="94" t="s">
        <v>5</v>
      </c>
      <c r="D111" s="95">
        <v>115.99</v>
      </c>
    </row>
    <row r="112" spans="1:4" ht="12.75" outlineLevel="1" x14ac:dyDescent="0.2">
      <c r="A112" s="92">
        <v>2001083</v>
      </c>
      <c r="B112" s="93" t="s">
        <v>108</v>
      </c>
      <c r="C112" s="94" t="s">
        <v>5</v>
      </c>
      <c r="D112" s="95">
        <v>148.43</v>
      </c>
    </row>
    <row r="113" spans="1:4" ht="12.75" outlineLevel="1" x14ac:dyDescent="0.2">
      <c r="A113" s="92">
        <v>2001084</v>
      </c>
      <c r="B113" s="93" t="s">
        <v>109</v>
      </c>
      <c r="C113" s="94" t="s">
        <v>5</v>
      </c>
      <c r="D113" s="95">
        <v>206.73</v>
      </c>
    </row>
    <row r="114" spans="1:4" ht="12.75" x14ac:dyDescent="0.2">
      <c r="A114" s="92">
        <v>2001085</v>
      </c>
      <c r="B114" s="93" t="s">
        <v>110</v>
      </c>
      <c r="C114" s="94" t="s">
        <v>5</v>
      </c>
      <c r="D114" s="95">
        <v>279.81</v>
      </c>
    </row>
    <row r="115" spans="1:4" ht="22.5" outlineLevel="1" x14ac:dyDescent="0.2">
      <c r="A115" s="92">
        <v>2001090</v>
      </c>
      <c r="B115" s="93" t="s">
        <v>111</v>
      </c>
      <c r="C115" s="94" t="s">
        <v>5</v>
      </c>
      <c r="D115" s="95">
        <v>41.59</v>
      </c>
    </row>
    <row r="116" spans="1:4" ht="22.5" outlineLevel="1" x14ac:dyDescent="0.2">
      <c r="A116" s="92">
        <v>2001091</v>
      </c>
      <c r="B116" s="93" t="s">
        <v>112</v>
      </c>
      <c r="C116" s="94" t="s">
        <v>5</v>
      </c>
      <c r="D116" s="95">
        <v>50.06</v>
      </c>
    </row>
    <row r="117" spans="1:4" ht="22.5" outlineLevel="1" x14ac:dyDescent="0.2">
      <c r="A117" s="92">
        <v>2001092</v>
      </c>
      <c r="B117" s="93" t="s">
        <v>113</v>
      </c>
      <c r="C117" s="94" t="s">
        <v>5</v>
      </c>
      <c r="D117" s="95">
        <v>58.42</v>
      </c>
    </row>
    <row r="118" spans="1:4" ht="22.5" x14ac:dyDescent="0.2">
      <c r="A118" s="92">
        <v>2001093</v>
      </c>
      <c r="B118" s="93" t="s">
        <v>114</v>
      </c>
      <c r="C118" s="94" t="s">
        <v>5</v>
      </c>
      <c r="D118" s="95">
        <v>66.77</v>
      </c>
    </row>
    <row r="119" spans="1:4" ht="22.5" outlineLevel="1" x14ac:dyDescent="0.2">
      <c r="A119" s="92">
        <v>2001094</v>
      </c>
      <c r="B119" s="93" t="s">
        <v>115</v>
      </c>
      <c r="C119" s="94" t="s">
        <v>5</v>
      </c>
      <c r="D119" s="95">
        <v>79.599999999999994</v>
      </c>
    </row>
    <row r="120" spans="1:4" ht="22.5" outlineLevel="1" x14ac:dyDescent="0.2">
      <c r="A120" s="92">
        <v>2001095</v>
      </c>
      <c r="B120" s="93" t="s">
        <v>116</v>
      </c>
      <c r="C120" s="94" t="s">
        <v>5</v>
      </c>
      <c r="D120" s="95">
        <v>96.33</v>
      </c>
    </row>
    <row r="121" spans="1:4" ht="12.75" outlineLevel="1" x14ac:dyDescent="0.2">
      <c r="A121" s="92">
        <v>2002000</v>
      </c>
      <c r="B121" s="93" t="s">
        <v>117</v>
      </c>
      <c r="C121" s="94" t="s">
        <v>8</v>
      </c>
      <c r="D121" s="95" t="s">
        <v>8</v>
      </c>
    </row>
    <row r="122" spans="1:4" ht="12.75" x14ac:dyDescent="0.2">
      <c r="A122" s="92">
        <v>2002001</v>
      </c>
      <c r="B122" s="93" t="s">
        <v>118</v>
      </c>
      <c r="C122" s="94" t="s">
        <v>21</v>
      </c>
      <c r="D122" s="95">
        <v>76.89</v>
      </c>
    </row>
    <row r="123" spans="1:4" ht="12.75" outlineLevel="1" x14ac:dyDescent="0.2">
      <c r="A123" s="92">
        <v>2002002</v>
      </c>
      <c r="B123" s="93" t="s">
        <v>119</v>
      </c>
      <c r="C123" s="94" t="s">
        <v>21</v>
      </c>
      <c r="D123" s="95">
        <v>84.36</v>
      </c>
    </row>
    <row r="124" spans="1:4" ht="12.75" outlineLevel="1" x14ac:dyDescent="0.2">
      <c r="A124" s="92">
        <v>2002005</v>
      </c>
      <c r="B124" s="93" t="s">
        <v>120</v>
      </c>
      <c r="C124" s="94" t="s">
        <v>4</v>
      </c>
      <c r="D124" s="95">
        <v>125.53</v>
      </c>
    </row>
    <row r="125" spans="1:4" ht="12.75" outlineLevel="1" x14ac:dyDescent="0.2">
      <c r="A125" s="92">
        <v>2002006</v>
      </c>
      <c r="B125" s="93" t="s">
        <v>121</v>
      </c>
      <c r="C125" s="94" t="s">
        <v>4</v>
      </c>
      <c r="D125" s="95">
        <v>72.37</v>
      </c>
    </row>
    <row r="126" spans="1:4" ht="12.75" x14ac:dyDescent="0.2">
      <c r="A126" s="92">
        <v>2002010</v>
      </c>
      <c r="B126" s="93" t="s">
        <v>55</v>
      </c>
      <c r="C126" s="94" t="s">
        <v>4</v>
      </c>
      <c r="D126" s="95">
        <v>6.03</v>
      </c>
    </row>
    <row r="127" spans="1:4" ht="12.75" outlineLevel="1" x14ac:dyDescent="0.2">
      <c r="A127" s="92">
        <v>2002011</v>
      </c>
      <c r="B127" s="93" t="s">
        <v>122</v>
      </c>
      <c r="C127" s="94" t="s">
        <v>4</v>
      </c>
      <c r="D127" s="95">
        <v>4.37</v>
      </c>
    </row>
    <row r="128" spans="1:4" ht="12.75" outlineLevel="1" x14ac:dyDescent="0.2">
      <c r="A128" s="92">
        <v>2002015</v>
      </c>
      <c r="B128" s="93" t="s">
        <v>57</v>
      </c>
      <c r="C128" s="94" t="s">
        <v>21</v>
      </c>
      <c r="D128" s="95">
        <v>225.4</v>
      </c>
    </row>
    <row r="129" spans="1:4" ht="12.75" outlineLevel="1" x14ac:dyDescent="0.2">
      <c r="A129" s="92">
        <v>2002016</v>
      </c>
      <c r="B129" s="93" t="s">
        <v>123</v>
      </c>
      <c r="C129" s="94" t="s">
        <v>21</v>
      </c>
      <c r="D129" s="95">
        <v>526.91999999999996</v>
      </c>
    </row>
    <row r="130" spans="1:4" ht="12.75" x14ac:dyDescent="0.2">
      <c r="A130" s="92">
        <v>2002017</v>
      </c>
      <c r="B130" s="93" t="s">
        <v>124</v>
      </c>
      <c r="C130" s="94" t="s">
        <v>21</v>
      </c>
      <c r="D130" s="95">
        <v>456.16</v>
      </c>
    </row>
    <row r="131" spans="1:4" ht="12.75" outlineLevel="1" x14ac:dyDescent="0.2">
      <c r="A131" s="92">
        <v>2003000</v>
      </c>
      <c r="B131" s="93" t="s">
        <v>125</v>
      </c>
      <c r="C131" s="94" t="s">
        <v>8</v>
      </c>
      <c r="D131" s="95" t="s">
        <v>8</v>
      </c>
    </row>
    <row r="132" spans="1:4" ht="12.75" outlineLevel="1" x14ac:dyDescent="0.2">
      <c r="A132" s="92">
        <v>2003001</v>
      </c>
      <c r="B132" s="93" t="s">
        <v>126</v>
      </c>
      <c r="C132" s="94" t="s">
        <v>4</v>
      </c>
      <c r="D132" s="95">
        <v>85.05</v>
      </c>
    </row>
    <row r="133" spans="1:4" ht="12.75" outlineLevel="1" x14ac:dyDescent="0.2">
      <c r="A133" s="92">
        <v>2003004</v>
      </c>
      <c r="B133" s="93" t="s">
        <v>127</v>
      </c>
      <c r="C133" s="94" t="s">
        <v>4</v>
      </c>
      <c r="D133" s="95">
        <v>106.18</v>
      </c>
    </row>
    <row r="134" spans="1:4" ht="12.75" x14ac:dyDescent="0.2">
      <c r="A134" s="92">
        <v>2004000</v>
      </c>
      <c r="B134" s="93" t="s">
        <v>128</v>
      </c>
      <c r="C134" s="94" t="s">
        <v>8</v>
      </c>
      <c r="D134" s="95" t="s">
        <v>8</v>
      </c>
    </row>
    <row r="135" spans="1:4" ht="12.75" outlineLevel="1" x14ac:dyDescent="0.2">
      <c r="A135" s="92">
        <v>2004004</v>
      </c>
      <c r="B135" s="93" t="s">
        <v>129</v>
      </c>
      <c r="C135" s="94" t="s">
        <v>24</v>
      </c>
      <c r="D135" s="95">
        <v>10.65</v>
      </c>
    </row>
    <row r="136" spans="1:4" ht="12.75" outlineLevel="1" x14ac:dyDescent="0.2">
      <c r="A136" s="92">
        <v>2004007</v>
      </c>
      <c r="B136" s="93" t="s">
        <v>130</v>
      </c>
      <c r="C136" s="94" t="s">
        <v>24</v>
      </c>
      <c r="D136" s="95">
        <v>10.99</v>
      </c>
    </row>
    <row r="137" spans="1:4" ht="12.75" outlineLevel="1" x14ac:dyDescent="0.2">
      <c r="A137" s="92">
        <v>2004009</v>
      </c>
      <c r="B137" s="93" t="s">
        <v>131</v>
      </c>
      <c r="C137" s="94" t="s">
        <v>24</v>
      </c>
      <c r="D137" s="95">
        <v>10.1</v>
      </c>
    </row>
    <row r="138" spans="1:4" ht="12.75" x14ac:dyDescent="0.2">
      <c r="A138" s="92">
        <v>2005000</v>
      </c>
      <c r="B138" s="93" t="s">
        <v>132</v>
      </c>
      <c r="C138" s="94" t="s">
        <v>8</v>
      </c>
      <c r="D138" s="95" t="s">
        <v>8</v>
      </c>
    </row>
    <row r="139" spans="1:4" ht="12.75" outlineLevel="1" x14ac:dyDescent="0.2">
      <c r="A139" s="92">
        <v>2005005</v>
      </c>
      <c r="B139" s="93" t="s">
        <v>133</v>
      </c>
      <c r="C139" s="94" t="s">
        <v>21</v>
      </c>
      <c r="D139" s="95">
        <v>600.72</v>
      </c>
    </row>
    <row r="140" spans="1:4" ht="12.75" outlineLevel="1" x14ac:dyDescent="0.2">
      <c r="A140" s="92">
        <v>2005006</v>
      </c>
      <c r="B140" s="93" t="s">
        <v>134</v>
      </c>
      <c r="C140" s="94" t="s">
        <v>21</v>
      </c>
      <c r="D140" s="95">
        <v>617.04999999999995</v>
      </c>
    </row>
    <row r="141" spans="1:4" ht="12.75" outlineLevel="1" x14ac:dyDescent="0.2">
      <c r="A141" s="92">
        <v>2005008</v>
      </c>
      <c r="B141" s="93" t="s">
        <v>135</v>
      </c>
      <c r="C141" s="94" t="s">
        <v>21</v>
      </c>
      <c r="D141" s="95">
        <v>490.73</v>
      </c>
    </row>
    <row r="142" spans="1:4" ht="12.75" x14ac:dyDescent="0.2">
      <c r="A142" s="92">
        <v>2005009</v>
      </c>
      <c r="B142" s="93" t="s">
        <v>136</v>
      </c>
      <c r="C142" s="94" t="s">
        <v>21</v>
      </c>
      <c r="D142" s="95">
        <v>513.30999999999995</v>
      </c>
    </row>
    <row r="143" spans="1:4" ht="12.75" outlineLevel="1" x14ac:dyDescent="0.2">
      <c r="A143" s="92">
        <v>2005010</v>
      </c>
      <c r="B143" s="93" t="s">
        <v>137</v>
      </c>
      <c r="C143" s="94" t="s">
        <v>21</v>
      </c>
      <c r="D143" s="95">
        <v>536.34</v>
      </c>
    </row>
    <row r="144" spans="1:4" ht="12.75" outlineLevel="1" x14ac:dyDescent="0.2">
      <c r="A144" s="92">
        <v>2005011</v>
      </c>
      <c r="B144" s="93" t="s">
        <v>138</v>
      </c>
      <c r="C144" s="94" t="s">
        <v>21</v>
      </c>
      <c r="D144" s="95">
        <v>560.5</v>
      </c>
    </row>
    <row r="145" spans="1:4" ht="12.75" outlineLevel="1" x14ac:dyDescent="0.2">
      <c r="A145" s="92">
        <v>2006000</v>
      </c>
      <c r="B145" s="93" t="s">
        <v>139</v>
      </c>
      <c r="C145" s="94" t="s">
        <v>8</v>
      </c>
      <c r="D145" s="95" t="s">
        <v>8</v>
      </c>
    </row>
    <row r="146" spans="1:4" ht="12.75" x14ac:dyDescent="0.2">
      <c r="A146" s="92">
        <v>2006001</v>
      </c>
      <c r="B146" s="93" t="s">
        <v>140</v>
      </c>
      <c r="C146" s="94" t="s">
        <v>21</v>
      </c>
      <c r="D146" s="95">
        <v>1051</v>
      </c>
    </row>
    <row r="147" spans="1:4" ht="22.5" outlineLevel="1" x14ac:dyDescent="0.2">
      <c r="A147" s="92">
        <v>2006002</v>
      </c>
      <c r="B147" s="93" t="s">
        <v>2239</v>
      </c>
      <c r="C147" s="94" t="s">
        <v>4</v>
      </c>
      <c r="D147" s="95">
        <v>150.25</v>
      </c>
    </row>
    <row r="148" spans="1:4" ht="22.5" outlineLevel="1" x14ac:dyDescent="0.2">
      <c r="A148" s="92">
        <v>2006005</v>
      </c>
      <c r="B148" s="93" t="s">
        <v>141</v>
      </c>
      <c r="C148" s="94" t="s">
        <v>4</v>
      </c>
      <c r="D148" s="95">
        <v>119.2</v>
      </c>
    </row>
    <row r="149" spans="1:4" ht="12.75" outlineLevel="1" x14ac:dyDescent="0.2">
      <c r="A149" s="92">
        <v>2006010</v>
      </c>
      <c r="B149" s="93" t="s">
        <v>142</v>
      </c>
      <c r="C149" s="94" t="s">
        <v>21</v>
      </c>
      <c r="D149" s="95">
        <v>27.48</v>
      </c>
    </row>
    <row r="150" spans="1:4" ht="12.75" outlineLevel="1" x14ac:dyDescent="0.2">
      <c r="A150" s="92">
        <v>2050000</v>
      </c>
      <c r="B150" s="93" t="s">
        <v>143</v>
      </c>
      <c r="C150" s="94" t="s">
        <v>8</v>
      </c>
      <c r="D150" s="95" t="s">
        <v>8</v>
      </c>
    </row>
    <row r="151" spans="1:4" ht="12.75" x14ac:dyDescent="0.2">
      <c r="A151" s="92">
        <v>2050001</v>
      </c>
      <c r="B151" s="93" t="s">
        <v>144</v>
      </c>
      <c r="C151" s="94" t="s">
        <v>21</v>
      </c>
      <c r="D151" s="95">
        <v>81.180000000000007</v>
      </c>
    </row>
    <row r="152" spans="1:4" ht="12.75" outlineLevel="1" x14ac:dyDescent="0.2">
      <c r="A152" s="92">
        <v>2050003</v>
      </c>
      <c r="B152" s="93" t="s">
        <v>145</v>
      </c>
      <c r="C152" s="94" t="s">
        <v>21</v>
      </c>
      <c r="D152" s="95">
        <v>265.14999999999998</v>
      </c>
    </row>
    <row r="153" spans="1:4" ht="12.75" outlineLevel="1" x14ac:dyDescent="0.2">
      <c r="A153" s="92">
        <v>2050004</v>
      </c>
      <c r="B153" s="93" t="s">
        <v>146</v>
      </c>
      <c r="C153" s="94" t="s">
        <v>21</v>
      </c>
      <c r="D153" s="95">
        <v>482.08</v>
      </c>
    </row>
    <row r="154" spans="1:4" ht="12.75" outlineLevel="1" x14ac:dyDescent="0.2">
      <c r="A154" s="92">
        <v>2050005</v>
      </c>
      <c r="B154" s="93" t="s">
        <v>147</v>
      </c>
      <c r="C154" s="94" t="s">
        <v>21</v>
      </c>
      <c r="D154" s="95">
        <v>205.65</v>
      </c>
    </row>
    <row r="155" spans="1:4" ht="12.75" outlineLevel="1" x14ac:dyDescent="0.2">
      <c r="A155" s="92">
        <v>2050006</v>
      </c>
      <c r="B155" s="93" t="s">
        <v>148</v>
      </c>
      <c r="C155" s="94" t="s">
        <v>21</v>
      </c>
      <c r="D155" s="95">
        <v>411.29</v>
      </c>
    </row>
    <row r="156" spans="1:4" ht="12.75" outlineLevel="1" x14ac:dyDescent="0.2">
      <c r="A156" s="92">
        <v>2090000</v>
      </c>
      <c r="B156" s="93" t="s">
        <v>149</v>
      </c>
      <c r="C156" s="94" t="s">
        <v>8</v>
      </c>
      <c r="D156" s="95" t="s">
        <v>8</v>
      </c>
    </row>
    <row r="157" spans="1:4" ht="12.75" x14ac:dyDescent="0.2">
      <c r="A157" s="92">
        <v>2090040</v>
      </c>
      <c r="B157" s="93" t="s">
        <v>150</v>
      </c>
      <c r="C157" s="94" t="s">
        <v>6</v>
      </c>
      <c r="D157" s="95">
        <v>13.92</v>
      </c>
    </row>
    <row r="158" spans="1:4" ht="12.75" outlineLevel="1" x14ac:dyDescent="0.2">
      <c r="A158" s="96">
        <v>3000000</v>
      </c>
      <c r="B158" s="97" t="s">
        <v>151</v>
      </c>
      <c r="C158" s="98"/>
      <c r="D158" s="99"/>
    </row>
    <row r="159" spans="1:4" ht="12.75" outlineLevel="1" x14ac:dyDescent="0.2">
      <c r="A159" s="92">
        <v>3001000</v>
      </c>
      <c r="B159" s="93" t="s">
        <v>152</v>
      </c>
      <c r="C159" s="94" t="s">
        <v>8</v>
      </c>
      <c r="D159" s="95" t="s">
        <v>8</v>
      </c>
    </row>
    <row r="160" spans="1:4" ht="12.75" outlineLevel="1" x14ac:dyDescent="0.2">
      <c r="A160" s="92">
        <v>3001001</v>
      </c>
      <c r="B160" s="93" t="s">
        <v>153</v>
      </c>
      <c r="C160" s="94" t="s">
        <v>4</v>
      </c>
      <c r="D160" s="95">
        <v>93.74</v>
      </c>
    </row>
    <row r="161" spans="1:4" ht="12.75" outlineLevel="1" x14ac:dyDescent="0.2">
      <c r="A161" s="92">
        <v>3001004</v>
      </c>
      <c r="B161" s="93" t="s">
        <v>127</v>
      </c>
      <c r="C161" s="94" t="s">
        <v>4</v>
      </c>
      <c r="D161" s="95">
        <v>106.18</v>
      </c>
    </row>
    <row r="162" spans="1:4" ht="12.75" outlineLevel="1" x14ac:dyDescent="0.2">
      <c r="A162" s="92">
        <v>3001011</v>
      </c>
      <c r="B162" s="93" t="s">
        <v>154</v>
      </c>
      <c r="C162" s="94" t="s">
        <v>4</v>
      </c>
      <c r="D162" s="95">
        <v>133.78</v>
      </c>
    </row>
    <row r="163" spans="1:4" ht="12.75" x14ac:dyDescent="0.2">
      <c r="A163" s="92">
        <v>3001013</v>
      </c>
      <c r="B163" s="93" t="s">
        <v>155</v>
      </c>
      <c r="C163" s="94" t="s">
        <v>4</v>
      </c>
      <c r="D163" s="95">
        <v>139.80000000000001</v>
      </c>
    </row>
    <row r="164" spans="1:4" ht="12.75" outlineLevel="1" x14ac:dyDescent="0.2">
      <c r="A164" s="92">
        <v>3001014</v>
      </c>
      <c r="B164" s="93" t="s">
        <v>156</v>
      </c>
      <c r="C164" s="94" t="s">
        <v>4</v>
      </c>
      <c r="D164" s="95">
        <v>110.94</v>
      </c>
    </row>
    <row r="165" spans="1:4" ht="12.75" outlineLevel="1" x14ac:dyDescent="0.2">
      <c r="A165" s="92">
        <v>3001015</v>
      </c>
      <c r="B165" s="93" t="s">
        <v>157</v>
      </c>
      <c r="C165" s="94" t="s">
        <v>4</v>
      </c>
      <c r="D165" s="95">
        <v>112.11</v>
      </c>
    </row>
    <row r="166" spans="1:4" ht="12.75" outlineLevel="1" x14ac:dyDescent="0.2">
      <c r="A166" s="92">
        <v>3001016</v>
      </c>
      <c r="B166" s="93" t="s">
        <v>158</v>
      </c>
      <c r="C166" s="94" t="s">
        <v>4</v>
      </c>
      <c r="D166" s="95">
        <v>114.92</v>
      </c>
    </row>
    <row r="167" spans="1:4" ht="12.75" outlineLevel="1" x14ac:dyDescent="0.2">
      <c r="A167" s="92">
        <v>3001017</v>
      </c>
      <c r="B167" s="93" t="s">
        <v>159</v>
      </c>
      <c r="C167" s="94" t="s">
        <v>4</v>
      </c>
      <c r="D167" s="95">
        <v>116.61</v>
      </c>
    </row>
    <row r="168" spans="1:4" ht="12.75" outlineLevel="1" x14ac:dyDescent="0.2">
      <c r="A168" s="92">
        <v>3001020</v>
      </c>
      <c r="B168" s="93" t="s">
        <v>160</v>
      </c>
      <c r="C168" s="94" t="s">
        <v>5</v>
      </c>
      <c r="D168" s="95">
        <v>163.55000000000001</v>
      </c>
    </row>
    <row r="169" spans="1:4" ht="12.75" x14ac:dyDescent="0.2">
      <c r="A169" s="92">
        <v>3001030</v>
      </c>
      <c r="B169" s="93" t="s">
        <v>161</v>
      </c>
      <c r="C169" s="94" t="s">
        <v>21</v>
      </c>
      <c r="D169" s="95">
        <v>43.18</v>
      </c>
    </row>
    <row r="170" spans="1:4" ht="12.75" outlineLevel="1" x14ac:dyDescent="0.2">
      <c r="A170" s="92">
        <v>3002000</v>
      </c>
      <c r="B170" s="93" t="s">
        <v>162</v>
      </c>
      <c r="C170" s="94" t="s">
        <v>8</v>
      </c>
      <c r="D170" s="95" t="s">
        <v>8</v>
      </c>
    </row>
    <row r="171" spans="1:4" ht="12.75" outlineLevel="1" x14ac:dyDescent="0.2">
      <c r="A171" s="92">
        <v>3002004</v>
      </c>
      <c r="B171" s="93" t="s">
        <v>129</v>
      </c>
      <c r="C171" s="94" t="s">
        <v>24</v>
      </c>
      <c r="D171" s="95">
        <v>10.65</v>
      </c>
    </row>
    <row r="172" spans="1:4" ht="12.75" outlineLevel="1" x14ac:dyDescent="0.2">
      <c r="A172" s="92">
        <v>3002007</v>
      </c>
      <c r="B172" s="93" t="s">
        <v>130</v>
      </c>
      <c r="C172" s="94" t="s">
        <v>24</v>
      </c>
      <c r="D172" s="95">
        <v>10.99</v>
      </c>
    </row>
    <row r="173" spans="1:4" ht="12.75" outlineLevel="1" x14ac:dyDescent="0.2">
      <c r="A173" s="92">
        <v>3002009</v>
      </c>
      <c r="B173" s="93" t="s">
        <v>131</v>
      </c>
      <c r="C173" s="94" t="s">
        <v>24</v>
      </c>
      <c r="D173" s="95">
        <v>10.1</v>
      </c>
    </row>
    <row r="174" spans="1:4" ht="12.75" outlineLevel="1" x14ac:dyDescent="0.2">
      <c r="A174" s="92">
        <v>3003000</v>
      </c>
      <c r="B174" s="93" t="s">
        <v>163</v>
      </c>
      <c r="C174" s="94" t="s">
        <v>8</v>
      </c>
      <c r="D174" s="95" t="s">
        <v>8</v>
      </c>
    </row>
    <row r="175" spans="1:4" ht="12.75" x14ac:dyDescent="0.2">
      <c r="A175" s="92">
        <v>3003005</v>
      </c>
      <c r="B175" s="93" t="s">
        <v>164</v>
      </c>
      <c r="C175" s="94" t="s">
        <v>21</v>
      </c>
      <c r="D175" s="95">
        <v>600.72</v>
      </c>
    </row>
    <row r="176" spans="1:4" ht="12.75" outlineLevel="1" x14ac:dyDescent="0.2">
      <c r="A176" s="92">
        <v>3003007</v>
      </c>
      <c r="B176" s="93" t="s">
        <v>165</v>
      </c>
      <c r="C176" s="94" t="s">
        <v>21</v>
      </c>
      <c r="D176" s="95">
        <v>617.04999999999995</v>
      </c>
    </row>
    <row r="177" spans="1:4" ht="12.75" outlineLevel="1" x14ac:dyDescent="0.2">
      <c r="A177" s="92">
        <v>3003008</v>
      </c>
      <c r="B177" s="93" t="s">
        <v>166</v>
      </c>
      <c r="C177" s="94" t="s">
        <v>21</v>
      </c>
      <c r="D177" s="95">
        <v>634.62</v>
      </c>
    </row>
    <row r="178" spans="1:4" ht="12.75" outlineLevel="1" x14ac:dyDescent="0.2">
      <c r="A178" s="92">
        <v>3003009</v>
      </c>
      <c r="B178" s="93" t="s">
        <v>167</v>
      </c>
      <c r="C178" s="94" t="s">
        <v>21</v>
      </c>
      <c r="D178" s="95">
        <v>490.73</v>
      </c>
    </row>
    <row r="179" spans="1:4" ht="12.75" outlineLevel="1" x14ac:dyDescent="0.2">
      <c r="A179" s="92">
        <v>3003015</v>
      </c>
      <c r="B179" s="93" t="s">
        <v>168</v>
      </c>
      <c r="C179" s="94" t="s">
        <v>21</v>
      </c>
      <c r="D179" s="95">
        <v>513.30999999999995</v>
      </c>
    </row>
    <row r="180" spans="1:4" ht="12.75" outlineLevel="1" x14ac:dyDescent="0.2">
      <c r="A180" s="92">
        <v>3003016</v>
      </c>
      <c r="B180" s="93" t="s">
        <v>169</v>
      </c>
      <c r="C180" s="94" t="s">
        <v>21</v>
      </c>
      <c r="D180" s="95">
        <v>505.69</v>
      </c>
    </row>
    <row r="181" spans="1:4" ht="12.75" outlineLevel="1" x14ac:dyDescent="0.2">
      <c r="A181" s="92">
        <v>3003017</v>
      </c>
      <c r="B181" s="93" t="s">
        <v>170</v>
      </c>
      <c r="C181" s="94" t="s">
        <v>21</v>
      </c>
      <c r="D181" s="95">
        <v>536.34</v>
      </c>
    </row>
    <row r="182" spans="1:4" ht="12.75" outlineLevel="1" x14ac:dyDescent="0.2">
      <c r="A182" s="92">
        <v>3003018</v>
      </c>
      <c r="B182" s="93" t="s">
        <v>171</v>
      </c>
      <c r="C182" s="94" t="s">
        <v>21</v>
      </c>
      <c r="D182" s="95">
        <v>527.27</v>
      </c>
    </row>
    <row r="183" spans="1:4" ht="12.75" outlineLevel="1" x14ac:dyDescent="0.2">
      <c r="A183" s="92">
        <v>3003019</v>
      </c>
      <c r="B183" s="93" t="s">
        <v>172</v>
      </c>
      <c r="C183" s="94" t="s">
        <v>21</v>
      </c>
      <c r="D183" s="95">
        <v>529.96</v>
      </c>
    </row>
    <row r="184" spans="1:4" ht="12.75" outlineLevel="1" x14ac:dyDescent="0.2">
      <c r="A184" s="92">
        <v>3003020</v>
      </c>
      <c r="B184" s="93" t="s">
        <v>173</v>
      </c>
      <c r="C184" s="94" t="s">
        <v>21</v>
      </c>
      <c r="D184" s="95">
        <v>560.5</v>
      </c>
    </row>
    <row r="185" spans="1:4" ht="12.75" outlineLevel="1" x14ac:dyDescent="0.2">
      <c r="A185" s="92">
        <v>3003021</v>
      </c>
      <c r="B185" s="93" t="s">
        <v>174</v>
      </c>
      <c r="C185" s="94" t="s">
        <v>21</v>
      </c>
      <c r="D185" s="95">
        <v>551.61</v>
      </c>
    </row>
    <row r="186" spans="1:4" ht="12.75" outlineLevel="1" x14ac:dyDescent="0.2">
      <c r="A186" s="92">
        <v>3003022</v>
      </c>
      <c r="B186" s="93" t="s">
        <v>175</v>
      </c>
      <c r="C186" s="94" t="s">
        <v>21</v>
      </c>
      <c r="D186" s="95">
        <v>585.84</v>
      </c>
    </row>
    <row r="187" spans="1:4" ht="12.75" outlineLevel="1" x14ac:dyDescent="0.2">
      <c r="A187" s="92">
        <v>3003023</v>
      </c>
      <c r="B187" s="93" t="s">
        <v>176</v>
      </c>
      <c r="C187" s="94" t="s">
        <v>21</v>
      </c>
      <c r="D187" s="95">
        <v>577.13</v>
      </c>
    </row>
    <row r="188" spans="1:4" ht="12.75" outlineLevel="1" x14ac:dyDescent="0.2">
      <c r="A188" s="92">
        <v>3003024</v>
      </c>
      <c r="B188" s="93" t="s">
        <v>177</v>
      </c>
      <c r="C188" s="94" t="s">
        <v>21</v>
      </c>
      <c r="D188" s="95">
        <v>612.4</v>
      </c>
    </row>
    <row r="189" spans="1:4" ht="12.75" outlineLevel="1" x14ac:dyDescent="0.2">
      <c r="A189" s="92">
        <v>3003025</v>
      </c>
      <c r="B189" s="93" t="s">
        <v>178</v>
      </c>
      <c r="C189" s="94" t="s">
        <v>21</v>
      </c>
      <c r="D189" s="95">
        <v>605.86</v>
      </c>
    </row>
    <row r="190" spans="1:4" ht="12.75" outlineLevel="1" x14ac:dyDescent="0.2">
      <c r="A190" s="92">
        <v>3003030</v>
      </c>
      <c r="B190" s="93" t="s">
        <v>179</v>
      </c>
      <c r="C190" s="94" t="s">
        <v>21</v>
      </c>
      <c r="D190" s="95">
        <v>60.6</v>
      </c>
    </row>
    <row r="191" spans="1:4" ht="12.75" outlineLevel="1" x14ac:dyDescent="0.2">
      <c r="A191" s="92">
        <v>3004000</v>
      </c>
      <c r="B191" s="93" t="s">
        <v>180</v>
      </c>
      <c r="C191" s="94" t="s">
        <v>8</v>
      </c>
      <c r="D191" s="95" t="s">
        <v>8</v>
      </c>
    </row>
    <row r="192" spans="1:4" ht="12.75" outlineLevel="1" x14ac:dyDescent="0.2">
      <c r="A192" s="92">
        <v>3004019</v>
      </c>
      <c r="B192" s="93" t="s">
        <v>181</v>
      </c>
      <c r="C192" s="94" t="s">
        <v>4</v>
      </c>
      <c r="D192" s="95">
        <v>150.13</v>
      </c>
    </row>
    <row r="193" spans="1:4" ht="12.75" outlineLevel="1" x14ac:dyDescent="0.2">
      <c r="A193" s="92">
        <v>3004020</v>
      </c>
      <c r="B193" s="93" t="s">
        <v>182</v>
      </c>
      <c r="C193" s="94" t="s">
        <v>4</v>
      </c>
      <c r="D193" s="95">
        <v>158.74</v>
      </c>
    </row>
    <row r="194" spans="1:4" ht="12.75" outlineLevel="1" x14ac:dyDescent="0.2">
      <c r="A194" s="92">
        <v>3004021</v>
      </c>
      <c r="B194" s="93" t="s">
        <v>183</v>
      </c>
      <c r="C194" s="94" t="s">
        <v>4</v>
      </c>
      <c r="D194" s="95">
        <v>181.03</v>
      </c>
    </row>
    <row r="195" spans="1:4" ht="12.75" x14ac:dyDescent="0.2">
      <c r="A195" s="92">
        <v>3004022</v>
      </c>
      <c r="B195" s="93" t="s">
        <v>184</v>
      </c>
      <c r="C195" s="94" t="s">
        <v>4</v>
      </c>
      <c r="D195" s="95">
        <v>207.68</v>
      </c>
    </row>
    <row r="196" spans="1:4" ht="12.75" x14ac:dyDescent="0.2">
      <c r="A196" s="92">
        <v>3004023</v>
      </c>
      <c r="B196" s="93" t="s">
        <v>185</v>
      </c>
      <c r="C196" s="94" t="s">
        <v>4</v>
      </c>
      <c r="D196" s="95">
        <v>230.47</v>
      </c>
    </row>
    <row r="197" spans="1:4" ht="12.75" x14ac:dyDescent="0.2">
      <c r="A197" s="92">
        <v>3004024</v>
      </c>
      <c r="B197" s="93" t="s">
        <v>186</v>
      </c>
      <c r="C197" s="94" t="s">
        <v>4</v>
      </c>
      <c r="D197" s="95">
        <v>274.61</v>
      </c>
    </row>
    <row r="198" spans="1:4" ht="12.75" x14ac:dyDescent="0.2">
      <c r="A198" s="92">
        <v>3040000</v>
      </c>
      <c r="B198" s="93" t="s">
        <v>187</v>
      </c>
      <c r="C198" s="94" t="s">
        <v>8</v>
      </c>
      <c r="D198" s="95" t="s">
        <v>8</v>
      </c>
    </row>
    <row r="199" spans="1:4" ht="12.75" x14ac:dyDescent="0.2">
      <c r="A199" s="92">
        <v>3040002</v>
      </c>
      <c r="B199" s="93" t="s">
        <v>2184</v>
      </c>
      <c r="C199" s="94" t="s">
        <v>4</v>
      </c>
      <c r="D199" s="95">
        <v>120.52</v>
      </c>
    </row>
    <row r="200" spans="1:4" ht="12.75" x14ac:dyDescent="0.2">
      <c r="A200" s="92">
        <v>3040005</v>
      </c>
      <c r="B200" s="93" t="s">
        <v>1756</v>
      </c>
      <c r="C200" s="94" t="s">
        <v>4</v>
      </c>
      <c r="D200" s="95">
        <v>4.22</v>
      </c>
    </row>
    <row r="201" spans="1:4" ht="12.75" x14ac:dyDescent="0.2">
      <c r="A201" s="92">
        <v>3040010</v>
      </c>
      <c r="B201" s="93" t="s">
        <v>188</v>
      </c>
      <c r="C201" s="94" t="s">
        <v>4</v>
      </c>
      <c r="D201" s="95">
        <v>126.2</v>
      </c>
    </row>
    <row r="202" spans="1:4" ht="22.5" x14ac:dyDescent="0.2">
      <c r="A202" s="92">
        <v>3040015</v>
      </c>
      <c r="B202" s="93" t="s">
        <v>189</v>
      </c>
      <c r="C202" s="94" t="s">
        <v>5</v>
      </c>
      <c r="D202" s="95">
        <v>33.81</v>
      </c>
    </row>
    <row r="203" spans="1:4" ht="12.75" x14ac:dyDescent="0.2">
      <c r="A203" s="92">
        <v>3040018</v>
      </c>
      <c r="B203" s="93" t="s">
        <v>190</v>
      </c>
      <c r="C203" s="94" t="s">
        <v>4</v>
      </c>
      <c r="D203" s="95">
        <v>31.72</v>
      </c>
    </row>
    <row r="204" spans="1:4" ht="22.5" x14ac:dyDescent="0.2">
      <c r="A204" s="92">
        <v>3040022</v>
      </c>
      <c r="B204" s="93" t="s">
        <v>191</v>
      </c>
      <c r="C204" s="94" t="s">
        <v>5</v>
      </c>
      <c r="D204" s="95">
        <v>6.78</v>
      </c>
    </row>
    <row r="205" spans="1:4" ht="12.75" x14ac:dyDescent="0.2">
      <c r="A205" s="92">
        <v>3040024</v>
      </c>
      <c r="B205" s="93" t="s">
        <v>1757</v>
      </c>
      <c r="C205" s="94" t="s">
        <v>4</v>
      </c>
      <c r="D205" s="95">
        <v>9.4600000000000009</v>
      </c>
    </row>
    <row r="206" spans="1:4" ht="12.75" x14ac:dyDescent="0.2">
      <c r="A206" s="92">
        <v>3040025</v>
      </c>
      <c r="B206" s="93" t="s">
        <v>1758</v>
      </c>
      <c r="C206" s="94" t="s">
        <v>4</v>
      </c>
      <c r="D206" s="95">
        <v>20.72</v>
      </c>
    </row>
    <row r="207" spans="1:4" ht="12.75" x14ac:dyDescent="0.2">
      <c r="A207" s="92">
        <v>3040026</v>
      </c>
      <c r="B207" s="93" t="s">
        <v>1759</v>
      </c>
      <c r="C207" s="94" t="s">
        <v>4</v>
      </c>
      <c r="D207" s="95">
        <v>7.6</v>
      </c>
    </row>
    <row r="208" spans="1:4" ht="12.75" x14ac:dyDescent="0.2">
      <c r="A208" s="92">
        <v>3040050</v>
      </c>
      <c r="B208" s="93" t="s">
        <v>192</v>
      </c>
      <c r="C208" s="94" t="s">
        <v>4</v>
      </c>
      <c r="D208" s="95">
        <v>7.21</v>
      </c>
    </row>
    <row r="209" spans="1:4" ht="12.75" x14ac:dyDescent="0.2">
      <c r="A209" s="92">
        <v>3040051</v>
      </c>
      <c r="B209" s="93" t="s">
        <v>193</v>
      </c>
      <c r="C209" s="94" t="s">
        <v>4</v>
      </c>
      <c r="D209" s="95">
        <v>7.21</v>
      </c>
    </row>
    <row r="210" spans="1:4" ht="12.75" x14ac:dyDescent="0.2">
      <c r="A210" s="92">
        <v>3040060</v>
      </c>
      <c r="B210" s="93" t="s">
        <v>194</v>
      </c>
      <c r="C210" s="94" t="s">
        <v>4</v>
      </c>
      <c r="D210" s="95">
        <v>156.91999999999999</v>
      </c>
    </row>
    <row r="211" spans="1:4" ht="12.75" x14ac:dyDescent="0.2">
      <c r="A211" s="92">
        <v>3040070</v>
      </c>
      <c r="B211" s="93" t="s">
        <v>195</v>
      </c>
      <c r="C211" s="94" t="s">
        <v>6</v>
      </c>
      <c r="D211" s="95">
        <v>13.32</v>
      </c>
    </row>
    <row r="212" spans="1:4" ht="12.75" x14ac:dyDescent="0.2">
      <c r="A212" s="92">
        <v>3050000</v>
      </c>
      <c r="B212" s="93" t="s">
        <v>143</v>
      </c>
      <c r="C212" s="94" t="s">
        <v>8</v>
      </c>
      <c r="D212" s="95" t="s">
        <v>8</v>
      </c>
    </row>
    <row r="213" spans="1:4" ht="12.75" x14ac:dyDescent="0.2">
      <c r="A213" s="92">
        <v>3050001</v>
      </c>
      <c r="B213" s="93" t="s">
        <v>147</v>
      </c>
      <c r="C213" s="94" t="s">
        <v>21</v>
      </c>
      <c r="D213" s="95">
        <v>205.65</v>
      </c>
    </row>
    <row r="214" spans="1:4" ht="12.75" x14ac:dyDescent="0.2">
      <c r="A214" s="92">
        <v>3050002</v>
      </c>
      <c r="B214" s="93" t="s">
        <v>148</v>
      </c>
      <c r="C214" s="94" t="s">
        <v>21</v>
      </c>
      <c r="D214" s="95">
        <v>411.29</v>
      </c>
    </row>
    <row r="215" spans="1:4" ht="12.75" x14ac:dyDescent="0.2">
      <c r="A215" s="92">
        <v>3050003</v>
      </c>
      <c r="B215" s="93" t="s">
        <v>145</v>
      </c>
      <c r="C215" s="94" t="s">
        <v>21</v>
      </c>
      <c r="D215" s="95">
        <v>265.14999999999998</v>
      </c>
    </row>
    <row r="216" spans="1:4" ht="12.75" x14ac:dyDescent="0.2">
      <c r="A216" s="92">
        <v>3050004</v>
      </c>
      <c r="B216" s="93" t="s">
        <v>146</v>
      </c>
      <c r="C216" s="94" t="s">
        <v>21</v>
      </c>
      <c r="D216" s="95">
        <v>482.08</v>
      </c>
    </row>
    <row r="217" spans="1:4" ht="22.5" x14ac:dyDescent="0.2">
      <c r="A217" s="92">
        <v>3050005</v>
      </c>
      <c r="B217" s="93" t="s">
        <v>196</v>
      </c>
      <c r="C217" s="94" t="s">
        <v>4</v>
      </c>
      <c r="D217" s="95">
        <v>42.18</v>
      </c>
    </row>
    <row r="218" spans="1:4" ht="22.5" x14ac:dyDescent="0.2">
      <c r="A218" s="92">
        <v>3050006</v>
      </c>
      <c r="B218" s="93" t="s">
        <v>197</v>
      </c>
      <c r="C218" s="94" t="s">
        <v>4</v>
      </c>
      <c r="D218" s="95">
        <v>60.26</v>
      </c>
    </row>
    <row r="219" spans="1:4" ht="12.75" x14ac:dyDescent="0.2">
      <c r="A219" s="92">
        <v>3060000</v>
      </c>
      <c r="B219" s="93" t="s">
        <v>198</v>
      </c>
      <c r="C219" s="94" t="s">
        <v>8</v>
      </c>
      <c r="D219" s="95" t="s">
        <v>8</v>
      </c>
    </row>
    <row r="220" spans="1:4" ht="22.5" x14ac:dyDescent="0.2">
      <c r="A220" s="92">
        <v>3060001</v>
      </c>
      <c r="B220" s="93" t="s">
        <v>199</v>
      </c>
      <c r="C220" s="94" t="s">
        <v>24</v>
      </c>
      <c r="D220" s="95">
        <v>26.42</v>
      </c>
    </row>
    <row r="221" spans="1:4" ht="22.5" x14ac:dyDescent="0.2">
      <c r="A221" s="92">
        <v>3060002</v>
      </c>
      <c r="B221" s="93" t="s">
        <v>200</v>
      </c>
      <c r="C221" s="94" t="s">
        <v>24</v>
      </c>
      <c r="D221" s="95">
        <v>27.67</v>
      </c>
    </row>
    <row r="222" spans="1:4" ht="12.75" x14ac:dyDescent="0.2">
      <c r="A222" s="96">
        <v>4000000</v>
      </c>
      <c r="B222" s="97" t="s">
        <v>201</v>
      </c>
      <c r="C222" s="98"/>
      <c r="D222" s="99"/>
    </row>
    <row r="223" spans="1:4" ht="12.75" x14ac:dyDescent="0.2">
      <c r="A223" s="92">
        <v>4001000</v>
      </c>
      <c r="B223" s="93" t="s">
        <v>202</v>
      </c>
      <c r="C223" s="94" t="s">
        <v>8</v>
      </c>
      <c r="D223" s="95" t="s">
        <v>8</v>
      </c>
    </row>
    <row r="224" spans="1:4" ht="12.75" x14ac:dyDescent="0.2">
      <c r="A224" s="92">
        <v>4001001</v>
      </c>
      <c r="B224" s="93" t="s">
        <v>2240</v>
      </c>
      <c r="C224" s="94" t="s">
        <v>4</v>
      </c>
      <c r="D224" s="95">
        <v>79.989999999999995</v>
      </c>
    </row>
    <row r="225" spans="1:4" ht="12.75" x14ac:dyDescent="0.2">
      <c r="A225" s="92">
        <v>4001002</v>
      </c>
      <c r="B225" s="93" t="s">
        <v>2241</v>
      </c>
      <c r="C225" s="94" t="s">
        <v>4</v>
      </c>
      <c r="D225" s="95">
        <v>148.69</v>
      </c>
    </row>
    <row r="226" spans="1:4" ht="12.75" x14ac:dyDescent="0.2">
      <c r="A226" s="92">
        <v>4001004</v>
      </c>
      <c r="B226" s="93" t="s">
        <v>2242</v>
      </c>
      <c r="C226" s="94" t="s">
        <v>4</v>
      </c>
      <c r="D226" s="95">
        <v>352.65</v>
      </c>
    </row>
    <row r="227" spans="1:4" ht="12.75" x14ac:dyDescent="0.2">
      <c r="A227" s="92">
        <v>4001011</v>
      </c>
      <c r="B227" s="93" t="s">
        <v>2243</v>
      </c>
      <c r="C227" s="94" t="s">
        <v>4</v>
      </c>
      <c r="D227" s="95">
        <v>148.69</v>
      </c>
    </row>
    <row r="228" spans="1:4" ht="12.75" x14ac:dyDescent="0.2">
      <c r="A228" s="92">
        <v>4001012</v>
      </c>
      <c r="B228" s="93" t="s">
        <v>2244</v>
      </c>
      <c r="C228" s="94" t="s">
        <v>4</v>
      </c>
      <c r="D228" s="95">
        <v>257.18</v>
      </c>
    </row>
    <row r="229" spans="1:4" ht="12.75" x14ac:dyDescent="0.2">
      <c r="A229" s="92">
        <v>4001015</v>
      </c>
      <c r="B229" s="93" t="s">
        <v>2245</v>
      </c>
      <c r="C229" s="94" t="s">
        <v>4</v>
      </c>
      <c r="D229" s="95">
        <v>92.05</v>
      </c>
    </row>
    <row r="230" spans="1:4" ht="12.75" x14ac:dyDescent="0.2">
      <c r="A230" s="92">
        <v>4001016</v>
      </c>
      <c r="B230" s="93" t="s">
        <v>2246</v>
      </c>
      <c r="C230" s="94" t="s">
        <v>4</v>
      </c>
      <c r="D230" s="95">
        <v>163.55000000000001</v>
      </c>
    </row>
    <row r="231" spans="1:4" ht="12.75" x14ac:dyDescent="0.2">
      <c r="A231" s="92">
        <v>4001020</v>
      </c>
      <c r="B231" s="93" t="s">
        <v>2247</v>
      </c>
      <c r="C231" s="94" t="s">
        <v>4</v>
      </c>
      <c r="D231" s="95">
        <v>240.77</v>
      </c>
    </row>
    <row r="232" spans="1:4" ht="12.75" x14ac:dyDescent="0.2">
      <c r="A232" s="92">
        <v>4001021</v>
      </c>
      <c r="B232" s="93" t="s">
        <v>2248</v>
      </c>
      <c r="C232" s="94" t="s">
        <v>4</v>
      </c>
      <c r="D232" s="95">
        <v>397.37</v>
      </c>
    </row>
    <row r="233" spans="1:4" ht="12.75" x14ac:dyDescent="0.2">
      <c r="A233" s="92">
        <v>4001022</v>
      </c>
      <c r="B233" s="93" t="s">
        <v>2249</v>
      </c>
      <c r="C233" s="94" t="s">
        <v>4</v>
      </c>
      <c r="D233" s="95">
        <v>721.41</v>
      </c>
    </row>
    <row r="234" spans="1:4" ht="12.75" x14ac:dyDescent="0.2">
      <c r="A234" s="92">
        <v>4001025</v>
      </c>
      <c r="B234" s="93" t="s">
        <v>2250</v>
      </c>
      <c r="C234" s="94" t="s">
        <v>4</v>
      </c>
      <c r="D234" s="95">
        <v>915.46</v>
      </c>
    </row>
    <row r="235" spans="1:4" ht="12.75" x14ac:dyDescent="0.2">
      <c r="A235" s="92">
        <v>4001026</v>
      </c>
      <c r="B235" s="93" t="s">
        <v>2251</v>
      </c>
      <c r="C235" s="94" t="s">
        <v>4</v>
      </c>
      <c r="D235" s="95">
        <v>953.9</v>
      </c>
    </row>
    <row r="236" spans="1:4" ht="12.75" x14ac:dyDescent="0.2">
      <c r="A236" s="92">
        <v>4001027</v>
      </c>
      <c r="B236" s="93" t="s">
        <v>2252</v>
      </c>
      <c r="C236" s="94" t="s">
        <v>4</v>
      </c>
      <c r="D236" s="95">
        <v>1154.1500000000001</v>
      </c>
    </row>
    <row r="237" spans="1:4" ht="12.75" x14ac:dyDescent="0.2">
      <c r="A237" s="92">
        <v>4001031</v>
      </c>
      <c r="B237" s="93" t="s">
        <v>2253</v>
      </c>
      <c r="C237" s="94" t="s">
        <v>4</v>
      </c>
      <c r="D237" s="95">
        <v>118.49</v>
      </c>
    </row>
    <row r="238" spans="1:4" ht="12.75" x14ac:dyDescent="0.2">
      <c r="A238" s="92">
        <v>4001032</v>
      </c>
      <c r="B238" s="93" t="s">
        <v>2254</v>
      </c>
      <c r="C238" s="94" t="s">
        <v>4</v>
      </c>
      <c r="D238" s="95">
        <v>124.65</v>
      </c>
    </row>
    <row r="239" spans="1:4" ht="12.75" x14ac:dyDescent="0.2">
      <c r="A239" s="92">
        <v>4001033</v>
      </c>
      <c r="B239" s="93" t="s">
        <v>2255</v>
      </c>
      <c r="C239" s="94" t="s">
        <v>4</v>
      </c>
      <c r="D239" s="95">
        <v>130.02000000000001</v>
      </c>
    </row>
    <row r="240" spans="1:4" ht="12.75" x14ac:dyDescent="0.2">
      <c r="A240" s="92">
        <v>4001034</v>
      </c>
      <c r="B240" s="93" t="s">
        <v>2256</v>
      </c>
      <c r="C240" s="94" t="s">
        <v>4</v>
      </c>
      <c r="D240" s="95">
        <v>133.94999999999999</v>
      </c>
    </row>
    <row r="241" spans="1:4" ht="12.75" x14ac:dyDescent="0.2">
      <c r="A241" s="92">
        <v>4001035</v>
      </c>
      <c r="B241" s="93" t="s">
        <v>2257</v>
      </c>
      <c r="C241" s="94" t="s">
        <v>4</v>
      </c>
      <c r="D241" s="95">
        <v>142.07</v>
      </c>
    </row>
    <row r="242" spans="1:4" ht="12.75" x14ac:dyDescent="0.2">
      <c r="A242" s="92">
        <v>4001036</v>
      </c>
      <c r="B242" s="93" t="s">
        <v>2258</v>
      </c>
      <c r="C242" s="94" t="s">
        <v>4</v>
      </c>
      <c r="D242" s="95">
        <v>149.54</v>
      </c>
    </row>
    <row r="243" spans="1:4" ht="12.75" x14ac:dyDescent="0.2">
      <c r="A243" s="92">
        <v>4001037</v>
      </c>
      <c r="B243" s="93" t="s">
        <v>2259</v>
      </c>
      <c r="C243" s="94" t="s">
        <v>4</v>
      </c>
      <c r="D243" s="95">
        <v>151.37</v>
      </c>
    </row>
    <row r="244" spans="1:4" ht="12.75" x14ac:dyDescent="0.2">
      <c r="A244" s="92">
        <v>4001038</v>
      </c>
      <c r="B244" s="93" t="s">
        <v>2260</v>
      </c>
      <c r="C244" s="94" t="s">
        <v>4</v>
      </c>
      <c r="D244" s="95">
        <v>163.16</v>
      </c>
    </row>
    <row r="245" spans="1:4" ht="12.75" x14ac:dyDescent="0.2">
      <c r="A245" s="92">
        <v>4001040</v>
      </c>
      <c r="B245" s="93" t="s">
        <v>2261</v>
      </c>
      <c r="C245" s="94" t="s">
        <v>4</v>
      </c>
      <c r="D245" s="95">
        <v>82.13</v>
      </c>
    </row>
    <row r="246" spans="1:4" ht="12.75" x14ac:dyDescent="0.2">
      <c r="A246" s="92">
        <v>4001041</v>
      </c>
      <c r="B246" s="93" t="s">
        <v>2262</v>
      </c>
      <c r="C246" s="94" t="s">
        <v>4</v>
      </c>
      <c r="D246" s="95">
        <v>97.1</v>
      </c>
    </row>
    <row r="247" spans="1:4" ht="12.75" x14ac:dyDescent="0.2">
      <c r="A247" s="92">
        <v>4001042</v>
      </c>
      <c r="B247" s="93" t="s">
        <v>2263</v>
      </c>
      <c r="C247" s="94" t="s">
        <v>4</v>
      </c>
      <c r="D247" s="95">
        <v>117.67</v>
      </c>
    </row>
    <row r="248" spans="1:4" ht="12.75" x14ac:dyDescent="0.2">
      <c r="A248" s="92">
        <v>4001044</v>
      </c>
      <c r="B248" s="93" t="s">
        <v>2264</v>
      </c>
      <c r="C248" s="94" t="s">
        <v>4</v>
      </c>
      <c r="D248" s="95">
        <v>172</v>
      </c>
    </row>
    <row r="249" spans="1:4" ht="12.75" x14ac:dyDescent="0.2">
      <c r="A249" s="92">
        <v>4001045</v>
      </c>
      <c r="B249" s="93" t="s">
        <v>2265</v>
      </c>
      <c r="C249" s="94" t="s">
        <v>4</v>
      </c>
      <c r="D249" s="95">
        <v>211.21</v>
      </c>
    </row>
    <row r="250" spans="1:4" ht="12.75" x14ac:dyDescent="0.2">
      <c r="A250" s="92">
        <v>4001050</v>
      </c>
      <c r="B250" s="93" t="s">
        <v>2266</v>
      </c>
      <c r="C250" s="94" t="s">
        <v>4</v>
      </c>
      <c r="D250" s="95">
        <v>92.76</v>
      </c>
    </row>
    <row r="251" spans="1:4" ht="12.75" x14ac:dyDescent="0.2">
      <c r="A251" s="92">
        <v>4001051</v>
      </c>
      <c r="B251" s="93" t="s">
        <v>2267</v>
      </c>
      <c r="C251" s="94" t="s">
        <v>4</v>
      </c>
      <c r="D251" s="95">
        <v>108.9</v>
      </c>
    </row>
    <row r="252" spans="1:4" ht="12.75" x14ac:dyDescent="0.2">
      <c r="A252" s="92">
        <v>4001052</v>
      </c>
      <c r="B252" s="93" t="s">
        <v>2268</v>
      </c>
      <c r="C252" s="94" t="s">
        <v>4</v>
      </c>
      <c r="D252" s="95">
        <v>130.01</v>
      </c>
    </row>
    <row r="253" spans="1:4" ht="22.5" x14ac:dyDescent="0.2">
      <c r="A253" s="92">
        <v>4001060</v>
      </c>
      <c r="B253" s="93" t="s">
        <v>2269</v>
      </c>
      <c r="C253" s="94" t="s">
        <v>4</v>
      </c>
      <c r="D253" s="95">
        <v>111.68</v>
      </c>
    </row>
    <row r="254" spans="1:4" ht="22.5" x14ac:dyDescent="0.2">
      <c r="A254" s="92">
        <v>4001061</v>
      </c>
      <c r="B254" s="93" t="s">
        <v>2270</v>
      </c>
      <c r="C254" s="94" t="s">
        <v>4</v>
      </c>
      <c r="D254" s="95">
        <v>130.15</v>
      </c>
    </row>
    <row r="255" spans="1:4" ht="12.75" x14ac:dyDescent="0.2">
      <c r="A255" s="92">
        <v>4001062</v>
      </c>
      <c r="B255" s="93" t="s">
        <v>2271</v>
      </c>
      <c r="C255" s="94" t="s">
        <v>4</v>
      </c>
      <c r="D255" s="95">
        <v>115.68</v>
      </c>
    </row>
    <row r="256" spans="1:4" ht="12.75" x14ac:dyDescent="0.2">
      <c r="A256" s="92">
        <v>4001063</v>
      </c>
      <c r="B256" s="93" t="s">
        <v>2272</v>
      </c>
      <c r="C256" s="94" t="s">
        <v>4</v>
      </c>
      <c r="D256" s="95">
        <v>133.11000000000001</v>
      </c>
    </row>
    <row r="257" spans="1:4" ht="12.75" x14ac:dyDescent="0.2">
      <c r="A257" s="92">
        <v>4001070</v>
      </c>
      <c r="B257" s="93" t="s">
        <v>203</v>
      </c>
      <c r="C257" s="94" t="s">
        <v>4</v>
      </c>
      <c r="D257" s="95">
        <v>124.16</v>
      </c>
    </row>
    <row r="258" spans="1:4" ht="12.75" x14ac:dyDescent="0.2">
      <c r="A258" s="92">
        <v>4001071</v>
      </c>
      <c r="B258" s="93" t="s">
        <v>204</v>
      </c>
      <c r="C258" s="94" t="s">
        <v>4</v>
      </c>
      <c r="D258" s="95">
        <v>138.97999999999999</v>
      </c>
    </row>
    <row r="259" spans="1:4" ht="12.75" x14ac:dyDescent="0.2">
      <c r="A259" s="92">
        <v>4001080</v>
      </c>
      <c r="B259" s="93" t="s">
        <v>2273</v>
      </c>
      <c r="C259" s="94" t="s">
        <v>4</v>
      </c>
      <c r="D259" s="95">
        <v>6.29</v>
      </c>
    </row>
    <row r="260" spans="1:4" ht="12.75" x14ac:dyDescent="0.2">
      <c r="A260" s="92">
        <v>4001095</v>
      </c>
      <c r="B260" s="93" t="s">
        <v>2274</v>
      </c>
      <c r="C260" s="94" t="s">
        <v>24</v>
      </c>
      <c r="D260" s="95">
        <v>10.65</v>
      </c>
    </row>
    <row r="261" spans="1:4" ht="12.75" x14ac:dyDescent="0.2">
      <c r="A261" s="92">
        <v>4001096</v>
      </c>
      <c r="B261" s="93" t="s">
        <v>2275</v>
      </c>
      <c r="C261" s="94" t="s">
        <v>24</v>
      </c>
      <c r="D261" s="95">
        <v>10.99</v>
      </c>
    </row>
    <row r="262" spans="1:4" ht="12.75" x14ac:dyDescent="0.2">
      <c r="A262" s="92">
        <v>4001097</v>
      </c>
      <c r="B262" s="93" t="s">
        <v>2276</v>
      </c>
      <c r="C262" s="94" t="s">
        <v>21</v>
      </c>
      <c r="D262" s="95">
        <v>771.1</v>
      </c>
    </row>
    <row r="263" spans="1:4" ht="12.75" x14ac:dyDescent="0.2">
      <c r="A263" s="92">
        <v>4001098</v>
      </c>
      <c r="B263" s="93" t="s">
        <v>2277</v>
      </c>
      <c r="C263" s="94" t="s">
        <v>21</v>
      </c>
      <c r="D263" s="95">
        <v>1901.9</v>
      </c>
    </row>
    <row r="264" spans="1:4" ht="22.5" x14ac:dyDescent="0.2">
      <c r="A264" s="92">
        <v>4001102</v>
      </c>
      <c r="B264" s="93" t="s">
        <v>2278</v>
      </c>
      <c r="C264" s="94" t="s">
        <v>5</v>
      </c>
      <c r="D264" s="95">
        <v>8.4</v>
      </c>
    </row>
    <row r="265" spans="1:4" ht="12.75" x14ac:dyDescent="0.2">
      <c r="A265" s="92">
        <v>4002000</v>
      </c>
      <c r="B265" s="93" t="s">
        <v>205</v>
      </c>
      <c r="C265" s="94" t="s">
        <v>8</v>
      </c>
      <c r="D265" s="95" t="s">
        <v>8</v>
      </c>
    </row>
    <row r="266" spans="1:4" ht="12.75" x14ac:dyDescent="0.2">
      <c r="A266" s="92">
        <v>4002004</v>
      </c>
      <c r="B266" s="93" t="s">
        <v>2279</v>
      </c>
      <c r="C266" s="94" t="s">
        <v>4</v>
      </c>
      <c r="D266" s="95">
        <v>167.3</v>
      </c>
    </row>
    <row r="267" spans="1:4" ht="22.5" x14ac:dyDescent="0.2">
      <c r="A267" s="92">
        <v>4002005</v>
      </c>
      <c r="B267" s="93" t="s">
        <v>2280</v>
      </c>
      <c r="C267" s="94" t="s">
        <v>4</v>
      </c>
      <c r="D267" s="95">
        <v>295.27</v>
      </c>
    </row>
    <row r="268" spans="1:4" ht="22.5" x14ac:dyDescent="0.2">
      <c r="A268" s="92">
        <v>4002006</v>
      </c>
      <c r="B268" s="93" t="s">
        <v>2281</v>
      </c>
      <c r="C268" s="94" t="s">
        <v>4</v>
      </c>
      <c r="D268" s="95">
        <v>217.92</v>
      </c>
    </row>
    <row r="269" spans="1:4" ht="12.75" x14ac:dyDescent="0.2">
      <c r="A269" s="92">
        <v>4003000</v>
      </c>
      <c r="B269" s="93" t="s">
        <v>206</v>
      </c>
      <c r="C269" s="94" t="s">
        <v>8</v>
      </c>
      <c r="D269" s="95" t="s">
        <v>8</v>
      </c>
    </row>
    <row r="270" spans="1:4" ht="12.75" x14ac:dyDescent="0.2">
      <c r="A270" s="92">
        <v>4003030</v>
      </c>
      <c r="B270" s="93" t="s">
        <v>2282</v>
      </c>
      <c r="C270" s="94" t="s">
        <v>4</v>
      </c>
      <c r="D270" s="95">
        <v>348.07</v>
      </c>
    </row>
    <row r="271" spans="1:4" ht="12.75" x14ac:dyDescent="0.2">
      <c r="A271" s="92">
        <v>4003031</v>
      </c>
      <c r="B271" s="93" t="s">
        <v>2283</v>
      </c>
      <c r="C271" s="94" t="s">
        <v>4</v>
      </c>
      <c r="D271" s="95">
        <v>458.21</v>
      </c>
    </row>
    <row r="272" spans="1:4" ht="12.75" x14ac:dyDescent="0.2">
      <c r="A272" s="92">
        <v>4003032</v>
      </c>
      <c r="B272" s="93" t="s">
        <v>2284</v>
      </c>
      <c r="C272" s="94" t="s">
        <v>4</v>
      </c>
      <c r="D272" s="95">
        <v>428.22</v>
      </c>
    </row>
    <row r="273" spans="1:4" ht="12.75" x14ac:dyDescent="0.2">
      <c r="A273" s="92">
        <v>4003035</v>
      </c>
      <c r="B273" s="93" t="s">
        <v>207</v>
      </c>
      <c r="C273" s="94" t="s">
        <v>4</v>
      </c>
      <c r="D273" s="95">
        <v>666.51</v>
      </c>
    </row>
    <row r="274" spans="1:4" ht="22.5" x14ac:dyDescent="0.2">
      <c r="A274" s="92">
        <v>4003051</v>
      </c>
      <c r="B274" s="93" t="s">
        <v>2285</v>
      </c>
      <c r="C274" s="94" t="s">
        <v>4</v>
      </c>
      <c r="D274" s="95">
        <v>166.02</v>
      </c>
    </row>
    <row r="275" spans="1:4" ht="22.5" x14ac:dyDescent="0.2">
      <c r="A275" s="92">
        <v>4003052</v>
      </c>
      <c r="B275" s="93" t="s">
        <v>2286</v>
      </c>
      <c r="C275" s="94" t="s">
        <v>4</v>
      </c>
      <c r="D275" s="95">
        <v>156.34</v>
      </c>
    </row>
    <row r="276" spans="1:4" ht="22.5" x14ac:dyDescent="0.2">
      <c r="A276" s="92">
        <v>4003053</v>
      </c>
      <c r="B276" s="93" t="s">
        <v>2287</v>
      </c>
      <c r="C276" s="94" t="s">
        <v>4</v>
      </c>
      <c r="D276" s="95">
        <v>218.11</v>
      </c>
    </row>
    <row r="277" spans="1:4" ht="22.5" x14ac:dyDescent="0.2">
      <c r="A277" s="92">
        <v>4003054</v>
      </c>
      <c r="B277" s="93" t="s">
        <v>2288</v>
      </c>
      <c r="C277" s="94" t="s">
        <v>4</v>
      </c>
      <c r="D277" s="95">
        <v>181.22</v>
      </c>
    </row>
    <row r="278" spans="1:4" ht="22.5" x14ac:dyDescent="0.2">
      <c r="A278" s="92">
        <v>4003055</v>
      </c>
      <c r="B278" s="93" t="s">
        <v>2289</v>
      </c>
      <c r="C278" s="94" t="s">
        <v>4</v>
      </c>
      <c r="D278" s="95">
        <v>335.31</v>
      </c>
    </row>
    <row r="279" spans="1:4" ht="22.5" x14ac:dyDescent="0.2">
      <c r="A279" s="92">
        <v>4003056</v>
      </c>
      <c r="B279" s="93" t="s">
        <v>2290</v>
      </c>
      <c r="C279" s="94" t="s">
        <v>4</v>
      </c>
      <c r="D279" s="95">
        <v>182.74</v>
      </c>
    </row>
    <row r="280" spans="1:4" ht="22.5" x14ac:dyDescent="0.2">
      <c r="A280" s="92">
        <v>4003057</v>
      </c>
      <c r="B280" s="93" t="s">
        <v>2291</v>
      </c>
      <c r="C280" s="94" t="s">
        <v>4</v>
      </c>
      <c r="D280" s="95">
        <v>199.32</v>
      </c>
    </row>
    <row r="281" spans="1:4" ht="22.5" x14ac:dyDescent="0.2">
      <c r="A281" s="92">
        <v>4003058</v>
      </c>
      <c r="B281" s="93" t="s">
        <v>2292</v>
      </c>
      <c r="C281" s="94" t="s">
        <v>4</v>
      </c>
      <c r="D281" s="95">
        <v>238.15</v>
      </c>
    </row>
    <row r="282" spans="1:4" ht="22.5" x14ac:dyDescent="0.2">
      <c r="A282" s="92">
        <v>4003059</v>
      </c>
      <c r="B282" s="93" t="s">
        <v>2293</v>
      </c>
      <c r="C282" s="94" t="s">
        <v>4</v>
      </c>
      <c r="D282" s="95">
        <v>345.96</v>
      </c>
    </row>
    <row r="283" spans="1:4" ht="22.5" x14ac:dyDescent="0.2">
      <c r="A283" s="92">
        <v>4003070</v>
      </c>
      <c r="B283" s="93" t="s">
        <v>2294</v>
      </c>
      <c r="C283" s="94" t="s">
        <v>4</v>
      </c>
      <c r="D283" s="95">
        <v>200.43</v>
      </c>
    </row>
    <row r="284" spans="1:4" ht="22.5" x14ac:dyDescent="0.2">
      <c r="A284" s="92">
        <v>4003071</v>
      </c>
      <c r="B284" s="93" t="s">
        <v>2295</v>
      </c>
      <c r="C284" s="94" t="s">
        <v>4</v>
      </c>
      <c r="D284" s="95">
        <v>134.72</v>
      </c>
    </row>
    <row r="285" spans="1:4" ht="22.5" x14ac:dyDescent="0.2">
      <c r="A285" s="92">
        <v>4003073</v>
      </c>
      <c r="B285" s="93" t="s">
        <v>2296</v>
      </c>
      <c r="C285" s="94" t="s">
        <v>4</v>
      </c>
      <c r="D285" s="95">
        <v>136.55000000000001</v>
      </c>
    </row>
    <row r="286" spans="1:4" ht="12.75" x14ac:dyDescent="0.2">
      <c r="A286" s="92">
        <v>4003074</v>
      </c>
      <c r="B286" s="93" t="s">
        <v>2297</v>
      </c>
      <c r="C286" s="94" t="s">
        <v>4</v>
      </c>
      <c r="D286" s="95">
        <v>41.1</v>
      </c>
    </row>
    <row r="287" spans="1:4" ht="12.75" x14ac:dyDescent="0.2">
      <c r="A287" s="92">
        <v>4003075</v>
      </c>
      <c r="B287" s="93" t="s">
        <v>2298</v>
      </c>
      <c r="C287" s="94" t="s">
        <v>4</v>
      </c>
      <c r="D287" s="95">
        <v>35.65</v>
      </c>
    </row>
    <row r="288" spans="1:4" ht="12.75" x14ac:dyDescent="0.2">
      <c r="A288" s="92">
        <v>4050000</v>
      </c>
      <c r="B288" s="93" t="s">
        <v>143</v>
      </c>
      <c r="C288" s="94" t="s">
        <v>8</v>
      </c>
      <c r="D288" s="95" t="s">
        <v>8</v>
      </c>
    </row>
    <row r="289" spans="1:4" ht="12.75" x14ac:dyDescent="0.2">
      <c r="A289" s="92">
        <v>4050001</v>
      </c>
      <c r="B289" s="93" t="s">
        <v>208</v>
      </c>
      <c r="C289" s="94" t="s">
        <v>21</v>
      </c>
      <c r="D289" s="95">
        <v>96.42</v>
      </c>
    </row>
    <row r="290" spans="1:4" ht="12.75" x14ac:dyDescent="0.2">
      <c r="A290" s="92">
        <v>4050004</v>
      </c>
      <c r="B290" s="93" t="s">
        <v>209</v>
      </c>
      <c r="C290" s="94" t="s">
        <v>21</v>
      </c>
      <c r="D290" s="95">
        <v>53.27</v>
      </c>
    </row>
    <row r="291" spans="1:4" ht="12.75" x14ac:dyDescent="0.2">
      <c r="A291" s="92">
        <v>4050007</v>
      </c>
      <c r="B291" s="93" t="s">
        <v>210</v>
      </c>
      <c r="C291" s="94" t="s">
        <v>21</v>
      </c>
      <c r="D291" s="95">
        <v>60.26</v>
      </c>
    </row>
    <row r="292" spans="1:4" ht="12.75" x14ac:dyDescent="0.2">
      <c r="A292" s="92">
        <v>4050009</v>
      </c>
      <c r="B292" s="93" t="s">
        <v>211</v>
      </c>
      <c r="C292" s="94" t="s">
        <v>21</v>
      </c>
      <c r="D292" s="95">
        <v>313.35000000000002</v>
      </c>
    </row>
    <row r="293" spans="1:4" ht="12.75" x14ac:dyDescent="0.2">
      <c r="A293" s="92">
        <v>4050010</v>
      </c>
      <c r="B293" s="93" t="s">
        <v>212</v>
      </c>
      <c r="C293" s="94" t="s">
        <v>4</v>
      </c>
      <c r="D293" s="95">
        <v>12.05</v>
      </c>
    </row>
    <row r="294" spans="1:4" ht="22.5" x14ac:dyDescent="0.2">
      <c r="A294" s="92">
        <v>4050015</v>
      </c>
      <c r="B294" s="93" t="s">
        <v>213</v>
      </c>
      <c r="C294" s="94" t="s">
        <v>4</v>
      </c>
      <c r="D294" s="95">
        <v>9.64</v>
      </c>
    </row>
    <row r="295" spans="1:4" ht="12.75" x14ac:dyDescent="0.2">
      <c r="A295" s="92">
        <v>4060000</v>
      </c>
      <c r="B295" s="93" t="s">
        <v>214</v>
      </c>
      <c r="C295" s="94" t="s">
        <v>8</v>
      </c>
      <c r="D295" s="95" t="s">
        <v>8</v>
      </c>
    </row>
    <row r="296" spans="1:4" ht="12.75" x14ac:dyDescent="0.2">
      <c r="A296" s="92">
        <v>4060005</v>
      </c>
      <c r="B296" s="93" t="s">
        <v>215</v>
      </c>
      <c r="C296" s="94" t="s">
        <v>21</v>
      </c>
      <c r="D296" s="95">
        <v>156.68</v>
      </c>
    </row>
    <row r="297" spans="1:4" ht="12.75" x14ac:dyDescent="0.2">
      <c r="A297" s="92">
        <v>4060007</v>
      </c>
      <c r="B297" s="93" t="s">
        <v>216</v>
      </c>
      <c r="C297" s="94" t="s">
        <v>4</v>
      </c>
      <c r="D297" s="95">
        <v>24.1</v>
      </c>
    </row>
    <row r="298" spans="1:4" ht="12.75" x14ac:dyDescent="0.2">
      <c r="A298" s="92">
        <v>4060010</v>
      </c>
      <c r="B298" s="93" t="s">
        <v>217</v>
      </c>
      <c r="C298" s="94" t="s">
        <v>4</v>
      </c>
      <c r="D298" s="95">
        <v>24.1</v>
      </c>
    </row>
    <row r="299" spans="1:4" ht="12.75" x14ac:dyDescent="0.2">
      <c r="A299" s="92">
        <v>4060015</v>
      </c>
      <c r="B299" s="93" t="s">
        <v>218</v>
      </c>
      <c r="C299" s="94" t="s">
        <v>4</v>
      </c>
      <c r="D299" s="95">
        <v>11.96</v>
      </c>
    </row>
    <row r="300" spans="1:4" ht="12.75" x14ac:dyDescent="0.2">
      <c r="A300" s="92">
        <v>4060016</v>
      </c>
      <c r="B300" s="93" t="s">
        <v>219</v>
      </c>
      <c r="C300" s="94" t="s">
        <v>4</v>
      </c>
      <c r="D300" s="95">
        <v>23.92</v>
      </c>
    </row>
    <row r="301" spans="1:4" ht="22.5" x14ac:dyDescent="0.2">
      <c r="A301" s="92">
        <v>4060019</v>
      </c>
      <c r="B301" s="93" t="s">
        <v>220</v>
      </c>
      <c r="C301" s="94" t="s">
        <v>4</v>
      </c>
      <c r="D301" s="95">
        <v>35.89</v>
      </c>
    </row>
    <row r="302" spans="1:4" ht="12.75" x14ac:dyDescent="0.2">
      <c r="A302" s="92">
        <v>4070000</v>
      </c>
      <c r="B302" s="93" t="s">
        <v>221</v>
      </c>
      <c r="C302" s="94" t="s">
        <v>8</v>
      </c>
      <c r="D302" s="95" t="s">
        <v>8</v>
      </c>
    </row>
    <row r="303" spans="1:4" ht="12.75" x14ac:dyDescent="0.2">
      <c r="A303" s="92">
        <v>4070010</v>
      </c>
      <c r="B303" s="93" t="s">
        <v>222</v>
      </c>
      <c r="C303" s="94" t="s">
        <v>4</v>
      </c>
      <c r="D303" s="95">
        <v>73.930000000000007</v>
      </c>
    </row>
    <row r="304" spans="1:4" ht="22.5" x14ac:dyDescent="0.2">
      <c r="A304" s="92">
        <v>4070015</v>
      </c>
      <c r="B304" s="93" t="s">
        <v>223</v>
      </c>
      <c r="C304" s="94" t="s">
        <v>4</v>
      </c>
      <c r="D304" s="95">
        <v>22.48</v>
      </c>
    </row>
    <row r="305" spans="1:4" ht="22.5" x14ac:dyDescent="0.2">
      <c r="A305" s="92">
        <v>4070019</v>
      </c>
      <c r="B305" s="93" t="s">
        <v>224</v>
      </c>
      <c r="C305" s="94" t="s">
        <v>4</v>
      </c>
      <c r="D305" s="95">
        <v>64.81</v>
      </c>
    </row>
    <row r="306" spans="1:4" ht="12.75" x14ac:dyDescent="0.2">
      <c r="A306" s="96">
        <v>5000000</v>
      </c>
      <c r="B306" s="97" t="s">
        <v>225</v>
      </c>
      <c r="C306" s="98"/>
      <c r="D306" s="99"/>
    </row>
    <row r="307" spans="1:4" ht="12.75" x14ac:dyDescent="0.2">
      <c r="A307" s="92">
        <v>5001000</v>
      </c>
      <c r="B307" s="93" t="s">
        <v>226</v>
      </c>
      <c r="C307" s="94" t="s">
        <v>8</v>
      </c>
      <c r="D307" s="95" t="s">
        <v>8</v>
      </c>
    </row>
    <row r="308" spans="1:4" ht="22.5" x14ac:dyDescent="0.2">
      <c r="A308" s="92">
        <v>5001001</v>
      </c>
      <c r="B308" s="93" t="s">
        <v>2299</v>
      </c>
      <c r="C308" s="94" t="s">
        <v>4</v>
      </c>
      <c r="D308" s="95">
        <v>62.07</v>
      </c>
    </row>
    <row r="309" spans="1:4" ht="22.5" x14ac:dyDescent="0.2">
      <c r="A309" s="92">
        <v>5001003</v>
      </c>
      <c r="B309" s="93" t="s">
        <v>2300</v>
      </c>
      <c r="C309" s="94" t="s">
        <v>4</v>
      </c>
      <c r="D309" s="95">
        <v>62.83</v>
      </c>
    </row>
    <row r="310" spans="1:4" ht="22.5" x14ac:dyDescent="0.2">
      <c r="A310" s="92">
        <v>5001030</v>
      </c>
      <c r="B310" s="93" t="s">
        <v>227</v>
      </c>
      <c r="C310" s="94" t="s">
        <v>4</v>
      </c>
      <c r="D310" s="95">
        <v>76.22</v>
      </c>
    </row>
    <row r="311" spans="1:4" ht="22.5" x14ac:dyDescent="0.2">
      <c r="A311" s="92">
        <v>5001040</v>
      </c>
      <c r="B311" s="93" t="s">
        <v>228</v>
      </c>
      <c r="C311" s="94" t="s">
        <v>4</v>
      </c>
      <c r="D311" s="95">
        <v>47.18</v>
      </c>
    </row>
    <row r="312" spans="1:4" ht="22.5" x14ac:dyDescent="0.2">
      <c r="A312" s="92">
        <v>5001043</v>
      </c>
      <c r="B312" s="93" t="s">
        <v>2301</v>
      </c>
      <c r="C312" s="94" t="s">
        <v>4</v>
      </c>
      <c r="D312" s="95">
        <v>19.02</v>
      </c>
    </row>
    <row r="313" spans="1:4" ht="22.5" x14ac:dyDescent="0.2">
      <c r="A313" s="92">
        <v>5001047</v>
      </c>
      <c r="B313" s="93" t="s">
        <v>229</v>
      </c>
      <c r="C313" s="94" t="s">
        <v>4</v>
      </c>
      <c r="D313" s="95">
        <v>44.04</v>
      </c>
    </row>
    <row r="314" spans="1:4" ht="12.75" x14ac:dyDescent="0.2">
      <c r="A314" s="92">
        <v>5002000</v>
      </c>
      <c r="B314" s="93" t="s">
        <v>230</v>
      </c>
      <c r="C314" s="94" t="s">
        <v>8</v>
      </c>
      <c r="D314" s="95" t="s">
        <v>8</v>
      </c>
    </row>
    <row r="315" spans="1:4" ht="22.5" x14ac:dyDescent="0.2">
      <c r="A315" s="92">
        <v>5002002</v>
      </c>
      <c r="B315" s="93" t="s">
        <v>2302</v>
      </c>
      <c r="C315" s="94" t="s">
        <v>4</v>
      </c>
      <c r="D315" s="95">
        <v>121.58</v>
      </c>
    </row>
    <row r="316" spans="1:4" ht="12.75" x14ac:dyDescent="0.2">
      <c r="A316" s="92">
        <v>5002030</v>
      </c>
      <c r="B316" s="93" t="s">
        <v>231</v>
      </c>
      <c r="C316" s="94" t="s">
        <v>4</v>
      </c>
      <c r="D316" s="95">
        <v>78.739999999999995</v>
      </c>
    </row>
    <row r="317" spans="1:4" ht="22.5" x14ac:dyDescent="0.2">
      <c r="A317" s="92">
        <v>5002043</v>
      </c>
      <c r="B317" s="93" t="s">
        <v>232</v>
      </c>
      <c r="C317" s="94" t="s">
        <v>4</v>
      </c>
      <c r="D317" s="95">
        <v>19.02</v>
      </c>
    </row>
    <row r="318" spans="1:4" ht="22.5" x14ac:dyDescent="0.2">
      <c r="A318" s="92">
        <v>5002044</v>
      </c>
      <c r="B318" s="93" t="s">
        <v>2303</v>
      </c>
      <c r="C318" s="94" t="s">
        <v>4</v>
      </c>
      <c r="D318" s="95">
        <v>195.63</v>
      </c>
    </row>
    <row r="319" spans="1:4" ht="12.75" x14ac:dyDescent="0.2">
      <c r="A319" s="92">
        <v>5003000</v>
      </c>
      <c r="B319" s="93" t="s">
        <v>233</v>
      </c>
      <c r="C319" s="94" t="s">
        <v>8</v>
      </c>
      <c r="D319" s="95" t="s">
        <v>8</v>
      </c>
    </row>
    <row r="320" spans="1:4" ht="22.5" x14ac:dyDescent="0.2">
      <c r="A320" s="92">
        <v>5003002</v>
      </c>
      <c r="B320" s="93" t="s">
        <v>2304</v>
      </c>
      <c r="C320" s="94" t="s">
        <v>4</v>
      </c>
      <c r="D320" s="95">
        <v>121.58</v>
      </c>
    </row>
    <row r="321" spans="1:4" ht="22.5" x14ac:dyDescent="0.2">
      <c r="A321" s="92">
        <v>5003008</v>
      </c>
      <c r="B321" s="93" t="s">
        <v>234</v>
      </c>
      <c r="C321" s="94" t="s">
        <v>4</v>
      </c>
      <c r="D321" s="95">
        <v>138.72</v>
      </c>
    </row>
    <row r="322" spans="1:4" ht="22.5" x14ac:dyDescent="0.2">
      <c r="A322" s="92">
        <v>5003009</v>
      </c>
      <c r="B322" s="93" t="s">
        <v>235</v>
      </c>
      <c r="C322" s="94" t="s">
        <v>4</v>
      </c>
      <c r="D322" s="95">
        <v>147.28</v>
      </c>
    </row>
    <row r="323" spans="1:4" ht="12.75" x14ac:dyDescent="0.2">
      <c r="A323" s="92">
        <v>5003011</v>
      </c>
      <c r="B323" s="93" t="s">
        <v>236</v>
      </c>
      <c r="C323" s="94" t="s">
        <v>4</v>
      </c>
      <c r="D323" s="95">
        <v>145.30000000000001</v>
      </c>
    </row>
    <row r="324" spans="1:4" ht="22.5" x14ac:dyDescent="0.2">
      <c r="A324" s="92">
        <v>5003012</v>
      </c>
      <c r="B324" s="93" t="s">
        <v>2305</v>
      </c>
      <c r="C324" s="94" t="s">
        <v>4</v>
      </c>
      <c r="D324" s="95">
        <v>113.6</v>
      </c>
    </row>
    <row r="325" spans="1:4" ht="22.5" x14ac:dyDescent="0.2">
      <c r="A325" s="92">
        <v>5003013</v>
      </c>
      <c r="B325" s="93" t="s">
        <v>2306</v>
      </c>
      <c r="C325" s="94" t="s">
        <v>4</v>
      </c>
      <c r="D325" s="95">
        <v>133.08000000000001</v>
      </c>
    </row>
    <row r="326" spans="1:4" ht="33.75" x14ac:dyDescent="0.2">
      <c r="A326" s="92">
        <v>5003017</v>
      </c>
      <c r="B326" s="93" t="s">
        <v>237</v>
      </c>
      <c r="C326" s="94" t="s">
        <v>4</v>
      </c>
      <c r="D326" s="95">
        <v>137.83000000000001</v>
      </c>
    </row>
    <row r="327" spans="1:4" ht="22.5" x14ac:dyDescent="0.2">
      <c r="A327" s="92">
        <v>5003040</v>
      </c>
      <c r="B327" s="93" t="s">
        <v>228</v>
      </c>
      <c r="C327" s="94" t="s">
        <v>4</v>
      </c>
      <c r="D327" s="95">
        <v>47.18</v>
      </c>
    </row>
    <row r="328" spans="1:4" ht="22.5" x14ac:dyDescent="0.2">
      <c r="A328" s="92">
        <v>5003043</v>
      </c>
      <c r="B328" s="93" t="s">
        <v>232</v>
      </c>
      <c r="C328" s="94" t="s">
        <v>4</v>
      </c>
      <c r="D328" s="95">
        <v>19.02</v>
      </c>
    </row>
    <row r="329" spans="1:4" ht="22.5" x14ac:dyDescent="0.2">
      <c r="A329" s="92">
        <v>5003047</v>
      </c>
      <c r="B329" s="93" t="s">
        <v>229</v>
      </c>
      <c r="C329" s="94" t="s">
        <v>4</v>
      </c>
      <c r="D329" s="95">
        <v>44.04</v>
      </c>
    </row>
    <row r="330" spans="1:4" ht="12.75" x14ac:dyDescent="0.2">
      <c r="A330" s="92">
        <v>5003054</v>
      </c>
      <c r="B330" s="93" t="s">
        <v>238</v>
      </c>
      <c r="C330" s="94" t="s">
        <v>21</v>
      </c>
      <c r="D330" s="95">
        <v>640.49</v>
      </c>
    </row>
    <row r="331" spans="1:4" ht="12.75" x14ac:dyDescent="0.2">
      <c r="A331" s="92">
        <v>5003055</v>
      </c>
      <c r="B331" s="93" t="s">
        <v>239</v>
      </c>
      <c r="C331" s="94" t="s">
        <v>4</v>
      </c>
      <c r="D331" s="95">
        <v>81.62</v>
      </c>
    </row>
    <row r="332" spans="1:4" ht="12.75" x14ac:dyDescent="0.2">
      <c r="A332" s="92">
        <v>5003073</v>
      </c>
      <c r="B332" s="93" t="s">
        <v>240</v>
      </c>
      <c r="C332" s="94" t="s">
        <v>4</v>
      </c>
      <c r="D332" s="95">
        <v>44.29</v>
      </c>
    </row>
    <row r="333" spans="1:4" ht="12.75" x14ac:dyDescent="0.2">
      <c r="A333" s="92">
        <v>5004000</v>
      </c>
      <c r="B333" s="93" t="s">
        <v>241</v>
      </c>
      <c r="C333" s="94" t="s">
        <v>8</v>
      </c>
      <c r="D333" s="95" t="s">
        <v>8</v>
      </c>
    </row>
    <row r="334" spans="1:4" ht="12.75" x14ac:dyDescent="0.2">
      <c r="A334" s="92">
        <v>5004010</v>
      </c>
      <c r="B334" s="93" t="s">
        <v>242</v>
      </c>
      <c r="C334" s="94" t="s">
        <v>27</v>
      </c>
      <c r="D334" s="95">
        <v>92.57</v>
      </c>
    </row>
    <row r="335" spans="1:4" ht="12.75" x14ac:dyDescent="0.2">
      <c r="A335" s="92">
        <v>5004030</v>
      </c>
      <c r="B335" s="93" t="s">
        <v>243</v>
      </c>
      <c r="C335" s="94" t="s">
        <v>27</v>
      </c>
      <c r="D335" s="95">
        <v>170.15</v>
      </c>
    </row>
    <row r="336" spans="1:4" ht="22.5" x14ac:dyDescent="0.2">
      <c r="A336" s="92">
        <v>5004050</v>
      </c>
      <c r="B336" s="93" t="s">
        <v>244</v>
      </c>
      <c r="C336" s="94" t="s">
        <v>5</v>
      </c>
      <c r="D336" s="95">
        <v>555.55999999999995</v>
      </c>
    </row>
    <row r="337" spans="1:4" ht="12.75" x14ac:dyDescent="0.2">
      <c r="A337" s="92">
        <v>5050000</v>
      </c>
      <c r="B337" s="93" t="s">
        <v>143</v>
      </c>
      <c r="C337" s="94" t="s">
        <v>8</v>
      </c>
      <c r="D337" s="95" t="s">
        <v>8</v>
      </c>
    </row>
    <row r="338" spans="1:4" ht="12.75" x14ac:dyDescent="0.2">
      <c r="A338" s="92">
        <v>5050001</v>
      </c>
      <c r="B338" s="93" t="s">
        <v>245</v>
      </c>
      <c r="C338" s="94" t="s">
        <v>4</v>
      </c>
      <c r="D338" s="95">
        <v>12.05</v>
      </c>
    </row>
    <row r="339" spans="1:4" ht="12.75" x14ac:dyDescent="0.2">
      <c r="A339" s="92">
        <v>5050002</v>
      </c>
      <c r="B339" s="93" t="s">
        <v>246</v>
      </c>
      <c r="C339" s="94" t="s">
        <v>4</v>
      </c>
      <c r="D339" s="95">
        <v>4.82</v>
      </c>
    </row>
    <row r="340" spans="1:4" ht="12.75" x14ac:dyDescent="0.2">
      <c r="A340" s="92">
        <v>5050005</v>
      </c>
      <c r="B340" s="93" t="s">
        <v>247</v>
      </c>
      <c r="C340" s="94" t="s">
        <v>4</v>
      </c>
      <c r="D340" s="95">
        <v>2.41</v>
      </c>
    </row>
    <row r="341" spans="1:4" ht="22.5" x14ac:dyDescent="0.2">
      <c r="A341" s="92">
        <v>5050010</v>
      </c>
      <c r="B341" s="93" t="s">
        <v>248</v>
      </c>
      <c r="C341" s="94" t="s">
        <v>4</v>
      </c>
      <c r="D341" s="95">
        <v>7.23</v>
      </c>
    </row>
    <row r="342" spans="1:4" ht="22.5" x14ac:dyDescent="0.2">
      <c r="A342" s="92">
        <v>5050012</v>
      </c>
      <c r="B342" s="93" t="s">
        <v>249</v>
      </c>
      <c r="C342" s="94" t="s">
        <v>4</v>
      </c>
      <c r="D342" s="95">
        <v>14.46</v>
      </c>
    </row>
    <row r="343" spans="1:4" ht="12.75" x14ac:dyDescent="0.2">
      <c r="A343" s="92">
        <v>5050015</v>
      </c>
      <c r="B343" s="93" t="s">
        <v>250</v>
      </c>
      <c r="C343" s="94" t="s">
        <v>4</v>
      </c>
      <c r="D343" s="95">
        <v>12.05</v>
      </c>
    </row>
    <row r="344" spans="1:4" ht="12.75" x14ac:dyDescent="0.2">
      <c r="A344" s="92">
        <v>5060000</v>
      </c>
      <c r="B344" s="93" t="s">
        <v>214</v>
      </c>
      <c r="C344" s="94" t="s">
        <v>8</v>
      </c>
      <c r="D344" s="95" t="s">
        <v>8</v>
      </c>
    </row>
    <row r="345" spans="1:4" ht="12.75" x14ac:dyDescent="0.2">
      <c r="A345" s="92">
        <v>5060005</v>
      </c>
      <c r="B345" s="93" t="s">
        <v>251</v>
      </c>
      <c r="C345" s="94" t="s">
        <v>4</v>
      </c>
      <c r="D345" s="95">
        <v>7.23</v>
      </c>
    </row>
    <row r="346" spans="1:4" ht="12.75" x14ac:dyDescent="0.2">
      <c r="A346" s="92">
        <v>5060006</v>
      </c>
      <c r="B346" s="93" t="s">
        <v>252</v>
      </c>
      <c r="C346" s="94" t="s">
        <v>21</v>
      </c>
      <c r="D346" s="95">
        <v>48.21</v>
      </c>
    </row>
    <row r="347" spans="1:4" ht="12.75" x14ac:dyDescent="0.2">
      <c r="A347" s="92">
        <v>5070000</v>
      </c>
      <c r="B347" s="93" t="s">
        <v>214</v>
      </c>
      <c r="C347" s="94" t="s">
        <v>8</v>
      </c>
      <c r="D347" s="95" t="s">
        <v>8</v>
      </c>
    </row>
    <row r="348" spans="1:4" ht="12.75" x14ac:dyDescent="0.2">
      <c r="A348" s="92">
        <v>5070006</v>
      </c>
      <c r="B348" s="93" t="s">
        <v>253</v>
      </c>
      <c r="C348" s="94" t="s">
        <v>21</v>
      </c>
      <c r="D348" s="95">
        <v>108.47</v>
      </c>
    </row>
    <row r="349" spans="1:4" ht="12.75" x14ac:dyDescent="0.2">
      <c r="A349" s="92">
        <v>5080000</v>
      </c>
      <c r="B349" s="93" t="s">
        <v>254</v>
      </c>
      <c r="C349" s="94" t="s">
        <v>8</v>
      </c>
      <c r="D349" s="95" t="s">
        <v>8</v>
      </c>
    </row>
    <row r="350" spans="1:4" ht="12.75" x14ac:dyDescent="0.2">
      <c r="A350" s="92">
        <v>5090000</v>
      </c>
      <c r="B350" s="93" t="s">
        <v>255</v>
      </c>
      <c r="C350" s="94" t="s">
        <v>8</v>
      </c>
      <c r="D350" s="95" t="s">
        <v>8</v>
      </c>
    </row>
    <row r="351" spans="1:4" ht="12.75" x14ac:dyDescent="0.2">
      <c r="A351" s="96">
        <v>6000000</v>
      </c>
      <c r="B351" s="97" t="s">
        <v>262</v>
      </c>
      <c r="C351" s="98"/>
      <c r="D351" s="99"/>
    </row>
    <row r="352" spans="1:4" ht="12.75" x14ac:dyDescent="0.2">
      <c r="A352" s="92">
        <v>6001000</v>
      </c>
      <c r="B352" s="93" t="s">
        <v>263</v>
      </c>
      <c r="C352" s="94" t="s">
        <v>8</v>
      </c>
      <c r="D352" s="95" t="s">
        <v>8</v>
      </c>
    </row>
    <row r="353" spans="1:4" ht="22.5" x14ac:dyDescent="0.2">
      <c r="A353" s="92">
        <v>6001010</v>
      </c>
      <c r="B353" s="93" t="s">
        <v>2150</v>
      </c>
      <c r="C353" s="94" t="s">
        <v>4</v>
      </c>
      <c r="D353" s="95">
        <v>69.47</v>
      </c>
    </row>
    <row r="354" spans="1:4" ht="22.5" x14ac:dyDescent="0.2">
      <c r="A354" s="92">
        <v>6001013</v>
      </c>
      <c r="B354" s="93" t="s">
        <v>2151</v>
      </c>
      <c r="C354" s="94" t="s">
        <v>4</v>
      </c>
      <c r="D354" s="95">
        <v>245.12</v>
      </c>
    </row>
    <row r="355" spans="1:4" ht="22.5" x14ac:dyDescent="0.2">
      <c r="A355" s="92">
        <v>6001015</v>
      </c>
      <c r="B355" s="93" t="s">
        <v>2152</v>
      </c>
      <c r="C355" s="94" t="s">
        <v>4</v>
      </c>
      <c r="D355" s="95">
        <v>156.29</v>
      </c>
    </row>
    <row r="356" spans="1:4" ht="22.5" x14ac:dyDescent="0.2">
      <c r="A356" s="92">
        <v>6001016</v>
      </c>
      <c r="B356" s="93" t="s">
        <v>2153</v>
      </c>
      <c r="C356" s="94" t="s">
        <v>4</v>
      </c>
      <c r="D356" s="95">
        <v>172.17</v>
      </c>
    </row>
    <row r="357" spans="1:4" ht="22.5" x14ac:dyDescent="0.2">
      <c r="A357" s="92">
        <v>6001017</v>
      </c>
      <c r="B357" s="93" t="s">
        <v>2154</v>
      </c>
      <c r="C357" s="94" t="s">
        <v>4</v>
      </c>
      <c r="D357" s="95">
        <v>203.46</v>
      </c>
    </row>
    <row r="358" spans="1:4" ht="22.5" x14ac:dyDescent="0.2">
      <c r="A358" s="92">
        <v>6001018</v>
      </c>
      <c r="B358" s="93" t="s">
        <v>2155</v>
      </c>
      <c r="C358" s="94" t="s">
        <v>4</v>
      </c>
      <c r="D358" s="95">
        <v>241.67</v>
      </c>
    </row>
    <row r="359" spans="1:4" ht="12.75" x14ac:dyDescent="0.2">
      <c r="A359" s="92">
        <v>6001030</v>
      </c>
      <c r="B359" s="93" t="s">
        <v>264</v>
      </c>
      <c r="C359" s="94" t="s">
        <v>24</v>
      </c>
      <c r="D359" s="95">
        <v>15.05</v>
      </c>
    </row>
    <row r="360" spans="1:4" ht="12.75" x14ac:dyDescent="0.2">
      <c r="A360" s="92">
        <v>6001031</v>
      </c>
      <c r="B360" s="93" t="s">
        <v>265</v>
      </c>
      <c r="C360" s="94" t="s">
        <v>24</v>
      </c>
      <c r="D360" s="95">
        <v>3.31</v>
      </c>
    </row>
    <row r="361" spans="1:4" ht="12.75" x14ac:dyDescent="0.2">
      <c r="A361" s="92">
        <v>6002000</v>
      </c>
      <c r="B361" s="93" t="s">
        <v>266</v>
      </c>
      <c r="C361" s="94" t="s">
        <v>8</v>
      </c>
      <c r="D361" s="95" t="s">
        <v>8</v>
      </c>
    </row>
    <row r="362" spans="1:4" ht="12.75" x14ac:dyDescent="0.2">
      <c r="A362" s="92">
        <v>6002003</v>
      </c>
      <c r="B362" s="93" t="s">
        <v>267</v>
      </c>
      <c r="C362" s="94" t="s">
        <v>4</v>
      </c>
      <c r="D362" s="95">
        <v>171.92</v>
      </c>
    </row>
    <row r="363" spans="1:4" ht="12.75" x14ac:dyDescent="0.2">
      <c r="A363" s="92">
        <v>6002004</v>
      </c>
      <c r="B363" s="93" t="s">
        <v>268</v>
      </c>
      <c r="C363" s="94" t="s">
        <v>4</v>
      </c>
      <c r="D363" s="95">
        <v>161.1</v>
      </c>
    </row>
    <row r="364" spans="1:4" ht="12.75" x14ac:dyDescent="0.2">
      <c r="A364" s="92">
        <v>6002005</v>
      </c>
      <c r="B364" s="93" t="s">
        <v>269</v>
      </c>
      <c r="C364" s="94" t="s">
        <v>4</v>
      </c>
      <c r="D364" s="95">
        <v>103.83</v>
      </c>
    </row>
    <row r="365" spans="1:4" ht="12.75" x14ac:dyDescent="0.2">
      <c r="A365" s="92">
        <v>6002021</v>
      </c>
      <c r="B365" s="93" t="s">
        <v>2307</v>
      </c>
      <c r="C365" s="94" t="s">
        <v>4</v>
      </c>
      <c r="D365" s="95">
        <v>43.87</v>
      </c>
    </row>
    <row r="366" spans="1:4" ht="12.75" x14ac:dyDescent="0.2">
      <c r="A366" s="92">
        <v>6002022</v>
      </c>
      <c r="B366" s="93" t="s">
        <v>2308</v>
      </c>
      <c r="C366" s="94" t="s">
        <v>4</v>
      </c>
      <c r="D366" s="95">
        <v>69.37</v>
      </c>
    </row>
    <row r="367" spans="1:4" ht="22.5" x14ac:dyDescent="0.2">
      <c r="A367" s="92">
        <v>6002023</v>
      </c>
      <c r="B367" s="93" t="s">
        <v>270</v>
      </c>
      <c r="C367" s="94" t="s">
        <v>4</v>
      </c>
      <c r="D367" s="95">
        <v>152.1</v>
      </c>
    </row>
    <row r="368" spans="1:4" ht="22.5" x14ac:dyDescent="0.2">
      <c r="A368" s="92">
        <v>6002025</v>
      </c>
      <c r="B368" s="93" t="s">
        <v>271</v>
      </c>
      <c r="C368" s="94" t="s">
        <v>4</v>
      </c>
      <c r="D368" s="95">
        <v>136.91</v>
      </c>
    </row>
    <row r="369" spans="1:4" ht="33.75" x14ac:dyDescent="0.2">
      <c r="A369" s="92">
        <v>6002043</v>
      </c>
      <c r="B369" s="93" t="s">
        <v>272</v>
      </c>
      <c r="C369" s="94" t="s">
        <v>4</v>
      </c>
      <c r="D369" s="95">
        <v>309.77</v>
      </c>
    </row>
    <row r="370" spans="1:4" ht="22.5" x14ac:dyDescent="0.2">
      <c r="A370" s="92">
        <v>6002044</v>
      </c>
      <c r="B370" s="93" t="s">
        <v>273</v>
      </c>
      <c r="C370" s="94" t="s">
        <v>4</v>
      </c>
      <c r="D370" s="95">
        <v>84.29</v>
      </c>
    </row>
    <row r="371" spans="1:4" ht="22.5" x14ac:dyDescent="0.2">
      <c r="A371" s="92">
        <v>6002045</v>
      </c>
      <c r="B371" s="93" t="s">
        <v>274</v>
      </c>
      <c r="C371" s="94" t="s">
        <v>4</v>
      </c>
      <c r="D371" s="95">
        <v>88.01</v>
      </c>
    </row>
    <row r="372" spans="1:4" ht="22.5" x14ac:dyDescent="0.2">
      <c r="A372" s="92">
        <v>6002046</v>
      </c>
      <c r="B372" s="93" t="s">
        <v>275</v>
      </c>
      <c r="C372" s="94" t="s">
        <v>4</v>
      </c>
      <c r="D372" s="95">
        <v>190.31</v>
      </c>
    </row>
    <row r="373" spans="1:4" ht="22.5" x14ac:dyDescent="0.2">
      <c r="A373" s="92">
        <v>6002047</v>
      </c>
      <c r="B373" s="93" t="s">
        <v>276</v>
      </c>
      <c r="C373" s="94" t="s">
        <v>4</v>
      </c>
      <c r="D373" s="95">
        <v>105.52</v>
      </c>
    </row>
    <row r="374" spans="1:4" ht="22.5" x14ac:dyDescent="0.2">
      <c r="A374" s="92">
        <v>6002048</v>
      </c>
      <c r="B374" s="93" t="s">
        <v>277</v>
      </c>
      <c r="C374" s="94" t="s">
        <v>4</v>
      </c>
      <c r="D374" s="95">
        <v>73.38</v>
      </c>
    </row>
    <row r="375" spans="1:4" ht="22.5" x14ac:dyDescent="0.2">
      <c r="A375" s="92">
        <v>6002049</v>
      </c>
      <c r="B375" s="93" t="s">
        <v>278</v>
      </c>
      <c r="C375" s="94" t="s">
        <v>4</v>
      </c>
      <c r="D375" s="95">
        <v>218.65</v>
      </c>
    </row>
    <row r="376" spans="1:4" ht="22.5" x14ac:dyDescent="0.2">
      <c r="A376" s="92">
        <v>6002050</v>
      </c>
      <c r="B376" s="93" t="s">
        <v>279</v>
      </c>
      <c r="C376" s="94" t="s">
        <v>4</v>
      </c>
      <c r="D376" s="95">
        <v>558.15</v>
      </c>
    </row>
    <row r="377" spans="1:4" ht="22.5" x14ac:dyDescent="0.2">
      <c r="A377" s="92">
        <v>6002051</v>
      </c>
      <c r="B377" s="93" t="s">
        <v>280</v>
      </c>
      <c r="C377" s="94" t="s">
        <v>5</v>
      </c>
      <c r="D377" s="95">
        <v>38.979999999999997</v>
      </c>
    </row>
    <row r="378" spans="1:4" ht="22.5" x14ac:dyDescent="0.2">
      <c r="A378" s="92">
        <v>6002055</v>
      </c>
      <c r="B378" s="93" t="s">
        <v>2309</v>
      </c>
      <c r="C378" s="94" t="s">
        <v>5</v>
      </c>
      <c r="D378" s="95">
        <v>78.86</v>
      </c>
    </row>
    <row r="379" spans="1:4" ht="22.5" x14ac:dyDescent="0.2">
      <c r="A379" s="92">
        <v>6002056</v>
      </c>
      <c r="B379" s="93" t="s">
        <v>2310</v>
      </c>
      <c r="C379" s="94" t="s">
        <v>5</v>
      </c>
      <c r="D379" s="95">
        <v>98.96</v>
      </c>
    </row>
    <row r="380" spans="1:4" ht="22.5" x14ac:dyDescent="0.2">
      <c r="A380" s="92">
        <v>6002057</v>
      </c>
      <c r="B380" s="93" t="s">
        <v>2311</v>
      </c>
      <c r="C380" s="94" t="s">
        <v>5</v>
      </c>
      <c r="D380" s="95">
        <v>437.45</v>
      </c>
    </row>
    <row r="381" spans="1:4" ht="12.75" x14ac:dyDescent="0.2">
      <c r="A381" s="92">
        <v>6002090</v>
      </c>
      <c r="B381" s="93" t="s">
        <v>2312</v>
      </c>
      <c r="C381" s="94" t="s">
        <v>5</v>
      </c>
      <c r="D381" s="95">
        <v>117.64</v>
      </c>
    </row>
    <row r="382" spans="1:4" ht="12.75" x14ac:dyDescent="0.2">
      <c r="A382" s="92">
        <v>6002091</v>
      </c>
      <c r="B382" s="93" t="s">
        <v>2313</v>
      </c>
      <c r="C382" s="94" t="s">
        <v>5</v>
      </c>
      <c r="D382" s="95">
        <v>117.36</v>
      </c>
    </row>
    <row r="383" spans="1:4" ht="12.75" x14ac:dyDescent="0.2">
      <c r="A383" s="92">
        <v>6002092</v>
      </c>
      <c r="B383" s="93" t="s">
        <v>2314</v>
      </c>
      <c r="C383" s="94" t="s">
        <v>5</v>
      </c>
      <c r="D383" s="95">
        <v>125.88</v>
      </c>
    </row>
    <row r="384" spans="1:4" ht="12.75" x14ac:dyDescent="0.2">
      <c r="A384" s="92">
        <v>6002093</v>
      </c>
      <c r="B384" s="93" t="s">
        <v>2315</v>
      </c>
      <c r="C384" s="94" t="s">
        <v>5</v>
      </c>
      <c r="D384" s="95">
        <v>124.76</v>
      </c>
    </row>
    <row r="385" spans="1:4" ht="22.5" x14ac:dyDescent="0.2">
      <c r="A385" s="92">
        <v>6002094</v>
      </c>
      <c r="B385" s="93" t="s">
        <v>2316</v>
      </c>
      <c r="C385" s="94" t="s">
        <v>5</v>
      </c>
      <c r="D385" s="95">
        <v>77.739999999999995</v>
      </c>
    </row>
    <row r="386" spans="1:4" ht="22.5" x14ac:dyDescent="0.2">
      <c r="A386" s="92">
        <v>6002095</v>
      </c>
      <c r="B386" s="93" t="s">
        <v>2317</v>
      </c>
      <c r="C386" s="94" t="s">
        <v>5</v>
      </c>
      <c r="D386" s="95">
        <v>74</v>
      </c>
    </row>
    <row r="387" spans="1:4" ht="22.5" x14ac:dyDescent="0.2">
      <c r="A387" s="92">
        <v>6002096</v>
      </c>
      <c r="B387" s="93" t="s">
        <v>2318</v>
      </c>
      <c r="C387" s="94" t="s">
        <v>5</v>
      </c>
      <c r="D387" s="95">
        <v>95.7</v>
      </c>
    </row>
    <row r="388" spans="1:4" ht="22.5" x14ac:dyDescent="0.2">
      <c r="A388" s="92">
        <v>6002097</v>
      </c>
      <c r="B388" s="93" t="s">
        <v>2319</v>
      </c>
      <c r="C388" s="94" t="s">
        <v>5</v>
      </c>
      <c r="D388" s="95">
        <v>80.34</v>
      </c>
    </row>
    <row r="389" spans="1:4" ht="12.75" x14ac:dyDescent="0.2">
      <c r="A389" s="92">
        <v>6002099</v>
      </c>
      <c r="B389" s="93" t="s">
        <v>1760</v>
      </c>
      <c r="C389" s="94" t="s">
        <v>4</v>
      </c>
      <c r="D389" s="95">
        <v>13.53</v>
      </c>
    </row>
    <row r="390" spans="1:4" ht="12.75" x14ac:dyDescent="0.2">
      <c r="A390" s="92">
        <v>6003000</v>
      </c>
      <c r="B390" s="93" t="s">
        <v>281</v>
      </c>
      <c r="C390" s="94" t="s">
        <v>8</v>
      </c>
      <c r="D390" s="95" t="s">
        <v>8</v>
      </c>
    </row>
    <row r="391" spans="1:4" ht="12.75" x14ac:dyDescent="0.2">
      <c r="A391" s="92">
        <v>6003098</v>
      </c>
      <c r="B391" s="93" t="s">
        <v>2320</v>
      </c>
      <c r="C391" s="94" t="s">
        <v>4</v>
      </c>
      <c r="D391" s="95">
        <v>841.31</v>
      </c>
    </row>
    <row r="392" spans="1:4" ht="12.75" x14ac:dyDescent="0.2">
      <c r="A392" s="92">
        <v>6050000</v>
      </c>
      <c r="B392" s="93" t="s">
        <v>143</v>
      </c>
      <c r="C392" s="94" t="s">
        <v>8</v>
      </c>
      <c r="D392" s="95" t="s">
        <v>8</v>
      </c>
    </row>
    <row r="393" spans="1:4" ht="12.75" x14ac:dyDescent="0.2">
      <c r="A393" s="92">
        <v>6050020</v>
      </c>
      <c r="B393" s="93" t="s">
        <v>282</v>
      </c>
      <c r="C393" s="94" t="s">
        <v>4</v>
      </c>
      <c r="D393" s="95">
        <v>14.46</v>
      </c>
    </row>
    <row r="394" spans="1:4" ht="22.5" x14ac:dyDescent="0.2">
      <c r="A394" s="92">
        <v>6050025</v>
      </c>
      <c r="B394" s="93" t="s">
        <v>283</v>
      </c>
      <c r="C394" s="94" t="s">
        <v>4</v>
      </c>
      <c r="D394" s="95">
        <v>6.03</v>
      </c>
    </row>
    <row r="395" spans="1:4" ht="12.75" x14ac:dyDescent="0.2">
      <c r="A395" s="92">
        <v>6060000</v>
      </c>
      <c r="B395" s="93" t="s">
        <v>214</v>
      </c>
      <c r="C395" s="94" t="s">
        <v>8</v>
      </c>
      <c r="D395" s="95" t="s">
        <v>8</v>
      </c>
    </row>
    <row r="396" spans="1:4" ht="22.5" x14ac:dyDescent="0.2">
      <c r="A396" s="92">
        <v>6060003</v>
      </c>
      <c r="B396" s="93" t="s">
        <v>284</v>
      </c>
      <c r="C396" s="94" t="s">
        <v>4</v>
      </c>
      <c r="D396" s="95">
        <v>16.2</v>
      </c>
    </row>
    <row r="397" spans="1:4" ht="22.5" x14ac:dyDescent="0.2">
      <c r="A397" s="92">
        <v>6060004</v>
      </c>
      <c r="B397" s="93" t="s">
        <v>285</v>
      </c>
      <c r="C397" s="94" t="s">
        <v>4</v>
      </c>
      <c r="D397" s="95">
        <v>10.8</v>
      </c>
    </row>
    <row r="398" spans="1:4" ht="22.5" x14ac:dyDescent="0.2">
      <c r="A398" s="92">
        <v>6060005</v>
      </c>
      <c r="B398" s="93" t="s">
        <v>286</v>
      </c>
      <c r="C398" s="94" t="s">
        <v>4</v>
      </c>
      <c r="D398" s="95">
        <v>27</v>
      </c>
    </row>
    <row r="399" spans="1:4" ht="22.5" x14ac:dyDescent="0.2">
      <c r="A399" s="92">
        <v>6060006</v>
      </c>
      <c r="B399" s="93" t="s">
        <v>287</v>
      </c>
      <c r="C399" s="94" t="s">
        <v>4</v>
      </c>
      <c r="D399" s="95">
        <v>21.6</v>
      </c>
    </row>
    <row r="400" spans="1:4" ht="12.75" x14ac:dyDescent="0.2">
      <c r="A400" s="92">
        <v>6060008</v>
      </c>
      <c r="B400" s="93" t="s">
        <v>288</v>
      </c>
      <c r="C400" s="94" t="s">
        <v>24</v>
      </c>
      <c r="D400" s="95">
        <v>2.3199999999999998</v>
      </c>
    </row>
    <row r="401" spans="1:4" ht="12.75" x14ac:dyDescent="0.2">
      <c r="A401" s="92">
        <v>6060010</v>
      </c>
      <c r="B401" s="93" t="s">
        <v>289</v>
      </c>
      <c r="C401" s="94" t="s">
        <v>5</v>
      </c>
      <c r="D401" s="95">
        <v>0.54</v>
      </c>
    </row>
    <row r="402" spans="1:4" ht="12.75" x14ac:dyDescent="0.2">
      <c r="A402" s="92">
        <v>6060011</v>
      </c>
      <c r="B402" s="93" t="s">
        <v>290</v>
      </c>
      <c r="C402" s="94" t="s">
        <v>5</v>
      </c>
      <c r="D402" s="95">
        <v>3.24</v>
      </c>
    </row>
    <row r="403" spans="1:4" ht="12.75" x14ac:dyDescent="0.2">
      <c r="A403" s="92">
        <v>6060012</v>
      </c>
      <c r="B403" s="93" t="s">
        <v>291</v>
      </c>
      <c r="C403" s="94" t="s">
        <v>5</v>
      </c>
      <c r="D403" s="95">
        <v>5.4</v>
      </c>
    </row>
    <row r="404" spans="1:4" ht="12.75" x14ac:dyDescent="0.2">
      <c r="A404" s="92">
        <v>6060015</v>
      </c>
      <c r="B404" s="93" t="s">
        <v>292</v>
      </c>
      <c r="C404" s="94" t="s">
        <v>6</v>
      </c>
      <c r="D404" s="95">
        <v>8.1</v>
      </c>
    </row>
    <row r="405" spans="1:4" ht="12.75" x14ac:dyDescent="0.2">
      <c r="A405" s="92">
        <v>6060020</v>
      </c>
      <c r="B405" s="93" t="s">
        <v>293</v>
      </c>
      <c r="C405" s="94" t="s">
        <v>4</v>
      </c>
      <c r="D405" s="95">
        <v>12.05</v>
      </c>
    </row>
    <row r="406" spans="1:4" ht="12.75" x14ac:dyDescent="0.2">
      <c r="A406" s="92">
        <v>6060021</v>
      </c>
      <c r="B406" s="93" t="s">
        <v>294</v>
      </c>
      <c r="C406" s="94" t="s">
        <v>4</v>
      </c>
      <c r="D406" s="95">
        <v>21.69</v>
      </c>
    </row>
    <row r="407" spans="1:4" ht="12.75" x14ac:dyDescent="0.2">
      <c r="A407" s="92">
        <v>6060022</v>
      </c>
      <c r="B407" s="93" t="s">
        <v>295</v>
      </c>
      <c r="C407" s="94" t="s">
        <v>4</v>
      </c>
      <c r="D407" s="95">
        <v>16.87</v>
      </c>
    </row>
    <row r="408" spans="1:4" ht="22.5" x14ac:dyDescent="0.2">
      <c r="A408" s="92">
        <v>6060025</v>
      </c>
      <c r="B408" s="93" t="s">
        <v>296</v>
      </c>
      <c r="C408" s="94" t="s">
        <v>4</v>
      </c>
      <c r="D408" s="95">
        <v>8.44</v>
      </c>
    </row>
    <row r="409" spans="1:4" ht="22.5" x14ac:dyDescent="0.2">
      <c r="A409" s="92">
        <v>6060028</v>
      </c>
      <c r="B409" s="93" t="s">
        <v>297</v>
      </c>
      <c r="C409" s="94" t="s">
        <v>4</v>
      </c>
      <c r="D409" s="95">
        <v>7.23</v>
      </c>
    </row>
    <row r="410" spans="1:4" ht="22.5" x14ac:dyDescent="0.2">
      <c r="A410" s="92">
        <v>6060029</v>
      </c>
      <c r="B410" s="93" t="s">
        <v>298</v>
      </c>
      <c r="C410" s="94" t="s">
        <v>4</v>
      </c>
      <c r="D410" s="95">
        <v>7.23</v>
      </c>
    </row>
    <row r="411" spans="1:4" ht="12.75" x14ac:dyDescent="0.2">
      <c r="A411" s="92">
        <v>6060040</v>
      </c>
      <c r="B411" s="93" t="s">
        <v>299</v>
      </c>
      <c r="C411" s="94" t="s">
        <v>5</v>
      </c>
      <c r="D411" s="95">
        <v>7.23</v>
      </c>
    </row>
    <row r="412" spans="1:4" ht="22.5" x14ac:dyDescent="0.2">
      <c r="A412" s="92">
        <v>6060090</v>
      </c>
      <c r="B412" s="93" t="s">
        <v>300</v>
      </c>
      <c r="C412" s="94" t="s">
        <v>5</v>
      </c>
      <c r="D412" s="95">
        <v>4.82</v>
      </c>
    </row>
    <row r="413" spans="1:4" ht="12.75" x14ac:dyDescent="0.2">
      <c r="A413" s="92">
        <v>6070000</v>
      </c>
      <c r="B413" s="93" t="s">
        <v>221</v>
      </c>
      <c r="C413" s="94" t="s">
        <v>8</v>
      </c>
      <c r="D413" s="95" t="s">
        <v>8</v>
      </c>
    </row>
    <row r="414" spans="1:4" ht="12.75" x14ac:dyDescent="0.2">
      <c r="A414" s="92">
        <v>6070010</v>
      </c>
      <c r="B414" s="93" t="s">
        <v>301</v>
      </c>
      <c r="C414" s="94" t="s">
        <v>5</v>
      </c>
      <c r="D414" s="95">
        <v>2.71</v>
      </c>
    </row>
    <row r="415" spans="1:4" ht="12.75" x14ac:dyDescent="0.2">
      <c r="A415" s="92">
        <v>6070011</v>
      </c>
      <c r="B415" s="93" t="s">
        <v>302</v>
      </c>
      <c r="C415" s="94" t="s">
        <v>5</v>
      </c>
      <c r="D415" s="95">
        <v>8.2100000000000009</v>
      </c>
    </row>
    <row r="416" spans="1:4" ht="12.75" x14ac:dyDescent="0.2">
      <c r="A416" s="92">
        <v>6070012</v>
      </c>
      <c r="B416" s="93" t="s">
        <v>303</v>
      </c>
      <c r="C416" s="94" t="s">
        <v>5</v>
      </c>
      <c r="D416" s="95">
        <v>21.88</v>
      </c>
    </row>
    <row r="417" spans="1:4" ht="12.75" x14ac:dyDescent="0.2">
      <c r="A417" s="92">
        <v>6070015</v>
      </c>
      <c r="B417" s="93" t="s">
        <v>304</v>
      </c>
      <c r="C417" s="94" t="s">
        <v>6</v>
      </c>
      <c r="D417" s="95">
        <v>16.2</v>
      </c>
    </row>
    <row r="418" spans="1:4" ht="12.75" x14ac:dyDescent="0.2">
      <c r="A418" s="92">
        <v>6070020</v>
      </c>
      <c r="B418" s="93" t="s">
        <v>305</v>
      </c>
      <c r="C418" s="94" t="s">
        <v>4</v>
      </c>
      <c r="D418" s="95">
        <v>38.89</v>
      </c>
    </row>
    <row r="419" spans="1:4" ht="12.75" x14ac:dyDescent="0.2">
      <c r="A419" s="92">
        <v>6070021</v>
      </c>
      <c r="B419" s="93" t="s">
        <v>306</v>
      </c>
      <c r="C419" s="94" t="s">
        <v>4</v>
      </c>
      <c r="D419" s="95">
        <v>93.99</v>
      </c>
    </row>
    <row r="420" spans="1:4" ht="12.75" x14ac:dyDescent="0.2">
      <c r="A420" s="92">
        <v>6070022</v>
      </c>
      <c r="B420" s="93" t="s">
        <v>307</v>
      </c>
      <c r="C420" s="94" t="s">
        <v>4</v>
      </c>
      <c r="D420" s="95">
        <v>60.48</v>
      </c>
    </row>
    <row r="421" spans="1:4" ht="22.5" x14ac:dyDescent="0.2">
      <c r="A421" s="92">
        <v>6070025</v>
      </c>
      <c r="B421" s="93" t="s">
        <v>308</v>
      </c>
      <c r="C421" s="94" t="s">
        <v>4</v>
      </c>
      <c r="D421" s="95">
        <v>16.190000000000001</v>
      </c>
    </row>
    <row r="422" spans="1:4" ht="22.5" x14ac:dyDescent="0.2">
      <c r="A422" s="92">
        <v>6070028</v>
      </c>
      <c r="B422" s="93" t="s">
        <v>309</v>
      </c>
      <c r="C422" s="94" t="s">
        <v>4</v>
      </c>
      <c r="D422" s="95">
        <v>16.22</v>
      </c>
    </row>
    <row r="423" spans="1:4" ht="22.5" x14ac:dyDescent="0.2">
      <c r="A423" s="92">
        <v>6070029</v>
      </c>
      <c r="B423" s="93" t="s">
        <v>310</v>
      </c>
      <c r="C423" s="94" t="s">
        <v>4</v>
      </c>
      <c r="D423" s="95">
        <v>16.14</v>
      </c>
    </row>
    <row r="424" spans="1:4" ht="12.75" x14ac:dyDescent="0.2">
      <c r="A424" s="92">
        <v>6070040</v>
      </c>
      <c r="B424" s="93" t="s">
        <v>311</v>
      </c>
      <c r="C424" s="94" t="s">
        <v>5</v>
      </c>
      <c r="D424" s="95">
        <v>28.27</v>
      </c>
    </row>
    <row r="425" spans="1:4" ht="22.5" x14ac:dyDescent="0.2">
      <c r="A425" s="92">
        <v>6070090</v>
      </c>
      <c r="B425" s="93" t="s">
        <v>312</v>
      </c>
      <c r="C425" s="94" t="s">
        <v>5</v>
      </c>
      <c r="D425" s="95">
        <v>11.61</v>
      </c>
    </row>
    <row r="426" spans="1:4" ht="12.75" x14ac:dyDescent="0.2">
      <c r="A426" s="92">
        <v>6080000</v>
      </c>
      <c r="B426" s="93" t="s">
        <v>254</v>
      </c>
      <c r="C426" s="94" t="s">
        <v>8</v>
      </c>
      <c r="D426" s="95" t="s">
        <v>8</v>
      </c>
    </row>
    <row r="427" spans="1:4" ht="12.75" x14ac:dyDescent="0.2">
      <c r="A427" s="92">
        <v>6080001</v>
      </c>
      <c r="B427" s="93" t="s">
        <v>313</v>
      </c>
      <c r="C427" s="94" t="s">
        <v>4</v>
      </c>
      <c r="D427" s="95">
        <v>10.19</v>
      </c>
    </row>
    <row r="428" spans="1:4" ht="12.75" x14ac:dyDescent="0.2">
      <c r="A428" s="92">
        <v>6080002</v>
      </c>
      <c r="B428" s="93" t="s">
        <v>314</v>
      </c>
      <c r="C428" s="94" t="s">
        <v>4</v>
      </c>
      <c r="D428" s="95">
        <v>38.89</v>
      </c>
    </row>
    <row r="429" spans="1:4" ht="22.5" x14ac:dyDescent="0.2">
      <c r="A429" s="92">
        <v>6080003</v>
      </c>
      <c r="B429" s="93" t="s">
        <v>315</v>
      </c>
      <c r="C429" s="94" t="s">
        <v>4</v>
      </c>
      <c r="D429" s="95">
        <v>32.21</v>
      </c>
    </row>
    <row r="430" spans="1:4" ht="12.75" x14ac:dyDescent="0.2">
      <c r="A430" s="92">
        <v>6080010</v>
      </c>
      <c r="B430" s="93" t="s">
        <v>316</v>
      </c>
      <c r="C430" s="94" t="s">
        <v>5</v>
      </c>
      <c r="D430" s="95">
        <v>8.0299999999999994</v>
      </c>
    </row>
    <row r="431" spans="1:4" ht="12.75" x14ac:dyDescent="0.2">
      <c r="A431" s="92">
        <v>6080012</v>
      </c>
      <c r="B431" s="93" t="s">
        <v>317</v>
      </c>
      <c r="C431" s="94" t="s">
        <v>5</v>
      </c>
      <c r="D431" s="95">
        <v>24.91</v>
      </c>
    </row>
    <row r="432" spans="1:4" ht="12.75" x14ac:dyDescent="0.2">
      <c r="A432" s="92">
        <v>6080016</v>
      </c>
      <c r="B432" s="93" t="s">
        <v>318</v>
      </c>
      <c r="C432" s="94" t="s">
        <v>5</v>
      </c>
      <c r="D432" s="95">
        <v>70.33</v>
      </c>
    </row>
    <row r="433" spans="1:4" ht="22.5" x14ac:dyDescent="0.2">
      <c r="A433" s="92">
        <v>6080047</v>
      </c>
      <c r="B433" s="93" t="s">
        <v>319</v>
      </c>
      <c r="C433" s="94" t="s">
        <v>6</v>
      </c>
      <c r="D433" s="95">
        <v>7.7</v>
      </c>
    </row>
    <row r="434" spans="1:4" ht="22.5" x14ac:dyDescent="0.2">
      <c r="A434" s="92">
        <v>6080049</v>
      </c>
      <c r="B434" s="93" t="s">
        <v>320</v>
      </c>
      <c r="C434" s="94" t="s">
        <v>6</v>
      </c>
      <c r="D434" s="95">
        <v>8.9</v>
      </c>
    </row>
    <row r="435" spans="1:4" ht="12.75" x14ac:dyDescent="0.2">
      <c r="A435" s="92">
        <v>6080084</v>
      </c>
      <c r="B435" s="93" t="s">
        <v>321</v>
      </c>
      <c r="C435" s="94" t="s">
        <v>6</v>
      </c>
      <c r="D435" s="95">
        <v>17.46</v>
      </c>
    </row>
    <row r="436" spans="1:4" ht="12.75" x14ac:dyDescent="0.2">
      <c r="A436" s="96">
        <v>7000000</v>
      </c>
      <c r="B436" s="97" t="s">
        <v>322</v>
      </c>
      <c r="C436" s="98"/>
      <c r="D436" s="99"/>
    </row>
    <row r="437" spans="1:4" ht="12.75" x14ac:dyDescent="0.2">
      <c r="A437" s="92">
        <v>7001000</v>
      </c>
      <c r="B437" s="93" t="s">
        <v>323</v>
      </c>
      <c r="C437" s="94" t="s">
        <v>8</v>
      </c>
      <c r="D437" s="95" t="s">
        <v>8</v>
      </c>
    </row>
    <row r="438" spans="1:4" ht="22.5" x14ac:dyDescent="0.2">
      <c r="A438" s="92">
        <v>7001003</v>
      </c>
      <c r="B438" s="93" t="s">
        <v>2321</v>
      </c>
      <c r="C438" s="94" t="s">
        <v>6</v>
      </c>
      <c r="D438" s="95">
        <v>873.49</v>
      </c>
    </row>
    <row r="439" spans="1:4" ht="22.5" x14ac:dyDescent="0.2">
      <c r="A439" s="92">
        <v>7001004</v>
      </c>
      <c r="B439" s="93" t="s">
        <v>2322</v>
      </c>
      <c r="C439" s="94" t="s">
        <v>6</v>
      </c>
      <c r="D439" s="95">
        <v>893.25</v>
      </c>
    </row>
    <row r="440" spans="1:4" ht="12.75" x14ac:dyDescent="0.2">
      <c r="A440" s="92">
        <v>7001005</v>
      </c>
      <c r="B440" s="93" t="s">
        <v>2323</v>
      </c>
      <c r="C440" s="94" t="s">
        <v>6</v>
      </c>
      <c r="D440" s="95">
        <v>565.52</v>
      </c>
    </row>
    <row r="441" spans="1:4" ht="12.75" x14ac:dyDescent="0.2">
      <c r="A441" s="92">
        <v>7001007</v>
      </c>
      <c r="B441" s="93" t="s">
        <v>2324</v>
      </c>
      <c r="C441" s="94" t="s">
        <v>6</v>
      </c>
      <c r="D441" s="95">
        <v>582.59</v>
      </c>
    </row>
    <row r="442" spans="1:4" ht="12.75" x14ac:dyDescent="0.2">
      <c r="A442" s="92">
        <v>7001008</v>
      </c>
      <c r="B442" s="93" t="s">
        <v>2325</v>
      </c>
      <c r="C442" s="94" t="s">
        <v>6</v>
      </c>
      <c r="D442" s="95">
        <v>629.46</v>
      </c>
    </row>
    <row r="443" spans="1:4" ht="12.75" x14ac:dyDescent="0.2">
      <c r="A443" s="92">
        <v>7001009</v>
      </c>
      <c r="B443" s="93" t="s">
        <v>2326</v>
      </c>
      <c r="C443" s="94" t="s">
        <v>6</v>
      </c>
      <c r="D443" s="95">
        <v>703.18</v>
      </c>
    </row>
    <row r="444" spans="1:4" ht="12.75" x14ac:dyDescent="0.2">
      <c r="A444" s="92">
        <v>7001012</v>
      </c>
      <c r="B444" s="93" t="s">
        <v>2327</v>
      </c>
      <c r="C444" s="94" t="s">
        <v>6</v>
      </c>
      <c r="D444" s="95">
        <v>369.66</v>
      </c>
    </row>
    <row r="445" spans="1:4" ht="12.75" x14ac:dyDescent="0.2">
      <c r="A445" s="92">
        <v>7001013</v>
      </c>
      <c r="B445" s="93" t="s">
        <v>2328</v>
      </c>
      <c r="C445" s="94" t="s">
        <v>6</v>
      </c>
      <c r="D445" s="95">
        <v>462.76</v>
      </c>
    </row>
    <row r="446" spans="1:4" ht="12.75" x14ac:dyDescent="0.2">
      <c r="A446" s="92">
        <v>7001014</v>
      </c>
      <c r="B446" s="93" t="s">
        <v>2329</v>
      </c>
      <c r="C446" s="94" t="s">
        <v>6</v>
      </c>
      <c r="D446" s="95">
        <v>511.49</v>
      </c>
    </row>
    <row r="447" spans="1:4" ht="22.5" x14ac:dyDescent="0.2">
      <c r="A447" s="92">
        <v>7001017</v>
      </c>
      <c r="B447" s="93" t="s">
        <v>2330</v>
      </c>
      <c r="C447" s="94" t="s">
        <v>6</v>
      </c>
      <c r="D447" s="95">
        <v>918.25</v>
      </c>
    </row>
    <row r="448" spans="1:4" ht="22.5" x14ac:dyDescent="0.2">
      <c r="A448" s="92">
        <v>7001018</v>
      </c>
      <c r="B448" s="93" t="s">
        <v>2331</v>
      </c>
      <c r="C448" s="94" t="s">
        <v>6</v>
      </c>
      <c r="D448" s="95">
        <v>1055.8800000000001</v>
      </c>
    </row>
    <row r="449" spans="1:4" ht="22.5" x14ac:dyDescent="0.2">
      <c r="A449" s="92">
        <v>7001019</v>
      </c>
      <c r="B449" s="93" t="s">
        <v>2332</v>
      </c>
      <c r="C449" s="94" t="s">
        <v>6</v>
      </c>
      <c r="D449" s="95">
        <v>1149.68</v>
      </c>
    </row>
    <row r="450" spans="1:4" ht="12.75" x14ac:dyDescent="0.2">
      <c r="A450" s="92">
        <v>7001037</v>
      </c>
      <c r="B450" s="93" t="s">
        <v>2333</v>
      </c>
      <c r="C450" s="94" t="s">
        <v>6</v>
      </c>
      <c r="D450" s="95">
        <v>1134.97</v>
      </c>
    </row>
    <row r="451" spans="1:4" ht="12.75" x14ac:dyDescent="0.2">
      <c r="A451" s="92">
        <v>7001038</v>
      </c>
      <c r="B451" s="93" t="s">
        <v>2334</v>
      </c>
      <c r="C451" s="94" t="s">
        <v>6</v>
      </c>
      <c r="D451" s="95">
        <v>1244.3900000000001</v>
      </c>
    </row>
    <row r="452" spans="1:4" ht="22.5" x14ac:dyDescent="0.2">
      <c r="A452" s="92">
        <v>7001039</v>
      </c>
      <c r="B452" s="93" t="s">
        <v>2335</v>
      </c>
      <c r="C452" s="94" t="s">
        <v>4</v>
      </c>
      <c r="D452" s="95">
        <v>422.33</v>
      </c>
    </row>
    <row r="453" spans="1:4" ht="12.75" x14ac:dyDescent="0.2">
      <c r="A453" s="92">
        <v>7001045</v>
      </c>
      <c r="B453" s="93" t="s">
        <v>2336</v>
      </c>
      <c r="C453" s="94" t="s">
        <v>6</v>
      </c>
      <c r="D453" s="95">
        <v>823.89</v>
      </c>
    </row>
    <row r="454" spans="1:4" ht="12.75" x14ac:dyDescent="0.2">
      <c r="A454" s="92">
        <v>7001046</v>
      </c>
      <c r="B454" s="93" t="s">
        <v>2337</v>
      </c>
      <c r="C454" s="94" t="s">
        <v>6</v>
      </c>
      <c r="D454" s="95">
        <v>823.89</v>
      </c>
    </row>
    <row r="455" spans="1:4" ht="12.75" x14ac:dyDescent="0.2">
      <c r="A455" s="92">
        <v>7001047</v>
      </c>
      <c r="B455" s="93" t="s">
        <v>2338</v>
      </c>
      <c r="C455" s="94" t="s">
        <v>6</v>
      </c>
      <c r="D455" s="95">
        <v>824.67</v>
      </c>
    </row>
    <row r="456" spans="1:4" ht="12.75" x14ac:dyDescent="0.2">
      <c r="A456" s="92">
        <v>7001048</v>
      </c>
      <c r="B456" s="93" t="s">
        <v>2339</v>
      </c>
      <c r="C456" s="94" t="s">
        <v>6</v>
      </c>
      <c r="D456" s="95">
        <v>942.17</v>
      </c>
    </row>
    <row r="457" spans="1:4" ht="12.75" x14ac:dyDescent="0.2">
      <c r="A457" s="92">
        <v>7001049</v>
      </c>
      <c r="B457" s="93" t="s">
        <v>2340</v>
      </c>
      <c r="C457" s="94" t="s">
        <v>6</v>
      </c>
      <c r="D457" s="95">
        <v>1039.6300000000001</v>
      </c>
    </row>
    <row r="458" spans="1:4" ht="12.75" x14ac:dyDescent="0.2">
      <c r="A458" s="92">
        <v>7001050</v>
      </c>
      <c r="B458" s="93" t="s">
        <v>2341</v>
      </c>
      <c r="C458" s="94" t="s">
        <v>324</v>
      </c>
      <c r="D458" s="95">
        <v>748.11</v>
      </c>
    </row>
    <row r="459" spans="1:4" ht="12.75" x14ac:dyDescent="0.2">
      <c r="A459" s="92">
        <v>7001051</v>
      </c>
      <c r="B459" s="93" t="s">
        <v>2342</v>
      </c>
      <c r="C459" s="94" t="s">
        <v>324</v>
      </c>
      <c r="D459" s="95">
        <v>811.6</v>
      </c>
    </row>
    <row r="460" spans="1:4" ht="12.75" x14ac:dyDescent="0.2">
      <c r="A460" s="92">
        <v>7001052</v>
      </c>
      <c r="B460" s="93" t="s">
        <v>2343</v>
      </c>
      <c r="C460" s="94" t="s">
        <v>324</v>
      </c>
      <c r="D460" s="95">
        <v>771.18</v>
      </c>
    </row>
    <row r="461" spans="1:4" ht="12.75" x14ac:dyDescent="0.2">
      <c r="A461" s="92">
        <v>7001053</v>
      </c>
      <c r="B461" s="93" t="s">
        <v>2344</v>
      </c>
      <c r="C461" s="94" t="s">
        <v>324</v>
      </c>
      <c r="D461" s="95">
        <v>755.79</v>
      </c>
    </row>
    <row r="462" spans="1:4" ht="12.75" x14ac:dyDescent="0.2">
      <c r="A462" s="92">
        <v>7001054</v>
      </c>
      <c r="B462" s="93" t="s">
        <v>2345</v>
      </c>
      <c r="C462" s="94" t="s">
        <v>324</v>
      </c>
      <c r="D462" s="95">
        <v>847.39</v>
      </c>
    </row>
    <row r="463" spans="1:4" ht="12.75" x14ac:dyDescent="0.2">
      <c r="A463" s="92">
        <v>7001055</v>
      </c>
      <c r="B463" s="93" t="s">
        <v>2346</v>
      </c>
      <c r="C463" s="94" t="s">
        <v>324</v>
      </c>
      <c r="D463" s="95">
        <v>1251.3499999999999</v>
      </c>
    </row>
    <row r="464" spans="1:4" ht="12.75" x14ac:dyDescent="0.2">
      <c r="A464" s="92">
        <v>7001056</v>
      </c>
      <c r="B464" s="93" t="s">
        <v>2347</v>
      </c>
      <c r="C464" s="94" t="s">
        <v>324</v>
      </c>
      <c r="D464" s="95">
        <v>1418.7</v>
      </c>
    </row>
    <row r="465" spans="1:4" ht="12.75" x14ac:dyDescent="0.2">
      <c r="A465" s="92">
        <v>7001057</v>
      </c>
      <c r="B465" s="93" t="s">
        <v>2348</v>
      </c>
      <c r="C465" s="94" t="s">
        <v>5</v>
      </c>
      <c r="D465" s="95">
        <v>76.209999999999994</v>
      </c>
    </row>
    <row r="466" spans="1:4" ht="12.75" x14ac:dyDescent="0.2">
      <c r="A466" s="92">
        <v>7001075</v>
      </c>
      <c r="B466" s="93" t="s">
        <v>2349</v>
      </c>
      <c r="C466" s="94" t="s">
        <v>6</v>
      </c>
      <c r="D466" s="95">
        <v>279.33</v>
      </c>
    </row>
    <row r="467" spans="1:4" ht="12.75" x14ac:dyDescent="0.2">
      <c r="A467" s="92">
        <v>7001080</v>
      </c>
      <c r="B467" s="93" t="s">
        <v>2350</v>
      </c>
      <c r="C467" s="94" t="s">
        <v>4</v>
      </c>
      <c r="D467" s="95">
        <v>154.62</v>
      </c>
    </row>
    <row r="468" spans="1:4" ht="12.75" x14ac:dyDescent="0.2">
      <c r="A468" s="92">
        <v>7001101</v>
      </c>
      <c r="B468" s="93" t="s">
        <v>2351</v>
      </c>
      <c r="C468" s="94" t="s">
        <v>6</v>
      </c>
      <c r="D468" s="95">
        <v>347.74</v>
      </c>
    </row>
    <row r="469" spans="1:4" ht="12.75" x14ac:dyDescent="0.2">
      <c r="A469" s="92">
        <v>7002000</v>
      </c>
      <c r="B469" s="93" t="s">
        <v>325</v>
      </c>
      <c r="C469" s="94" t="s">
        <v>8</v>
      </c>
      <c r="D469" s="95" t="s">
        <v>8</v>
      </c>
    </row>
    <row r="470" spans="1:4" ht="33.75" x14ac:dyDescent="0.2">
      <c r="A470" s="92">
        <v>7002002</v>
      </c>
      <c r="B470" s="93" t="s">
        <v>326</v>
      </c>
      <c r="C470" s="94" t="s">
        <v>6</v>
      </c>
      <c r="D470" s="95">
        <v>389.8</v>
      </c>
    </row>
    <row r="471" spans="1:4" ht="22.5" x14ac:dyDescent="0.2">
      <c r="A471" s="92">
        <v>7002008</v>
      </c>
      <c r="B471" s="93" t="s">
        <v>327</v>
      </c>
      <c r="C471" s="94" t="s">
        <v>6</v>
      </c>
      <c r="D471" s="95">
        <v>360.66</v>
      </c>
    </row>
    <row r="472" spans="1:4" ht="22.5" x14ac:dyDescent="0.2">
      <c r="A472" s="92">
        <v>7002010</v>
      </c>
      <c r="B472" s="93" t="s">
        <v>328</v>
      </c>
      <c r="C472" s="94" t="s">
        <v>6</v>
      </c>
      <c r="D472" s="95">
        <v>202.19</v>
      </c>
    </row>
    <row r="473" spans="1:4" ht="22.5" x14ac:dyDescent="0.2">
      <c r="A473" s="92">
        <v>7002012</v>
      </c>
      <c r="B473" s="93" t="s">
        <v>329</v>
      </c>
      <c r="C473" s="94" t="s">
        <v>6</v>
      </c>
      <c r="D473" s="95">
        <v>368.04</v>
      </c>
    </row>
    <row r="474" spans="1:4" ht="22.5" x14ac:dyDescent="0.2">
      <c r="A474" s="92">
        <v>7002016</v>
      </c>
      <c r="B474" s="93" t="s">
        <v>2185</v>
      </c>
      <c r="C474" s="94" t="s">
        <v>6</v>
      </c>
      <c r="D474" s="95">
        <v>352.61</v>
      </c>
    </row>
    <row r="475" spans="1:4" ht="33.75" x14ac:dyDescent="0.2">
      <c r="A475" s="92">
        <v>7002031</v>
      </c>
      <c r="B475" s="93" t="s">
        <v>330</v>
      </c>
      <c r="C475" s="94" t="s">
        <v>6</v>
      </c>
      <c r="D475" s="95">
        <v>200.58</v>
      </c>
    </row>
    <row r="476" spans="1:4" ht="12.75" x14ac:dyDescent="0.2">
      <c r="A476" s="92">
        <v>7002040</v>
      </c>
      <c r="B476" s="93" t="s">
        <v>331</v>
      </c>
      <c r="C476" s="94" t="s">
        <v>332</v>
      </c>
      <c r="D476" s="95">
        <v>114.89</v>
      </c>
    </row>
    <row r="477" spans="1:4" ht="12.75" x14ac:dyDescent="0.2">
      <c r="A477" s="92">
        <v>7002050</v>
      </c>
      <c r="B477" s="93" t="s">
        <v>333</v>
      </c>
      <c r="C477" s="94" t="s">
        <v>6</v>
      </c>
      <c r="D477" s="95">
        <v>202.6</v>
      </c>
    </row>
    <row r="478" spans="1:4" ht="22.5" x14ac:dyDescent="0.2">
      <c r="A478" s="92">
        <v>7002051</v>
      </c>
      <c r="B478" s="93" t="s">
        <v>334</v>
      </c>
      <c r="C478" s="94" t="s">
        <v>6</v>
      </c>
      <c r="D478" s="95">
        <v>267.75</v>
      </c>
    </row>
    <row r="479" spans="1:4" ht="22.5" x14ac:dyDescent="0.2">
      <c r="A479" s="92">
        <v>7002052</v>
      </c>
      <c r="B479" s="93" t="s">
        <v>2352</v>
      </c>
      <c r="C479" s="94" t="s">
        <v>6</v>
      </c>
      <c r="D479" s="95">
        <v>233.22</v>
      </c>
    </row>
    <row r="480" spans="1:4" ht="12.75" x14ac:dyDescent="0.2">
      <c r="A480" s="92">
        <v>7002064</v>
      </c>
      <c r="B480" s="93" t="s">
        <v>335</v>
      </c>
      <c r="C480" s="94" t="s">
        <v>6</v>
      </c>
      <c r="D480" s="95">
        <v>257.06</v>
      </c>
    </row>
    <row r="481" spans="1:4" ht="12.75" x14ac:dyDescent="0.2">
      <c r="A481" s="92">
        <v>7002065</v>
      </c>
      <c r="B481" s="93" t="s">
        <v>336</v>
      </c>
      <c r="C481" s="94" t="s">
        <v>6</v>
      </c>
      <c r="D481" s="95">
        <v>328.74</v>
      </c>
    </row>
    <row r="482" spans="1:4" ht="12.75" x14ac:dyDescent="0.2">
      <c r="A482" s="92">
        <v>7002066</v>
      </c>
      <c r="B482" s="93" t="s">
        <v>337</v>
      </c>
      <c r="C482" s="94" t="s">
        <v>6</v>
      </c>
      <c r="D482" s="95">
        <v>548.52</v>
      </c>
    </row>
    <row r="483" spans="1:4" ht="22.5" x14ac:dyDescent="0.2">
      <c r="A483" s="92">
        <v>7002073</v>
      </c>
      <c r="B483" s="93" t="s">
        <v>338</v>
      </c>
      <c r="C483" s="94" t="s">
        <v>6</v>
      </c>
      <c r="D483" s="95">
        <v>29.35</v>
      </c>
    </row>
    <row r="484" spans="1:4" ht="12.75" x14ac:dyDescent="0.2">
      <c r="A484" s="92">
        <v>7002080</v>
      </c>
      <c r="B484" s="93" t="s">
        <v>339</v>
      </c>
      <c r="C484" s="94" t="s">
        <v>6</v>
      </c>
      <c r="D484" s="95">
        <v>12.48</v>
      </c>
    </row>
    <row r="485" spans="1:4" ht="12.75" x14ac:dyDescent="0.2">
      <c r="A485" s="92">
        <v>7002081</v>
      </c>
      <c r="B485" s="93" t="s">
        <v>340</v>
      </c>
      <c r="C485" s="94" t="s">
        <v>6</v>
      </c>
      <c r="D485" s="95">
        <v>17.66</v>
      </c>
    </row>
    <row r="486" spans="1:4" ht="12.75" x14ac:dyDescent="0.2">
      <c r="A486" s="92">
        <v>7002090</v>
      </c>
      <c r="B486" s="93" t="s">
        <v>341</v>
      </c>
      <c r="C486" s="94" t="s">
        <v>6</v>
      </c>
      <c r="D486" s="95">
        <v>1133.04</v>
      </c>
    </row>
    <row r="487" spans="1:4" ht="12.75" x14ac:dyDescent="0.2">
      <c r="A487" s="92">
        <v>7002095</v>
      </c>
      <c r="B487" s="93" t="s">
        <v>342</v>
      </c>
      <c r="C487" s="94" t="s">
        <v>6</v>
      </c>
      <c r="D487" s="95">
        <v>59.59</v>
      </c>
    </row>
    <row r="488" spans="1:4" ht="12.75" x14ac:dyDescent="0.2">
      <c r="A488" s="92">
        <v>7003000</v>
      </c>
      <c r="B488" s="93" t="s">
        <v>343</v>
      </c>
      <c r="C488" s="94" t="s">
        <v>8</v>
      </c>
      <c r="D488" s="95" t="s">
        <v>8</v>
      </c>
    </row>
    <row r="489" spans="1:4" ht="22.5" x14ac:dyDescent="0.2">
      <c r="A489" s="92">
        <v>7003001</v>
      </c>
      <c r="B489" s="93" t="s">
        <v>2353</v>
      </c>
      <c r="C489" s="94" t="s">
        <v>6</v>
      </c>
      <c r="D489" s="95">
        <v>1432.92</v>
      </c>
    </row>
    <row r="490" spans="1:4" ht="22.5" x14ac:dyDescent="0.2">
      <c r="A490" s="92">
        <v>7003002</v>
      </c>
      <c r="B490" s="93" t="s">
        <v>2354</v>
      </c>
      <c r="C490" s="94" t="s">
        <v>6</v>
      </c>
      <c r="D490" s="95">
        <v>1534.33</v>
      </c>
    </row>
    <row r="491" spans="1:4" ht="22.5" x14ac:dyDescent="0.2">
      <c r="A491" s="92">
        <v>7003003</v>
      </c>
      <c r="B491" s="93" t="s">
        <v>2355</v>
      </c>
      <c r="C491" s="94" t="s">
        <v>6</v>
      </c>
      <c r="D491" s="95">
        <v>1634.54</v>
      </c>
    </row>
    <row r="492" spans="1:4" ht="22.5" x14ac:dyDescent="0.2">
      <c r="A492" s="92">
        <v>7003004</v>
      </c>
      <c r="B492" s="93" t="s">
        <v>2356</v>
      </c>
      <c r="C492" s="94" t="s">
        <v>6</v>
      </c>
      <c r="D492" s="95">
        <v>1848.82</v>
      </c>
    </row>
    <row r="493" spans="1:4" ht="22.5" x14ac:dyDescent="0.2">
      <c r="A493" s="92">
        <v>7003005</v>
      </c>
      <c r="B493" s="93" t="s">
        <v>2357</v>
      </c>
      <c r="C493" s="94" t="s">
        <v>6</v>
      </c>
      <c r="D493" s="95">
        <v>2044.78</v>
      </c>
    </row>
    <row r="494" spans="1:4" ht="22.5" x14ac:dyDescent="0.2">
      <c r="A494" s="92">
        <v>7003022</v>
      </c>
      <c r="B494" s="93" t="s">
        <v>2358</v>
      </c>
      <c r="C494" s="94" t="s">
        <v>6</v>
      </c>
      <c r="D494" s="95">
        <v>1294.31</v>
      </c>
    </row>
    <row r="495" spans="1:4" ht="12.75" x14ac:dyDescent="0.2">
      <c r="A495" s="92">
        <v>7009000</v>
      </c>
      <c r="B495" s="93" t="s">
        <v>344</v>
      </c>
      <c r="C495" s="94" t="s">
        <v>8</v>
      </c>
      <c r="D495" s="95" t="s">
        <v>8</v>
      </c>
    </row>
    <row r="496" spans="1:4" ht="22.5" x14ac:dyDescent="0.2">
      <c r="A496" s="92">
        <v>7009010</v>
      </c>
      <c r="B496" s="93" t="s">
        <v>345</v>
      </c>
      <c r="C496" s="94" t="s">
        <v>4</v>
      </c>
      <c r="D496" s="95">
        <v>1390.75</v>
      </c>
    </row>
    <row r="497" spans="1:4" ht="12.75" x14ac:dyDescent="0.2">
      <c r="A497" s="92">
        <v>7009012</v>
      </c>
      <c r="B497" s="93" t="s">
        <v>346</v>
      </c>
      <c r="C497" s="94" t="s">
        <v>4</v>
      </c>
      <c r="D497" s="95">
        <v>502.08</v>
      </c>
    </row>
    <row r="498" spans="1:4" ht="22.5" x14ac:dyDescent="0.2">
      <c r="A498" s="92">
        <v>7009014</v>
      </c>
      <c r="B498" s="93" t="s">
        <v>347</v>
      </c>
      <c r="C498" s="94" t="s">
        <v>4</v>
      </c>
      <c r="D498" s="95">
        <v>1859.55</v>
      </c>
    </row>
    <row r="499" spans="1:4" ht="12.75" x14ac:dyDescent="0.2">
      <c r="A499" s="92">
        <v>7009018</v>
      </c>
      <c r="B499" s="93" t="s">
        <v>348</v>
      </c>
      <c r="C499" s="94" t="s">
        <v>4</v>
      </c>
      <c r="D499" s="95">
        <v>125.16</v>
      </c>
    </row>
    <row r="500" spans="1:4" ht="22.5" x14ac:dyDescent="0.2">
      <c r="A500" s="92">
        <v>7009019</v>
      </c>
      <c r="B500" s="93" t="s">
        <v>349</v>
      </c>
      <c r="C500" s="94" t="s">
        <v>4</v>
      </c>
      <c r="D500" s="95">
        <v>299</v>
      </c>
    </row>
    <row r="501" spans="1:4" ht="22.5" x14ac:dyDescent="0.2">
      <c r="A501" s="92">
        <v>7009020</v>
      </c>
      <c r="B501" s="93" t="s">
        <v>350</v>
      </c>
      <c r="C501" s="94" t="s">
        <v>4</v>
      </c>
      <c r="D501" s="95">
        <v>468.8</v>
      </c>
    </row>
    <row r="502" spans="1:4" ht="12.75" x14ac:dyDescent="0.2">
      <c r="A502" s="92">
        <v>7009025</v>
      </c>
      <c r="B502" s="93" t="s">
        <v>351</v>
      </c>
      <c r="C502" s="94" t="s">
        <v>4</v>
      </c>
      <c r="D502" s="95">
        <v>107.58</v>
      </c>
    </row>
    <row r="503" spans="1:4" ht="22.5" x14ac:dyDescent="0.2">
      <c r="A503" s="92">
        <v>7009026</v>
      </c>
      <c r="B503" s="93" t="s">
        <v>352</v>
      </c>
      <c r="C503" s="94" t="s">
        <v>4</v>
      </c>
      <c r="D503" s="95">
        <v>281.42</v>
      </c>
    </row>
    <row r="504" spans="1:4" ht="22.5" x14ac:dyDescent="0.2">
      <c r="A504" s="92">
        <v>7009027</v>
      </c>
      <c r="B504" s="93" t="s">
        <v>353</v>
      </c>
      <c r="C504" s="94" t="s">
        <v>4</v>
      </c>
      <c r="D504" s="95">
        <v>451.22</v>
      </c>
    </row>
    <row r="505" spans="1:4" ht="12.75" x14ac:dyDescent="0.2">
      <c r="A505" s="92">
        <v>7009030</v>
      </c>
      <c r="B505" s="93" t="s">
        <v>354</v>
      </c>
      <c r="C505" s="94" t="s">
        <v>6</v>
      </c>
      <c r="D505" s="95">
        <v>51.54</v>
      </c>
    </row>
    <row r="506" spans="1:4" ht="22.5" x14ac:dyDescent="0.2">
      <c r="A506" s="92">
        <v>7009031</v>
      </c>
      <c r="B506" s="93" t="s">
        <v>355</v>
      </c>
      <c r="C506" s="94" t="s">
        <v>6</v>
      </c>
      <c r="D506" s="95">
        <v>106.56</v>
      </c>
    </row>
    <row r="507" spans="1:4" ht="22.5" x14ac:dyDescent="0.2">
      <c r="A507" s="92">
        <v>7009032</v>
      </c>
      <c r="B507" s="93" t="s">
        <v>356</v>
      </c>
      <c r="C507" s="94" t="s">
        <v>6</v>
      </c>
      <c r="D507" s="95">
        <v>205.62</v>
      </c>
    </row>
    <row r="508" spans="1:4" ht="12.75" x14ac:dyDescent="0.2">
      <c r="A508" s="92">
        <v>7010000</v>
      </c>
      <c r="B508" s="93" t="s">
        <v>344</v>
      </c>
      <c r="C508" s="94" t="s">
        <v>8</v>
      </c>
      <c r="D508" s="95" t="s">
        <v>8</v>
      </c>
    </row>
    <row r="509" spans="1:4" ht="12.75" x14ac:dyDescent="0.2">
      <c r="A509" s="92">
        <v>7010013</v>
      </c>
      <c r="B509" s="93" t="s">
        <v>2359</v>
      </c>
      <c r="C509" s="94" t="s">
        <v>6</v>
      </c>
      <c r="D509" s="95">
        <v>2436.62</v>
      </c>
    </row>
    <row r="510" spans="1:4" ht="12.75" x14ac:dyDescent="0.2">
      <c r="A510" s="92">
        <v>7010014</v>
      </c>
      <c r="B510" s="93" t="s">
        <v>2360</v>
      </c>
      <c r="C510" s="94" t="s">
        <v>6</v>
      </c>
      <c r="D510" s="95">
        <v>2496.62</v>
      </c>
    </row>
    <row r="511" spans="1:4" ht="12.75" x14ac:dyDescent="0.2">
      <c r="A511" s="92">
        <v>7010015</v>
      </c>
      <c r="B511" s="93" t="s">
        <v>2361</v>
      </c>
      <c r="C511" s="94" t="s">
        <v>6</v>
      </c>
      <c r="D511" s="95">
        <v>2700.8</v>
      </c>
    </row>
    <row r="512" spans="1:4" ht="12.75" x14ac:dyDescent="0.2">
      <c r="A512" s="92">
        <v>7010020</v>
      </c>
      <c r="B512" s="93" t="s">
        <v>2362</v>
      </c>
      <c r="C512" s="94" t="s">
        <v>5</v>
      </c>
      <c r="D512" s="95">
        <v>440.82</v>
      </c>
    </row>
    <row r="513" spans="1:4" ht="12.75" x14ac:dyDescent="0.2">
      <c r="A513" s="92">
        <v>7020010</v>
      </c>
      <c r="B513" s="93" t="s">
        <v>2363</v>
      </c>
      <c r="C513" s="94" t="s">
        <v>5</v>
      </c>
      <c r="D513" s="95">
        <v>260.74</v>
      </c>
    </row>
    <row r="514" spans="1:4" ht="12.75" x14ac:dyDescent="0.2">
      <c r="A514" s="92">
        <v>7060000</v>
      </c>
      <c r="B514" s="93" t="s">
        <v>214</v>
      </c>
      <c r="C514" s="94" t="s">
        <v>8</v>
      </c>
      <c r="D514" s="95" t="s">
        <v>8</v>
      </c>
    </row>
    <row r="515" spans="1:4" ht="12.75" x14ac:dyDescent="0.2">
      <c r="A515" s="92">
        <v>7060001</v>
      </c>
      <c r="B515" s="93" t="s">
        <v>357</v>
      </c>
      <c r="C515" s="94" t="s">
        <v>6</v>
      </c>
      <c r="D515" s="95">
        <v>14.95</v>
      </c>
    </row>
    <row r="516" spans="1:4" ht="12.75" x14ac:dyDescent="0.2">
      <c r="A516" s="92">
        <v>7060002</v>
      </c>
      <c r="B516" s="93" t="s">
        <v>358</v>
      </c>
      <c r="C516" s="94" t="s">
        <v>6</v>
      </c>
      <c r="D516" s="95">
        <v>64.41</v>
      </c>
    </row>
    <row r="517" spans="1:4" ht="12.75" x14ac:dyDescent="0.2">
      <c r="A517" s="92">
        <v>7060008</v>
      </c>
      <c r="B517" s="93" t="s">
        <v>359</v>
      </c>
      <c r="C517" s="94" t="s">
        <v>5</v>
      </c>
      <c r="D517" s="95">
        <v>2.09</v>
      </c>
    </row>
    <row r="518" spans="1:4" ht="12.75" x14ac:dyDescent="0.2">
      <c r="A518" s="92">
        <v>7060010</v>
      </c>
      <c r="B518" s="93" t="s">
        <v>360</v>
      </c>
      <c r="C518" s="94" t="s">
        <v>6</v>
      </c>
      <c r="D518" s="95">
        <v>64.41</v>
      </c>
    </row>
    <row r="519" spans="1:4" ht="12.75" x14ac:dyDescent="0.2">
      <c r="A519" s="92">
        <v>7060050</v>
      </c>
      <c r="B519" s="93" t="s">
        <v>361</v>
      </c>
      <c r="C519" s="94" t="s">
        <v>6</v>
      </c>
      <c r="D519" s="95">
        <v>14.95</v>
      </c>
    </row>
    <row r="520" spans="1:4" ht="12.75" x14ac:dyDescent="0.2">
      <c r="A520" s="92">
        <v>7060051</v>
      </c>
      <c r="B520" s="93" t="s">
        <v>362</v>
      </c>
      <c r="C520" s="94" t="s">
        <v>6</v>
      </c>
      <c r="D520" s="95">
        <v>5.98</v>
      </c>
    </row>
    <row r="521" spans="1:4" ht="12.75" x14ac:dyDescent="0.2">
      <c r="A521" s="92">
        <v>7060065</v>
      </c>
      <c r="B521" s="93" t="s">
        <v>363</v>
      </c>
      <c r="C521" s="94" t="s">
        <v>391</v>
      </c>
      <c r="D521" s="95">
        <v>8.07</v>
      </c>
    </row>
    <row r="522" spans="1:4" ht="12.75" x14ac:dyDescent="0.2">
      <c r="A522" s="92">
        <v>7060066</v>
      </c>
      <c r="B522" s="93" t="s">
        <v>364</v>
      </c>
      <c r="C522" s="94" t="s">
        <v>391</v>
      </c>
      <c r="D522" s="95">
        <v>5.08</v>
      </c>
    </row>
    <row r="523" spans="1:4" ht="12.75" x14ac:dyDescent="0.2">
      <c r="A523" s="92">
        <v>7060067</v>
      </c>
      <c r="B523" s="93" t="s">
        <v>365</v>
      </c>
      <c r="C523" s="94" t="s">
        <v>391</v>
      </c>
      <c r="D523" s="95">
        <v>5.08</v>
      </c>
    </row>
    <row r="524" spans="1:4" ht="12.75" x14ac:dyDescent="0.2">
      <c r="A524" s="92">
        <v>7060068</v>
      </c>
      <c r="B524" s="93" t="s">
        <v>366</v>
      </c>
      <c r="C524" s="94" t="s">
        <v>6</v>
      </c>
      <c r="D524" s="95">
        <v>4.04</v>
      </c>
    </row>
    <row r="525" spans="1:4" ht="12.75" x14ac:dyDescent="0.2">
      <c r="A525" s="92">
        <v>7060070</v>
      </c>
      <c r="B525" s="93" t="s">
        <v>367</v>
      </c>
      <c r="C525" s="94" t="s">
        <v>6</v>
      </c>
      <c r="D525" s="95">
        <v>5.98</v>
      </c>
    </row>
    <row r="526" spans="1:4" ht="12.75" x14ac:dyDescent="0.2">
      <c r="A526" s="92">
        <v>7070000</v>
      </c>
      <c r="B526" s="93" t="s">
        <v>221</v>
      </c>
      <c r="C526" s="94" t="s">
        <v>8</v>
      </c>
      <c r="D526" s="95" t="s">
        <v>8</v>
      </c>
    </row>
    <row r="527" spans="1:4" ht="12.75" x14ac:dyDescent="0.2">
      <c r="A527" s="92">
        <v>7070001</v>
      </c>
      <c r="B527" s="93" t="s">
        <v>368</v>
      </c>
      <c r="C527" s="94" t="s">
        <v>6</v>
      </c>
      <c r="D527" s="95">
        <v>118.82</v>
      </c>
    </row>
    <row r="528" spans="1:4" ht="12.75" x14ac:dyDescent="0.2">
      <c r="A528" s="92">
        <v>7070002</v>
      </c>
      <c r="B528" s="93" t="s">
        <v>369</v>
      </c>
      <c r="C528" s="94" t="s">
        <v>6</v>
      </c>
      <c r="D528" s="95">
        <v>71.98</v>
      </c>
    </row>
    <row r="529" spans="1:4" ht="12.75" x14ac:dyDescent="0.2">
      <c r="A529" s="92">
        <v>7070008</v>
      </c>
      <c r="B529" s="93" t="s">
        <v>370</v>
      </c>
      <c r="C529" s="94" t="s">
        <v>5</v>
      </c>
      <c r="D529" s="95">
        <v>2.7</v>
      </c>
    </row>
    <row r="530" spans="1:4" ht="12.75" x14ac:dyDescent="0.2">
      <c r="A530" s="92">
        <v>7070010</v>
      </c>
      <c r="B530" s="93" t="s">
        <v>371</v>
      </c>
      <c r="C530" s="94" t="s">
        <v>6</v>
      </c>
      <c r="D530" s="95">
        <v>102.38</v>
      </c>
    </row>
    <row r="531" spans="1:4" ht="12.75" x14ac:dyDescent="0.2">
      <c r="A531" s="92">
        <v>7070050</v>
      </c>
      <c r="B531" s="93" t="s">
        <v>372</v>
      </c>
      <c r="C531" s="94" t="s">
        <v>6</v>
      </c>
      <c r="D531" s="95">
        <v>47.55</v>
      </c>
    </row>
    <row r="532" spans="1:4" ht="12.75" x14ac:dyDescent="0.2">
      <c r="A532" s="92">
        <v>7070051</v>
      </c>
      <c r="B532" s="93" t="s">
        <v>373</v>
      </c>
      <c r="C532" s="94" t="s">
        <v>6</v>
      </c>
      <c r="D532" s="95">
        <v>23.92</v>
      </c>
    </row>
    <row r="533" spans="1:4" ht="12.75" x14ac:dyDescent="0.2">
      <c r="A533" s="92">
        <v>7070065</v>
      </c>
      <c r="B533" s="93" t="s">
        <v>374</v>
      </c>
      <c r="C533" s="94" t="s">
        <v>391</v>
      </c>
      <c r="D533" s="95">
        <v>5.08</v>
      </c>
    </row>
    <row r="534" spans="1:4" ht="12.75" x14ac:dyDescent="0.2">
      <c r="A534" s="92">
        <v>7070066</v>
      </c>
      <c r="B534" s="93" t="s">
        <v>375</v>
      </c>
      <c r="C534" s="94" t="s">
        <v>391</v>
      </c>
      <c r="D534" s="95">
        <v>5.08</v>
      </c>
    </row>
    <row r="535" spans="1:4" ht="12.75" x14ac:dyDescent="0.2">
      <c r="A535" s="92">
        <v>7070067</v>
      </c>
      <c r="B535" s="93" t="s">
        <v>376</v>
      </c>
      <c r="C535" s="94" t="s">
        <v>391</v>
      </c>
      <c r="D535" s="95">
        <v>5.08</v>
      </c>
    </row>
    <row r="536" spans="1:4" ht="12.75" x14ac:dyDescent="0.2">
      <c r="A536" s="92">
        <v>7070068</v>
      </c>
      <c r="B536" s="93" t="s">
        <v>377</v>
      </c>
      <c r="C536" s="94" t="s">
        <v>6</v>
      </c>
      <c r="D536" s="95">
        <v>3.74</v>
      </c>
    </row>
    <row r="537" spans="1:4" ht="12.75" x14ac:dyDescent="0.2">
      <c r="A537" s="92">
        <v>7070070</v>
      </c>
      <c r="B537" s="93" t="s">
        <v>378</v>
      </c>
      <c r="C537" s="94" t="s">
        <v>6</v>
      </c>
      <c r="D537" s="95">
        <v>5.08</v>
      </c>
    </row>
    <row r="538" spans="1:4" ht="12.75" x14ac:dyDescent="0.2">
      <c r="A538" s="92">
        <v>7080000</v>
      </c>
      <c r="B538" s="93" t="s">
        <v>254</v>
      </c>
      <c r="C538" s="94" t="s">
        <v>8</v>
      </c>
      <c r="D538" s="95" t="s">
        <v>8</v>
      </c>
    </row>
    <row r="539" spans="1:4" ht="12.75" x14ac:dyDescent="0.2">
      <c r="A539" s="92">
        <v>7080001</v>
      </c>
      <c r="B539" s="93" t="s">
        <v>379</v>
      </c>
      <c r="C539" s="94" t="s">
        <v>5</v>
      </c>
      <c r="D539" s="95">
        <v>13.05</v>
      </c>
    </row>
    <row r="540" spans="1:4" ht="12.75" x14ac:dyDescent="0.2">
      <c r="A540" s="92">
        <v>7080002</v>
      </c>
      <c r="B540" s="93" t="s">
        <v>380</v>
      </c>
      <c r="C540" s="94" t="s">
        <v>5</v>
      </c>
      <c r="D540" s="95">
        <v>17.63</v>
      </c>
    </row>
    <row r="541" spans="1:4" ht="12.75" x14ac:dyDescent="0.2">
      <c r="A541" s="92">
        <v>7080003</v>
      </c>
      <c r="B541" s="93" t="s">
        <v>381</v>
      </c>
      <c r="C541" s="94" t="s">
        <v>5</v>
      </c>
      <c r="D541" s="95">
        <v>19.57</v>
      </c>
    </row>
    <row r="542" spans="1:4" ht="12.75" x14ac:dyDescent="0.2">
      <c r="A542" s="92">
        <v>7080004</v>
      </c>
      <c r="B542" s="93" t="s">
        <v>382</v>
      </c>
      <c r="C542" s="94" t="s">
        <v>5</v>
      </c>
      <c r="D542" s="95">
        <v>34.659999999999997</v>
      </c>
    </row>
    <row r="543" spans="1:4" ht="33.75" x14ac:dyDescent="0.2">
      <c r="A543" s="92">
        <v>7080010</v>
      </c>
      <c r="B543" s="93" t="s">
        <v>383</v>
      </c>
      <c r="C543" s="94" t="s">
        <v>6</v>
      </c>
      <c r="D543" s="95">
        <v>389.08</v>
      </c>
    </row>
    <row r="544" spans="1:4" ht="22.5" x14ac:dyDescent="0.2">
      <c r="A544" s="92">
        <v>7080012</v>
      </c>
      <c r="B544" s="93" t="s">
        <v>384</v>
      </c>
      <c r="C544" s="94" t="s">
        <v>6</v>
      </c>
      <c r="D544" s="95">
        <v>351.09</v>
      </c>
    </row>
    <row r="545" spans="1:4" ht="22.5" x14ac:dyDescent="0.2">
      <c r="A545" s="92">
        <v>7080013</v>
      </c>
      <c r="B545" s="93" t="s">
        <v>385</v>
      </c>
      <c r="C545" s="94" t="s">
        <v>6</v>
      </c>
      <c r="D545" s="95">
        <v>187.54</v>
      </c>
    </row>
    <row r="546" spans="1:4" ht="22.5" x14ac:dyDescent="0.2">
      <c r="A546" s="92">
        <v>7080014</v>
      </c>
      <c r="B546" s="93" t="s">
        <v>386</v>
      </c>
      <c r="C546" s="94" t="s">
        <v>6</v>
      </c>
      <c r="D546" s="95">
        <v>353.39</v>
      </c>
    </row>
    <row r="547" spans="1:4" ht="33.75" x14ac:dyDescent="0.2">
      <c r="A547" s="92">
        <v>7080015</v>
      </c>
      <c r="B547" s="93" t="s">
        <v>387</v>
      </c>
      <c r="C547" s="94" t="s">
        <v>6</v>
      </c>
      <c r="D547" s="95">
        <v>351.89</v>
      </c>
    </row>
    <row r="548" spans="1:4" ht="22.5" x14ac:dyDescent="0.2">
      <c r="A548" s="92">
        <v>7080022</v>
      </c>
      <c r="B548" s="93" t="s">
        <v>388</v>
      </c>
      <c r="C548" s="94" t="s">
        <v>6</v>
      </c>
      <c r="D548" s="95">
        <v>187.64</v>
      </c>
    </row>
    <row r="549" spans="1:4" ht="12.75" x14ac:dyDescent="0.2">
      <c r="A549" s="92">
        <v>7080035</v>
      </c>
      <c r="B549" s="93" t="s">
        <v>389</v>
      </c>
      <c r="C549" s="94" t="s">
        <v>6</v>
      </c>
      <c r="D549" s="95">
        <v>232.93</v>
      </c>
    </row>
    <row r="550" spans="1:4" ht="12.75" x14ac:dyDescent="0.2">
      <c r="A550" s="92">
        <v>7080036</v>
      </c>
      <c r="B550" s="93" t="s">
        <v>390</v>
      </c>
      <c r="C550" s="94" t="s">
        <v>391</v>
      </c>
      <c r="D550" s="95">
        <v>125.74</v>
      </c>
    </row>
    <row r="551" spans="1:4" ht="12.75" x14ac:dyDescent="0.2">
      <c r="A551" s="92">
        <v>7080050</v>
      </c>
      <c r="B551" s="93" t="s">
        <v>392</v>
      </c>
      <c r="C551" s="94" t="s">
        <v>6</v>
      </c>
      <c r="D551" s="95">
        <v>31.56</v>
      </c>
    </row>
    <row r="552" spans="1:4" ht="12.75" x14ac:dyDescent="0.2">
      <c r="A552" s="96">
        <v>8000000</v>
      </c>
      <c r="B552" s="97" t="s">
        <v>393</v>
      </c>
      <c r="C552" s="98"/>
      <c r="D552" s="99"/>
    </row>
    <row r="553" spans="1:4" ht="12.75" x14ac:dyDescent="0.2">
      <c r="A553" s="92">
        <v>8001000</v>
      </c>
      <c r="B553" s="93" t="s">
        <v>394</v>
      </c>
      <c r="C553" s="94" t="s">
        <v>8</v>
      </c>
      <c r="D553" s="95" t="s">
        <v>8</v>
      </c>
    </row>
    <row r="554" spans="1:4" ht="12.75" x14ac:dyDescent="0.2">
      <c r="A554" s="92">
        <v>8001001</v>
      </c>
      <c r="B554" s="93" t="s">
        <v>2364</v>
      </c>
      <c r="C554" s="94" t="s">
        <v>4</v>
      </c>
      <c r="D554" s="95">
        <v>1575.91</v>
      </c>
    </row>
    <row r="555" spans="1:4" ht="12.75" x14ac:dyDescent="0.2">
      <c r="A555" s="92">
        <v>8001002</v>
      </c>
      <c r="B555" s="93" t="s">
        <v>2365</v>
      </c>
      <c r="C555" s="94" t="s">
        <v>4</v>
      </c>
      <c r="D555" s="95">
        <v>1015.44</v>
      </c>
    </row>
    <row r="556" spans="1:4" ht="12.75" x14ac:dyDescent="0.2">
      <c r="A556" s="92">
        <v>8001004</v>
      </c>
      <c r="B556" s="93" t="s">
        <v>2366</v>
      </c>
      <c r="C556" s="94" t="s">
        <v>4</v>
      </c>
      <c r="D556" s="95">
        <v>1412.67</v>
      </c>
    </row>
    <row r="557" spans="1:4" ht="12.75" x14ac:dyDescent="0.2">
      <c r="A557" s="92">
        <v>8001005</v>
      </c>
      <c r="B557" s="93" t="s">
        <v>2367</v>
      </c>
      <c r="C557" s="94" t="s">
        <v>4</v>
      </c>
      <c r="D557" s="95">
        <v>724.57</v>
      </c>
    </row>
    <row r="558" spans="1:4" ht="12.75" x14ac:dyDescent="0.2">
      <c r="A558" s="92">
        <v>8001006</v>
      </c>
      <c r="B558" s="93" t="s">
        <v>2368</v>
      </c>
      <c r="C558" s="94" t="s">
        <v>4</v>
      </c>
      <c r="D558" s="95">
        <v>849.08</v>
      </c>
    </row>
    <row r="559" spans="1:4" ht="22.5" x14ac:dyDescent="0.2">
      <c r="A559" s="92">
        <v>8001010</v>
      </c>
      <c r="B559" s="93" t="s">
        <v>2369</v>
      </c>
      <c r="C559" s="94" t="s">
        <v>6</v>
      </c>
      <c r="D559" s="95">
        <v>3580.69</v>
      </c>
    </row>
    <row r="560" spans="1:4" ht="22.5" x14ac:dyDescent="0.2">
      <c r="A560" s="92">
        <v>8001011</v>
      </c>
      <c r="B560" s="93" t="s">
        <v>2186</v>
      </c>
      <c r="C560" s="94" t="s">
        <v>4</v>
      </c>
      <c r="D560" s="95">
        <v>538.87</v>
      </c>
    </row>
    <row r="561" spans="1:4" ht="12.75" x14ac:dyDescent="0.2">
      <c r="A561" s="92">
        <v>8001019</v>
      </c>
      <c r="B561" s="93" t="s">
        <v>2370</v>
      </c>
      <c r="C561" s="94" t="s">
        <v>4</v>
      </c>
      <c r="D561" s="95">
        <v>829.93</v>
      </c>
    </row>
    <row r="562" spans="1:4" ht="12.75" x14ac:dyDescent="0.2">
      <c r="A562" s="92">
        <v>8001025</v>
      </c>
      <c r="B562" s="93" t="s">
        <v>2371</v>
      </c>
      <c r="C562" s="94" t="s">
        <v>4</v>
      </c>
      <c r="D562" s="95">
        <v>906.31</v>
      </c>
    </row>
    <row r="563" spans="1:4" ht="12.75" x14ac:dyDescent="0.2">
      <c r="A563" s="92">
        <v>8001026</v>
      </c>
      <c r="B563" s="93" t="s">
        <v>2372</v>
      </c>
      <c r="C563" s="94" t="s">
        <v>4</v>
      </c>
      <c r="D563" s="95">
        <v>906.31</v>
      </c>
    </row>
    <row r="564" spans="1:4" ht="12.75" x14ac:dyDescent="0.2">
      <c r="A564" s="92">
        <v>8001039</v>
      </c>
      <c r="B564" s="93" t="s">
        <v>2373</v>
      </c>
      <c r="C564" s="94" t="s">
        <v>4</v>
      </c>
      <c r="D564" s="95">
        <v>1037.07</v>
      </c>
    </row>
    <row r="565" spans="1:4" ht="12.75" x14ac:dyDescent="0.2">
      <c r="A565" s="92">
        <v>8001040</v>
      </c>
      <c r="B565" s="93" t="s">
        <v>2374</v>
      </c>
      <c r="C565" s="94" t="s">
        <v>4</v>
      </c>
      <c r="D565" s="95">
        <v>1092.55</v>
      </c>
    </row>
    <row r="566" spans="1:4" ht="12.75" x14ac:dyDescent="0.2">
      <c r="A566" s="92">
        <v>8001041</v>
      </c>
      <c r="B566" s="93" t="s">
        <v>2375</v>
      </c>
      <c r="C566" s="94" t="s">
        <v>4</v>
      </c>
      <c r="D566" s="95">
        <v>1098.1600000000001</v>
      </c>
    </row>
    <row r="567" spans="1:4" ht="12.75" x14ac:dyDescent="0.2">
      <c r="A567" s="92">
        <v>8001045</v>
      </c>
      <c r="B567" s="93" t="s">
        <v>2376</v>
      </c>
      <c r="C567" s="94" t="s">
        <v>4</v>
      </c>
      <c r="D567" s="95">
        <v>883.39</v>
      </c>
    </row>
    <row r="568" spans="1:4" ht="12.75" x14ac:dyDescent="0.2">
      <c r="A568" s="92">
        <v>8001050</v>
      </c>
      <c r="B568" s="93" t="s">
        <v>395</v>
      </c>
      <c r="C568" s="94" t="s">
        <v>4</v>
      </c>
      <c r="D568" s="95">
        <v>469.35</v>
      </c>
    </row>
    <row r="569" spans="1:4" ht="12.75" x14ac:dyDescent="0.2">
      <c r="A569" s="92">
        <v>8001051</v>
      </c>
      <c r="B569" s="93" t="s">
        <v>2377</v>
      </c>
      <c r="C569" s="94" t="s">
        <v>4</v>
      </c>
      <c r="D569" s="95">
        <v>538.91999999999996</v>
      </c>
    </row>
    <row r="570" spans="1:4" ht="12.75" x14ac:dyDescent="0.2">
      <c r="A570" s="92">
        <v>8001059</v>
      </c>
      <c r="B570" s="93" t="s">
        <v>2378</v>
      </c>
      <c r="C570" s="94" t="s">
        <v>5</v>
      </c>
      <c r="D570" s="95">
        <v>203.9</v>
      </c>
    </row>
    <row r="571" spans="1:4" ht="12.75" x14ac:dyDescent="0.2">
      <c r="A571" s="92">
        <v>8001061</v>
      </c>
      <c r="B571" s="93" t="s">
        <v>2379</v>
      </c>
      <c r="C571" s="94" t="s">
        <v>6</v>
      </c>
      <c r="D571" s="95">
        <v>275.22000000000003</v>
      </c>
    </row>
    <row r="572" spans="1:4" ht="12.75" x14ac:dyDescent="0.2">
      <c r="A572" s="92">
        <v>8001070</v>
      </c>
      <c r="B572" s="93" t="s">
        <v>2380</v>
      </c>
      <c r="C572" s="94" t="s">
        <v>5</v>
      </c>
      <c r="D572" s="95">
        <v>225.83</v>
      </c>
    </row>
    <row r="573" spans="1:4" ht="12.75" x14ac:dyDescent="0.2">
      <c r="A573" s="92">
        <v>8001071</v>
      </c>
      <c r="B573" s="93" t="s">
        <v>2380</v>
      </c>
      <c r="C573" s="94" t="s">
        <v>5</v>
      </c>
      <c r="D573" s="95">
        <v>225.83</v>
      </c>
    </row>
    <row r="574" spans="1:4" ht="12.75" x14ac:dyDescent="0.2">
      <c r="A574" s="92">
        <v>8001074</v>
      </c>
      <c r="B574" s="93" t="s">
        <v>2381</v>
      </c>
      <c r="C574" s="94" t="s">
        <v>324</v>
      </c>
      <c r="D574" s="95">
        <v>594.54</v>
      </c>
    </row>
    <row r="575" spans="1:4" ht="22.5" x14ac:dyDescent="0.2">
      <c r="A575" s="92">
        <v>8001075</v>
      </c>
      <c r="B575" s="93" t="s">
        <v>2382</v>
      </c>
      <c r="C575" s="94" t="s">
        <v>324</v>
      </c>
      <c r="D575" s="95">
        <v>722.54</v>
      </c>
    </row>
    <row r="576" spans="1:4" ht="12.75" x14ac:dyDescent="0.2">
      <c r="A576" s="92">
        <v>8001080</v>
      </c>
      <c r="B576" s="93" t="s">
        <v>396</v>
      </c>
      <c r="C576" s="94" t="s">
        <v>324</v>
      </c>
      <c r="D576" s="95">
        <v>256.39</v>
      </c>
    </row>
    <row r="577" spans="1:4" ht="12.75" x14ac:dyDescent="0.2">
      <c r="A577" s="92">
        <v>8001086</v>
      </c>
      <c r="B577" s="93" t="s">
        <v>2383</v>
      </c>
      <c r="C577" s="94" t="s">
        <v>4</v>
      </c>
      <c r="D577" s="95">
        <v>537.94000000000005</v>
      </c>
    </row>
    <row r="578" spans="1:4" ht="12.75" x14ac:dyDescent="0.2">
      <c r="A578" s="92">
        <v>8002000</v>
      </c>
      <c r="B578" s="93" t="s">
        <v>397</v>
      </c>
      <c r="C578" s="94" t="s">
        <v>8</v>
      </c>
      <c r="D578" s="95" t="s">
        <v>8</v>
      </c>
    </row>
    <row r="579" spans="1:4" ht="12.75" x14ac:dyDescent="0.2">
      <c r="A579" s="92">
        <v>8002001</v>
      </c>
      <c r="B579" s="93" t="s">
        <v>2384</v>
      </c>
      <c r="C579" s="94" t="s">
        <v>4</v>
      </c>
      <c r="D579" s="95">
        <v>537.94000000000005</v>
      </c>
    </row>
    <row r="580" spans="1:4" ht="12.75" x14ac:dyDescent="0.2">
      <c r="A580" s="92">
        <v>8002003</v>
      </c>
      <c r="B580" s="93" t="s">
        <v>2385</v>
      </c>
      <c r="C580" s="94" t="s">
        <v>4</v>
      </c>
      <c r="D580" s="95">
        <v>630.11</v>
      </c>
    </row>
    <row r="581" spans="1:4" ht="12.75" x14ac:dyDescent="0.2">
      <c r="A581" s="92">
        <v>8002005</v>
      </c>
      <c r="B581" s="93" t="s">
        <v>2386</v>
      </c>
      <c r="C581" s="94" t="s">
        <v>4</v>
      </c>
      <c r="D581" s="95">
        <v>1350.35</v>
      </c>
    </row>
    <row r="582" spans="1:4" ht="12.75" x14ac:dyDescent="0.2">
      <c r="A582" s="92">
        <v>8002009</v>
      </c>
      <c r="B582" s="93" t="s">
        <v>2387</v>
      </c>
      <c r="C582" s="94" t="s">
        <v>4</v>
      </c>
      <c r="D582" s="95">
        <v>990.65</v>
      </c>
    </row>
    <row r="583" spans="1:4" ht="12.75" x14ac:dyDescent="0.2">
      <c r="A583" s="92">
        <v>8002013</v>
      </c>
      <c r="B583" s="93" t="s">
        <v>2388</v>
      </c>
      <c r="C583" s="94" t="s">
        <v>4</v>
      </c>
      <c r="D583" s="95">
        <v>952.82</v>
      </c>
    </row>
    <row r="584" spans="1:4" ht="12.75" x14ac:dyDescent="0.2">
      <c r="A584" s="92">
        <v>8002017</v>
      </c>
      <c r="B584" s="93" t="s">
        <v>2389</v>
      </c>
      <c r="C584" s="94" t="s">
        <v>4</v>
      </c>
      <c r="D584" s="95">
        <v>869.38</v>
      </c>
    </row>
    <row r="585" spans="1:4" ht="12.75" x14ac:dyDescent="0.2">
      <c r="A585" s="92">
        <v>8002037</v>
      </c>
      <c r="B585" s="93" t="s">
        <v>2390</v>
      </c>
      <c r="C585" s="94" t="s">
        <v>4</v>
      </c>
      <c r="D585" s="95">
        <v>1332.98</v>
      </c>
    </row>
    <row r="586" spans="1:4" ht="22.5" x14ac:dyDescent="0.2">
      <c r="A586" s="92">
        <v>8002043</v>
      </c>
      <c r="B586" s="93" t="s">
        <v>2391</v>
      </c>
      <c r="C586" s="94" t="s">
        <v>4</v>
      </c>
      <c r="D586" s="95">
        <v>1144.28</v>
      </c>
    </row>
    <row r="587" spans="1:4" ht="12.75" x14ac:dyDescent="0.2">
      <c r="A587" s="92">
        <v>8002051</v>
      </c>
      <c r="B587" s="93" t="s">
        <v>2392</v>
      </c>
      <c r="C587" s="94" t="s">
        <v>4</v>
      </c>
      <c r="D587" s="95">
        <v>644.58000000000004</v>
      </c>
    </row>
    <row r="588" spans="1:4" ht="12.75" x14ac:dyDescent="0.2">
      <c r="A588" s="92">
        <v>8002053</v>
      </c>
      <c r="B588" s="93" t="s">
        <v>2393</v>
      </c>
      <c r="C588" s="94" t="s">
        <v>4</v>
      </c>
      <c r="D588" s="95">
        <v>925.65</v>
      </c>
    </row>
    <row r="589" spans="1:4" ht="12.75" x14ac:dyDescent="0.2">
      <c r="A589" s="92">
        <v>8002054</v>
      </c>
      <c r="B589" s="93" t="s">
        <v>2394</v>
      </c>
      <c r="C589" s="94" t="s">
        <v>4</v>
      </c>
      <c r="D589" s="95">
        <v>1368.98</v>
      </c>
    </row>
    <row r="590" spans="1:4" ht="12.75" x14ac:dyDescent="0.2">
      <c r="A590" s="92">
        <v>8002058</v>
      </c>
      <c r="B590" s="93" t="s">
        <v>2395</v>
      </c>
      <c r="C590" s="94" t="s">
        <v>4</v>
      </c>
      <c r="D590" s="95">
        <v>981.86</v>
      </c>
    </row>
    <row r="591" spans="1:4" ht="12.75" x14ac:dyDescent="0.2">
      <c r="A591" s="92">
        <v>8002062</v>
      </c>
      <c r="B591" s="93" t="s">
        <v>2396</v>
      </c>
      <c r="C591" s="94" t="s">
        <v>4</v>
      </c>
      <c r="D591" s="95">
        <v>1602.9</v>
      </c>
    </row>
    <row r="592" spans="1:4" ht="12.75" x14ac:dyDescent="0.2">
      <c r="A592" s="92">
        <v>8002066</v>
      </c>
      <c r="B592" s="93" t="s">
        <v>2397</v>
      </c>
      <c r="C592" s="94" t="s">
        <v>4</v>
      </c>
      <c r="D592" s="95">
        <v>1041.98</v>
      </c>
    </row>
    <row r="593" spans="1:4" ht="12.75" x14ac:dyDescent="0.2">
      <c r="A593" s="92">
        <v>8002074</v>
      </c>
      <c r="B593" s="93" t="s">
        <v>2398</v>
      </c>
      <c r="C593" s="94" t="s">
        <v>4</v>
      </c>
      <c r="D593" s="95">
        <v>145.78</v>
      </c>
    </row>
    <row r="594" spans="1:4" ht="12.75" x14ac:dyDescent="0.2">
      <c r="A594" s="92">
        <v>8002075</v>
      </c>
      <c r="B594" s="93" t="s">
        <v>2399</v>
      </c>
      <c r="C594" s="94" t="s">
        <v>4</v>
      </c>
      <c r="D594" s="95">
        <v>149.94</v>
      </c>
    </row>
    <row r="595" spans="1:4" ht="22.5" x14ac:dyDescent="0.2">
      <c r="A595" s="92">
        <v>8002076</v>
      </c>
      <c r="B595" s="93" t="s">
        <v>398</v>
      </c>
      <c r="C595" s="94" t="s">
        <v>4</v>
      </c>
      <c r="D595" s="95">
        <v>282.01</v>
      </c>
    </row>
    <row r="596" spans="1:4" ht="12.75" x14ac:dyDescent="0.2">
      <c r="A596" s="92">
        <v>8002080</v>
      </c>
      <c r="B596" s="93" t="s">
        <v>2400</v>
      </c>
      <c r="C596" s="94" t="s">
        <v>4</v>
      </c>
      <c r="D596" s="95">
        <v>260.91000000000003</v>
      </c>
    </row>
    <row r="597" spans="1:4" ht="22.5" x14ac:dyDescent="0.2">
      <c r="A597" s="92">
        <v>8002081</v>
      </c>
      <c r="B597" s="93" t="s">
        <v>2401</v>
      </c>
      <c r="C597" s="94" t="s">
        <v>4</v>
      </c>
      <c r="D597" s="95">
        <v>179.91</v>
      </c>
    </row>
    <row r="598" spans="1:4" ht="12.75" x14ac:dyDescent="0.2">
      <c r="A598" s="92">
        <v>8003000</v>
      </c>
      <c r="B598" s="93" t="s">
        <v>399</v>
      </c>
      <c r="C598" s="94" t="s">
        <v>8</v>
      </c>
      <c r="D598" s="95" t="s">
        <v>8</v>
      </c>
    </row>
    <row r="599" spans="1:4" ht="22.5" x14ac:dyDescent="0.2">
      <c r="A599" s="92">
        <v>8003001</v>
      </c>
      <c r="B599" s="93" t="s">
        <v>2402</v>
      </c>
      <c r="C599" s="94" t="s">
        <v>4</v>
      </c>
      <c r="D599" s="95">
        <v>906.02</v>
      </c>
    </row>
    <row r="600" spans="1:4" ht="12.75" x14ac:dyDescent="0.2">
      <c r="A600" s="92">
        <v>8003005</v>
      </c>
      <c r="B600" s="93" t="s">
        <v>2403</v>
      </c>
      <c r="C600" s="94" t="s">
        <v>4</v>
      </c>
      <c r="D600" s="95">
        <v>462.27</v>
      </c>
    </row>
    <row r="601" spans="1:4" ht="12.75" x14ac:dyDescent="0.2">
      <c r="A601" s="92">
        <v>8003006</v>
      </c>
      <c r="B601" s="93" t="s">
        <v>2404</v>
      </c>
      <c r="C601" s="94" t="s">
        <v>4</v>
      </c>
      <c r="D601" s="95">
        <v>430.03</v>
      </c>
    </row>
    <row r="602" spans="1:4" ht="12.75" x14ac:dyDescent="0.2">
      <c r="A602" s="92">
        <v>8003011</v>
      </c>
      <c r="B602" s="93" t="s">
        <v>2405</v>
      </c>
      <c r="C602" s="94" t="s">
        <v>4</v>
      </c>
      <c r="D602" s="95">
        <v>1065.6199999999999</v>
      </c>
    </row>
    <row r="603" spans="1:4" ht="12.75" x14ac:dyDescent="0.2">
      <c r="A603" s="92">
        <v>8003020</v>
      </c>
      <c r="B603" s="93" t="s">
        <v>2187</v>
      </c>
      <c r="C603" s="94" t="s">
        <v>4</v>
      </c>
      <c r="D603" s="95">
        <v>490.47</v>
      </c>
    </row>
    <row r="604" spans="1:4" ht="12.75" x14ac:dyDescent="0.2">
      <c r="A604" s="92">
        <v>8060000</v>
      </c>
      <c r="B604" s="93" t="s">
        <v>214</v>
      </c>
      <c r="C604" s="94" t="s">
        <v>8</v>
      </c>
      <c r="D604" s="95" t="s">
        <v>8</v>
      </c>
    </row>
    <row r="605" spans="1:4" ht="12.75" x14ac:dyDescent="0.2">
      <c r="A605" s="92">
        <v>8060001</v>
      </c>
      <c r="B605" s="93" t="s">
        <v>400</v>
      </c>
      <c r="C605" s="94" t="s">
        <v>4</v>
      </c>
      <c r="D605" s="95">
        <v>37.57</v>
      </c>
    </row>
    <row r="606" spans="1:4" ht="12.75" x14ac:dyDescent="0.2">
      <c r="A606" s="92">
        <v>8060005</v>
      </c>
      <c r="B606" s="93" t="s">
        <v>401</v>
      </c>
      <c r="C606" s="94" t="s">
        <v>6</v>
      </c>
      <c r="D606" s="95">
        <v>64.41</v>
      </c>
    </row>
    <row r="607" spans="1:4" ht="12.75" x14ac:dyDescent="0.2">
      <c r="A607" s="92">
        <v>8060020</v>
      </c>
      <c r="B607" s="93" t="s">
        <v>402</v>
      </c>
      <c r="C607" s="94" t="s">
        <v>6</v>
      </c>
      <c r="D607" s="95">
        <v>21.05</v>
      </c>
    </row>
    <row r="608" spans="1:4" ht="12.75" x14ac:dyDescent="0.2">
      <c r="A608" s="92">
        <v>8060021</v>
      </c>
      <c r="B608" s="93" t="s">
        <v>403</v>
      </c>
      <c r="C608" s="94" t="s">
        <v>6</v>
      </c>
      <c r="D608" s="95">
        <v>16.84</v>
      </c>
    </row>
    <row r="609" spans="1:4" ht="12.75" x14ac:dyDescent="0.2">
      <c r="A609" s="92">
        <v>8060022</v>
      </c>
      <c r="B609" s="93" t="s">
        <v>404</v>
      </c>
      <c r="C609" s="94" t="s">
        <v>6</v>
      </c>
      <c r="D609" s="95">
        <v>5.89</v>
      </c>
    </row>
    <row r="610" spans="1:4" ht="12.75" x14ac:dyDescent="0.2">
      <c r="A610" s="92">
        <v>8070000</v>
      </c>
      <c r="B610" s="93" t="s">
        <v>221</v>
      </c>
      <c r="C610" s="94" t="s">
        <v>8</v>
      </c>
      <c r="D610" s="95" t="s">
        <v>8</v>
      </c>
    </row>
    <row r="611" spans="1:4" ht="12.75" x14ac:dyDescent="0.2">
      <c r="A611" s="92">
        <v>8070001</v>
      </c>
      <c r="B611" s="93" t="s">
        <v>405</v>
      </c>
      <c r="C611" s="94" t="s">
        <v>4</v>
      </c>
      <c r="D611" s="95">
        <v>53.68</v>
      </c>
    </row>
    <row r="612" spans="1:4" ht="12.75" x14ac:dyDescent="0.2">
      <c r="A612" s="92">
        <v>8070005</v>
      </c>
      <c r="B612" s="93" t="s">
        <v>406</v>
      </c>
      <c r="C612" s="94" t="s">
        <v>6</v>
      </c>
      <c r="D612" s="95">
        <v>69.78</v>
      </c>
    </row>
    <row r="613" spans="1:4" ht="12.75" x14ac:dyDescent="0.2">
      <c r="A613" s="92">
        <v>8070020</v>
      </c>
      <c r="B613" s="93" t="s">
        <v>407</v>
      </c>
      <c r="C613" s="94" t="s">
        <v>5</v>
      </c>
      <c r="D613" s="95">
        <v>50.52</v>
      </c>
    </row>
    <row r="614" spans="1:4" ht="12.75" x14ac:dyDescent="0.2">
      <c r="A614" s="92">
        <v>8070021</v>
      </c>
      <c r="B614" s="93" t="s">
        <v>408</v>
      </c>
      <c r="C614" s="94" t="s">
        <v>6</v>
      </c>
      <c r="D614" s="95">
        <v>46.31</v>
      </c>
    </row>
    <row r="615" spans="1:4" ht="12.75" x14ac:dyDescent="0.2">
      <c r="A615" s="92">
        <v>8070022</v>
      </c>
      <c r="B615" s="93" t="s">
        <v>409</v>
      </c>
      <c r="C615" s="94" t="s">
        <v>6</v>
      </c>
      <c r="D615" s="95">
        <v>8.42</v>
      </c>
    </row>
    <row r="616" spans="1:4" ht="12.75" x14ac:dyDescent="0.2">
      <c r="A616" s="92">
        <v>8080000</v>
      </c>
      <c r="B616" s="93" t="s">
        <v>254</v>
      </c>
      <c r="C616" s="94" t="s">
        <v>8</v>
      </c>
      <c r="D616" s="95" t="s">
        <v>8</v>
      </c>
    </row>
    <row r="617" spans="1:4" ht="12.75" x14ac:dyDescent="0.2">
      <c r="A617" s="92">
        <v>8080020</v>
      </c>
      <c r="B617" s="93" t="s">
        <v>410</v>
      </c>
      <c r="C617" s="94" t="s">
        <v>5</v>
      </c>
      <c r="D617" s="95">
        <v>56.33</v>
      </c>
    </row>
    <row r="618" spans="1:4" ht="12.75" x14ac:dyDescent="0.2">
      <c r="A618" s="92">
        <v>8080021</v>
      </c>
      <c r="B618" s="93" t="s">
        <v>411</v>
      </c>
      <c r="C618" s="94" t="s">
        <v>6</v>
      </c>
      <c r="D618" s="95">
        <v>61.92</v>
      </c>
    </row>
    <row r="619" spans="1:4" ht="12.75" x14ac:dyDescent="0.2">
      <c r="A619" s="92">
        <v>8080049</v>
      </c>
      <c r="B619" s="93" t="s">
        <v>412</v>
      </c>
      <c r="C619" s="94" t="s">
        <v>4</v>
      </c>
      <c r="D619" s="95">
        <v>5.99</v>
      </c>
    </row>
    <row r="620" spans="1:4" ht="12.75" x14ac:dyDescent="0.2">
      <c r="A620" s="92">
        <v>8080050</v>
      </c>
      <c r="B620" s="93" t="s">
        <v>413</v>
      </c>
      <c r="C620" s="94" t="s">
        <v>24</v>
      </c>
      <c r="D620" s="95">
        <v>13.86</v>
      </c>
    </row>
    <row r="621" spans="1:4" ht="22.5" x14ac:dyDescent="0.2">
      <c r="A621" s="92">
        <v>8080051</v>
      </c>
      <c r="B621" s="93" t="s">
        <v>414</v>
      </c>
      <c r="C621" s="94" t="s">
        <v>24</v>
      </c>
      <c r="D621" s="95">
        <v>94.46</v>
      </c>
    </row>
    <row r="622" spans="1:4" ht="12.75" x14ac:dyDescent="0.2">
      <c r="A622" s="96">
        <v>9000000</v>
      </c>
      <c r="B622" s="97" t="s">
        <v>415</v>
      </c>
      <c r="C622" s="98"/>
      <c r="D622" s="99"/>
    </row>
    <row r="623" spans="1:4" ht="12.75" x14ac:dyDescent="0.2">
      <c r="A623" s="92">
        <v>9001000</v>
      </c>
      <c r="B623" s="93" t="s">
        <v>416</v>
      </c>
      <c r="C623" s="94" t="s">
        <v>8</v>
      </c>
      <c r="D623" s="95" t="s">
        <v>8</v>
      </c>
    </row>
    <row r="624" spans="1:4" ht="12.75" x14ac:dyDescent="0.2">
      <c r="A624" s="92">
        <v>9001053</v>
      </c>
      <c r="B624" s="93" t="s">
        <v>2406</v>
      </c>
      <c r="C624" s="94" t="s">
        <v>6</v>
      </c>
      <c r="D624" s="95">
        <v>4121.1000000000004</v>
      </c>
    </row>
    <row r="625" spans="1:4" ht="12.75" x14ac:dyDescent="0.2">
      <c r="A625" s="92">
        <v>9001054</v>
      </c>
      <c r="B625" s="93" t="s">
        <v>2407</v>
      </c>
      <c r="C625" s="94" t="s">
        <v>6</v>
      </c>
      <c r="D625" s="95">
        <v>4121.1000000000004</v>
      </c>
    </row>
    <row r="626" spans="1:4" ht="12.75" x14ac:dyDescent="0.2">
      <c r="A626" s="92">
        <v>9001055</v>
      </c>
      <c r="B626" s="93" t="s">
        <v>2408</v>
      </c>
      <c r="C626" s="94" t="s">
        <v>6</v>
      </c>
      <c r="D626" s="95">
        <v>4902.7</v>
      </c>
    </row>
    <row r="627" spans="1:4" ht="12.75" x14ac:dyDescent="0.2">
      <c r="A627" s="92">
        <v>9001056</v>
      </c>
      <c r="B627" s="93" t="s">
        <v>2409</v>
      </c>
      <c r="C627" s="94" t="s">
        <v>6</v>
      </c>
      <c r="D627" s="95">
        <v>8171.41</v>
      </c>
    </row>
    <row r="628" spans="1:4" ht="12.75" x14ac:dyDescent="0.2">
      <c r="A628" s="92">
        <v>9001057</v>
      </c>
      <c r="B628" s="93" t="s">
        <v>2410</v>
      </c>
      <c r="C628" s="94" t="s">
        <v>6</v>
      </c>
      <c r="D628" s="95">
        <v>9382.73</v>
      </c>
    </row>
    <row r="629" spans="1:4" ht="12.75" x14ac:dyDescent="0.2">
      <c r="A629" s="92">
        <v>9001058</v>
      </c>
      <c r="B629" s="93" t="s">
        <v>2411</v>
      </c>
      <c r="C629" s="94" t="s">
        <v>6</v>
      </c>
      <c r="D629" s="95">
        <v>10448.18</v>
      </c>
    </row>
    <row r="630" spans="1:4" ht="12.75" x14ac:dyDescent="0.2">
      <c r="A630" s="92">
        <v>9001059</v>
      </c>
      <c r="B630" s="93" t="s">
        <v>2412</v>
      </c>
      <c r="C630" s="94" t="s">
        <v>6</v>
      </c>
      <c r="D630" s="95">
        <v>12180.37</v>
      </c>
    </row>
    <row r="631" spans="1:4" ht="12.75" x14ac:dyDescent="0.2">
      <c r="A631" s="92">
        <v>9001060</v>
      </c>
      <c r="B631" s="93" t="s">
        <v>2413</v>
      </c>
      <c r="C631" s="94" t="s">
        <v>6</v>
      </c>
      <c r="D631" s="95">
        <v>13088.82</v>
      </c>
    </row>
    <row r="632" spans="1:4" ht="12.75" x14ac:dyDescent="0.2">
      <c r="A632" s="92">
        <v>9001061</v>
      </c>
      <c r="B632" s="93" t="s">
        <v>2414</v>
      </c>
      <c r="C632" s="94" t="s">
        <v>6</v>
      </c>
      <c r="D632" s="95">
        <v>14346.49</v>
      </c>
    </row>
    <row r="633" spans="1:4" ht="12.75" x14ac:dyDescent="0.2">
      <c r="A633" s="92">
        <v>9001062</v>
      </c>
      <c r="B633" s="93" t="s">
        <v>2415</v>
      </c>
      <c r="C633" s="94" t="s">
        <v>6</v>
      </c>
      <c r="D633" s="95">
        <v>15727.33</v>
      </c>
    </row>
    <row r="634" spans="1:4" ht="12.75" x14ac:dyDescent="0.2">
      <c r="A634" s="92">
        <v>9001090</v>
      </c>
      <c r="B634" s="93" t="s">
        <v>417</v>
      </c>
      <c r="C634" s="94" t="s">
        <v>6</v>
      </c>
      <c r="D634" s="95">
        <v>1525.65</v>
      </c>
    </row>
    <row r="635" spans="1:4" ht="12.75" x14ac:dyDescent="0.2">
      <c r="A635" s="92">
        <v>9002000</v>
      </c>
      <c r="B635" s="93" t="s">
        <v>418</v>
      </c>
      <c r="C635" s="94" t="s">
        <v>8</v>
      </c>
      <c r="D635" s="95" t="s">
        <v>8</v>
      </c>
    </row>
    <row r="636" spans="1:4" ht="12.75" x14ac:dyDescent="0.2">
      <c r="A636" s="92">
        <v>9002001</v>
      </c>
      <c r="B636" s="93" t="s">
        <v>419</v>
      </c>
      <c r="C636" s="94" t="s">
        <v>5</v>
      </c>
      <c r="D636" s="95">
        <v>23.06</v>
      </c>
    </row>
    <row r="637" spans="1:4" ht="12.75" x14ac:dyDescent="0.2">
      <c r="A637" s="92">
        <v>9002002</v>
      </c>
      <c r="B637" s="93" t="s">
        <v>420</v>
      </c>
      <c r="C637" s="94" t="s">
        <v>5</v>
      </c>
      <c r="D637" s="95">
        <v>23.82</v>
      </c>
    </row>
    <row r="638" spans="1:4" ht="12.75" x14ac:dyDescent="0.2">
      <c r="A638" s="92">
        <v>9002003</v>
      </c>
      <c r="B638" s="93" t="s">
        <v>421</v>
      </c>
      <c r="C638" s="94" t="s">
        <v>5</v>
      </c>
      <c r="D638" s="95">
        <v>26.6</v>
      </c>
    </row>
    <row r="639" spans="1:4" ht="12.75" x14ac:dyDescent="0.2">
      <c r="A639" s="92">
        <v>9002004</v>
      </c>
      <c r="B639" s="93" t="s">
        <v>422</v>
      </c>
      <c r="C639" s="94" t="s">
        <v>5</v>
      </c>
      <c r="D639" s="95">
        <v>40.39</v>
      </c>
    </row>
    <row r="640" spans="1:4" ht="12.75" x14ac:dyDescent="0.2">
      <c r="A640" s="92">
        <v>9002005</v>
      </c>
      <c r="B640" s="93" t="s">
        <v>423</v>
      </c>
      <c r="C640" s="94" t="s">
        <v>5</v>
      </c>
      <c r="D640" s="95">
        <v>40.89</v>
      </c>
    </row>
    <row r="641" spans="1:4" ht="12.75" x14ac:dyDescent="0.2">
      <c r="A641" s="92">
        <v>9002006</v>
      </c>
      <c r="B641" s="93" t="s">
        <v>424</v>
      </c>
      <c r="C641" s="94" t="s">
        <v>5</v>
      </c>
      <c r="D641" s="95">
        <v>44.57</v>
      </c>
    </row>
    <row r="642" spans="1:4" ht="12.75" x14ac:dyDescent="0.2">
      <c r="A642" s="92">
        <v>9002007</v>
      </c>
      <c r="B642" s="93" t="s">
        <v>425</v>
      </c>
      <c r="C642" s="94" t="s">
        <v>5</v>
      </c>
      <c r="D642" s="95">
        <v>66.8</v>
      </c>
    </row>
    <row r="643" spans="1:4" ht="12.75" x14ac:dyDescent="0.2">
      <c r="A643" s="92">
        <v>9002008</v>
      </c>
      <c r="B643" s="93" t="s">
        <v>426</v>
      </c>
      <c r="C643" s="94" t="s">
        <v>5</v>
      </c>
      <c r="D643" s="95">
        <v>79.400000000000006</v>
      </c>
    </row>
    <row r="644" spans="1:4" ht="12.75" x14ac:dyDescent="0.2">
      <c r="A644" s="92">
        <v>9002009</v>
      </c>
      <c r="B644" s="93" t="s">
        <v>427</v>
      </c>
      <c r="C644" s="94" t="s">
        <v>5</v>
      </c>
      <c r="D644" s="95">
        <v>101.5</v>
      </c>
    </row>
    <row r="645" spans="1:4" ht="12.75" x14ac:dyDescent="0.2">
      <c r="A645" s="92">
        <v>9002011</v>
      </c>
      <c r="B645" s="93" t="s">
        <v>428</v>
      </c>
      <c r="C645" s="94" t="s">
        <v>5</v>
      </c>
      <c r="D645" s="95">
        <v>39.78</v>
      </c>
    </row>
    <row r="646" spans="1:4" ht="12.75" x14ac:dyDescent="0.2">
      <c r="A646" s="92">
        <v>9002012</v>
      </c>
      <c r="B646" s="93" t="s">
        <v>429</v>
      </c>
      <c r="C646" s="94" t="s">
        <v>5</v>
      </c>
      <c r="D646" s="95">
        <v>43.03</v>
      </c>
    </row>
    <row r="647" spans="1:4" ht="12.75" x14ac:dyDescent="0.2">
      <c r="A647" s="92">
        <v>9002013</v>
      </c>
      <c r="B647" s="93" t="s">
        <v>430</v>
      </c>
      <c r="C647" s="94" t="s">
        <v>5</v>
      </c>
      <c r="D647" s="95">
        <v>61.54</v>
      </c>
    </row>
    <row r="648" spans="1:4" ht="12.75" x14ac:dyDescent="0.2">
      <c r="A648" s="92">
        <v>9002014</v>
      </c>
      <c r="B648" s="93" t="s">
        <v>431</v>
      </c>
      <c r="C648" s="94" t="s">
        <v>5</v>
      </c>
      <c r="D648" s="95">
        <v>64.52</v>
      </c>
    </row>
    <row r="649" spans="1:4" ht="12.75" x14ac:dyDescent="0.2">
      <c r="A649" s="92">
        <v>9002015</v>
      </c>
      <c r="B649" s="93" t="s">
        <v>432</v>
      </c>
      <c r="C649" s="94" t="s">
        <v>5</v>
      </c>
      <c r="D649" s="95">
        <v>79.77</v>
      </c>
    </row>
    <row r="650" spans="1:4" ht="12.75" x14ac:dyDescent="0.2">
      <c r="A650" s="92">
        <v>9002016</v>
      </c>
      <c r="B650" s="93" t="s">
        <v>433</v>
      </c>
      <c r="C650" s="94" t="s">
        <v>5</v>
      </c>
      <c r="D650" s="95">
        <v>105.03</v>
      </c>
    </row>
    <row r="651" spans="1:4" ht="12.75" x14ac:dyDescent="0.2">
      <c r="A651" s="92">
        <v>9002017</v>
      </c>
      <c r="B651" s="93" t="s">
        <v>434</v>
      </c>
      <c r="C651" s="94" t="s">
        <v>5</v>
      </c>
      <c r="D651" s="95">
        <v>113.43</v>
      </c>
    </row>
    <row r="652" spans="1:4" ht="12.75" x14ac:dyDescent="0.2">
      <c r="A652" s="92">
        <v>9002019</v>
      </c>
      <c r="B652" s="93" t="s">
        <v>435</v>
      </c>
      <c r="C652" s="94" t="s">
        <v>5</v>
      </c>
      <c r="D652" s="95">
        <v>132.80000000000001</v>
      </c>
    </row>
    <row r="653" spans="1:4" ht="12.75" x14ac:dyDescent="0.2">
      <c r="A653" s="92">
        <v>9002020</v>
      </c>
      <c r="B653" s="93" t="s">
        <v>436</v>
      </c>
      <c r="C653" s="94" t="s">
        <v>5</v>
      </c>
      <c r="D653" s="95">
        <v>30.59</v>
      </c>
    </row>
    <row r="654" spans="1:4" ht="12.75" x14ac:dyDescent="0.2">
      <c r="A654" s="92">
        <v>9002021</v>
      </c>
      <c r="B654" s="93" t="s">
        <v>437</v>
      </c>
      <c r="C654" s="94" t="s">
        <v>5</v>
      </c>
      <c r="D654" s="95">
        <v>33.04</v>
      </c>
    </row>
    <row r="655" spans="1:4" ht="22.5" x14ac:dyDescent="0.2">
      <c r="A655" s="92">
        <v>9002023</v>
      </c>
      <c r="B655" s="93" t="s">
        <v>438</v>
      </c>
      <c r="C655" s="94" t="s">
        <v>5</v>
      </c>
      <c r="D655" s="95">
        <v>65.34</v>
      </c>
    </row>
    <row r="656" spans="1:4" ht="22.5" x14ac:dyDescent="0.2">
      <c r="A656" s="92">
        <v>9002024</v>
      </c>
      <c r="B656" s="93" t="s">
        <v>439</v>
      </c>
      <c r="C656" s="94" t="s">
        <v>5</v>
      </c>
      <c r="D656" s="95">
        <v>47.35</v>
      </c>
    </row>
    <row r="657" spans="1:4" ht="12.75" x14ac:dyDescent="0.2">
      <c r="A657" s="92">
        <v>9002025</v>
      </c>
      <c r="B657" s="93" t="s">
        <v>440</v>
      </c>
      <c r="C657" s="94" t="s">
        <v>5</v>
      </c>
      <c r="D657" s="95">
        <v>75.489999999999995</v>
      </c>
    </row>
    <row r="658" spans="1:4" ht="22.5" x14ac:dyDescent="0.2">
      <c r="A658" s="92">
        <v>9002026</v>
      </c>
      <c r="B658" s="93" t="s">
        <v>441</v>
      </c>
      <c r="C658" s="94" t="s">
        <v>5</v>
      </c>
      <c r="D658" s="95">
        <v>113.45</v>
      </c>
    </row>
    <row r="659" spans="1:4" ht="12.75" x14ac:dyDescent="0.2">
      <c r="A659" s="92">
        <v>9002027</v>
      </c>
      <c r="B659" s="93" t="s">
        <v>442</v>
      </c>
      <c r="C659" s="94" t="s">
        <v>5</v>
      </c>
      <c r="D659" s="95">
        <v>127.87</v>
      </c>
    </row>
    <row r="660" spans="1:4" ht="12.75" x14ac:dyDescent="0.2">
      <c r="A660" s="92">
        <v>9002029</v>
      </c>
      <c r="B660" s="93" t="s">
        <v>443</v>
      </c>
      <c r="C660" s="94" t="s">
        <v>5</v>
      </c>
      <c r="D660" s="95">
        <v>151.51</v>
      </c>
    </row>
    <row r="661" spans="1:4" ht="12.75" x14ac:dyDescent="0.2">
      <c r="A661" s="92">
        <v>9002051</v>
      </c>
      <c r="B661" s="93" t="s">
        <v>444</v>
      </c>
      <c r="C661" s="94" t="s">
        <v>5</v>
      </c>
      <c r="D661" s="95">
        <v>51.21</v>
      </c>
    </row>
    <row r="662" spans="1:4" ht="12.75" x14ac:dyDescent="0.2">
      <c r="A662" s="92">
        <v>9002052</v>
      </c>
      <c r="B662" s="93" t="s">
        <v>445</v>
      </c>
      <c r="C662" s="94" t="s">
        <v>5</v>
      </c>
      <c r="D662" s="95">
        <v>54.58</v>
      </c>
    </row>
    <row r="663" spans="1:4" ht="12.75" x14ac:dyDescent="0.2">
      <c r="A663" s="92">
        <v>9002053</v>
      </c>
      <c r="B663" s="93" t="s">
        <v>1761</v>
      </c>
      <c r="C663" s="94" t="s">
        <v>5</v>
      </c>
      <c r="D663" s="95">
        <v>34.78</v>
      </c>
    </row>
    <row r="664" spans="1:4" ht="12.75" x14ac:dyDescent="0.2">
      <c r="A664" s="92">
        <v>9002054</v>
      </c>
      <c r="B664" s="93" t="s">
        <v>1762</v>
      </c>
      <c r="C664" s="94" t="s">
        <v>5</v>
      </c>
      <c r="D664" s="95">
        <v>9.19</v>
      </c>
    </row>
    <row r="665" spans="1:4" ht="12.75" x14ac:dyDescent="0.2">
      <c r="A665" s="92">
        <v>9002055</v>
      </c>
      <c r="B665" s="93" t="s">
        <v>1763</v>
      </c>
      <c r="C665" s="94" t="s">
        <v>5</v>
      </c>
      <c r="D665" s="95">
        <v>9.75</v>
      </c>
    </row>
    <row r="666" spans="1:4" ht="12.75" x14ac:dyDescent="0.2">
      <c r="A666" s="92">
        <v>9002056</v>
      </c>
      <c r="B666" s="93" t="s">
        <v>2416</v>
      </c>
      <c r="C666" s="94" t="s">
        <v>5</v>
      </c>
      <c r="D666" s="95">
        <v>9.48</v>
      </c>
    </row>
    <row r="667" spans="1:4" ht="12.75" x14ac:dyDescent="0.2">
      <c r="A667" s="92">
        <v>9002061</v>
      </c>
      <c r="B667" s="93" t="s">
        <v>446</v>
      </c>
      <c r="C667" s="94" t="s">
        <v>5</v>
      </c>
      <c r="D667" s="95">
        <v>17.59</v>
      </c>
    </row>
    <row r="668" spans="1:4" ht="12.75" x14ac:dyDescent="0.2">
      <c r="A668" s="92">
        <v>9002062</v>
      </c>
      <c r="B668" s="93" t="s">
        <v>447</v>
      </c>
      <c r="C668" s="94" t="s">
        <v>5</v>
      </c>
      <c r="D668" s="95">
        <v>20.56</v>
      </c>
    </row>
    <row r="669" spans="1:4" ht="12.75" x14ac:dyDescent="0.2">
      <c r="A669" s="92">
        <v>9002063</v>
      </c>
      <c r="B669" s="93" t="s">
        <v>448</v>
      </c>
      <c r="C669" s="94" t="s">
        <v>5</v>
      </c>
      <c r="D669" s="95">
        <v>30.18</v>
      </c>
    </row>
    <row r="670" spans="1:4" ht="12.75" x14ac:dyDescent="0.2">
      <c r="A670" s="92">
        <v>9002070</v>
      </c>
      <c r="B670" s="93" t="s">
        <v>2417</v>
      </c>
      <c r="C670" s="94" t="s">
        <v>5</v>
      </c>
      <c r="D670" s="95">
        <v>7.47</v>
      </c>
    </row>
    <row r="671" spans="1:4" ht="12.75" x14ac:dyDescent="0.2">
      <c r="A671" s="92">
        <v>9002071</v>
      </c>
      <c r="B671" s="93" t="s">
        <v>2418</v>
      </c>
      <c r="C671" s="94" t="s">
        <v>5</v>
      </c>
      <c r="D671" s="95">
        <v>9.33</v>
      </c>
    </row>
    <row r="672" spans="1:4" ht="12.75" x14ac:dyDescent="0.2">
      <c r="A672" s="92">
        <v>9002098</v>
      </c>
      <c r="B672" s="93" t="s">
        <v>449</v>
      </c>
      <c r="C672" s="94" t="s">
        <v>5</v>
      </c>
      <c r="D672" s="95">
        <v>40.58</v>
      </c>
    </row>
    <row r="673" spans="1:4" ht="22.5" x14ac:dyDescent="0.2">
      <c r="A673" s="92">
        <v>9002099</v>
      </c>
      <c r="B673" s="93" t="s">
        <v>450</v>
      </c>
      <c r="C673" s="94" t="s">
        <v>5</v>
      </c>
      <c r="D673" s="95">
        <v>37.14</v>
      </c>
    </row>
    <row r="674" spans="1:4" ht="12.75" x14ac:dyDescent="0.2">
      <c r="A674" s="92">
        <v>9003000</v>
      </c>
      <c r="B674" s="93" t="s">
        <v>451</v>
      </c>
      <c r="C674" s="94" t="s">
        <v>8</v>
      </c>
      <c r="D674" s="95" t="s">
        <v>8</v>
      </c>
    </row>
    <row r="675" spans="1:4" ht="12.75" x14ac:dyDescent="0.2">
      <c r="A675" s="92">
        <v>9003003</v>
      </c>
      <c r="B675" s="93" t="s">
        <v>1764</v>
      </c>
      <c r="C675" s="94" t="s">
        <v>5</v>
      </c>
      <c r="D675" s="95">
        <v>3.33</v>
      </c>
    </row>
    <row r="676" spans="1:4" ht="12.75" x14ac:dyDescent="0.2">
      <c r="A676" s="92">
        <v>9003004</v>
      </c>
      <c r="B676" s="93" t="s">
        <v>1765</v>
      </c>
      <c r="C676" s="94" t="s">
        <v>5</v>
      </c>
      <c r="D676" s="95">
        <v>3.36</v>
      </c>
    </row>
    <row r="677" spans="1:4" ht="12.75" x14ac:dyDescent="0.2">
      <c r="A677" s="92">
        <v>9003005</v>
      </c>
      <c r="B677" s="93" t="s">
        <v>1766</v>
      </c>
      <c r="C677" s="94" t="s">
        <v>5</v>
      </c>
      <c r="D677" s="95">
        <v>4.2</v>
      </c>
    </row>
    <row r="678" spans="1:4" ht="12.75" x14ac:dyDescent="0.2">
      <c r="A678" s="92">
        <v>9003006</v>
      </c>
      <c r="B678" s="93" t="s">
        <v>1767</v>
      </c>
      <c r="C678" s="94" t="s">
        <v>5</v>
      </c>
      <c r="D678" s="95">
        <v>7.55</v>
      </c>
    </row>
    <row r="679" spans="1:4" ht="12.75" x14ac:dyDescent="0.2">
      <c r="A679" s="92">
        <v>9003007</v>
      </c>
      <c r="B679" s="93" t="s">
        <v>1768</v>
      </c>
      <c r="C679" s="94" t="s">
        <v>5</v>
      </c>
      <c r="D679" s="95">
        <v>10.01</v>
      </c>
    </row>
    <row r="680" spans="1:4" ht="12.75" x14ac:dyDescent="0.2">
      <c r="A680" s="92">
        <v>9003008</v>
      </c>
      <c r="B680" s="93" t="s">
        <v>1769</v>
      </c>
      <c r="C680" s="94" t="s">
        <v>5</v>
      </c>
      <c r="D680" s="95">
        <v>14.39</v>
      </c>
    </row>
    <row r="681" spans="1:4" ht="12.75" x14ac:dyDescent="0.2">
      <c r="A681" s="92">
        <v>9003009</v>
      </c>
      <c r="B681" s="93" t="s">
        <v>1770</v>
      </c>
      <c r="C681" s="94" t="s">
        <v>5</v>
      </c>
      <c r="D681" s="95">
        <v>20.71</v>
      </c>
    </row>
    <row r="682" spans="1:4" ht="12.75" x14ac:dyDescent="0.2">
      <c r="A682" s="92">
        <v>9003010</v>
      </c>
      <c r="B682" s="93" t="s">
        <v>1771</v>
      </c>
      <c r="C682" s="94" t="s">
        <v>5</v>
      </c>
      <c r="D682" s="95">
        <v>28.93</v>
      </c>
    </row>
    <row r="683" spans="1:4" ht="12.75" x14ac:dyDescent="0.2">
      <c r="A683" s="92">
        <v>9003011</v>
      </c>
      <c r="B683" s="93" t="s">
        <v>1772</v>
      </c>
      <c r="C683" s="94" t="s">
        <v>5</v>
      </c>
      <c r="D683" s="95">
        <v>42.72</v>
      </c>
    </row>
    <row r="684" spans="1:4" ht="12.75" x14ac:dyDescent="0.2">
      <c r="A684" s="92">
        <v>9003012</v>
      </c>
      <c r="B684" s="93" t="s">
        <v>1773</v>
      </c>
      <c r="C684" s="94" t="s">
        <v>5</v>
      </c>
      <c r="D684" s="95">
        <v>61.9</v>
      </c>
    </row>
    <row r="685" spans="1:4" ht="12.75" x14ac:dyDescent="0.2">
      <c r="A685" s="92">
        <v>9003013</v>
      </c>
      <c r="B685" s="93" t="s">
        <v>1774</v>
      </c>
      <c r="C685" s="94" t="s">
        <v>5</v>
      </c>
      <c r="D685" s="95">
        <v>79.95</v>
      </c>
    </row>
    <row r="686" spans="1:4" ht="12.75" x14ac:dyDescent="0.2">
      <c r="A686" s="92">
        <v>9003014</v>
      </c>
      <c r="B686" s="93" t="s">
        <v>1775</v>
      </c>
      <c r="C686" s="94" t="s">
        <v>5</v>
      </c>
      <c r="D686" s="95">
        <v>103.99</v>
      </c>
    </row>
    <row r="687" spans="1:4" ht="12.75" x14ac:dyDescent="0.2">
      <c r="A687" s="92">
        <v>9003015</v>
      </c>
      <c r="B687" s="93" t="s">
        <v>1776</v>
      </c>
      <c r="C687" s="94" t="s">
        <v>5</v>
      </c>
      <c r="D687" s="95">
        <v>129.77000000000001</v>
      </c>
    </row>
    <row r="688" spans="1:4" ht="12.75" x14ac:dyDescent="0.2">
      <c r="A688" s="92">
        <v>9003016</v>
      </c>
      <c r="B688" s="93" t="s">
        <v>1777</v>
      </c>
      <c r="C688" s="94" t="s">
        <v>5</v>
      </c>
      <c r="D688" s="95">
        <v>159.63</v>
      </c>
    </row>
    <row r="689" spans="1:4" ht="12.75" x14ac:dyDescent="0.2">
      <c r="A689" s="92">
        <v>9003017</v>
      </c>
      <c r="B689" s="93" t="s">
        <v>1778</v>
      </c>
      <c r="C689" s="94" t="s">
        <v>5</v>
      </c>
      <c r="D689" s="95">
        <v>193.75</v>
      </c>
    </row>
    <row r="690" spans="1:4" ht="12.75" x14ac:dyDescent="0.2">
      <c r="A690" s="92">
        <v>9003018</v>
      </c>
      <c r="B690" s="93" t="s">
        <v>1779</v>
      </c>
      <c r="C690" s="94" t="s">
        <v>5</v>
      </c>
      <c r="D690" s="95">
        <v>240.79</v>
      </c>
    </row>
    <row r="691" spans="1:4" ht="12.75" x14ac:dyDescent="0.2">
      <c r="A691" s="92">
        <v>9003019</v>
      </c>
      <c r="B691" s="93" t="s">
        <v>1780</v>
      </c>
      <c r="C691" s="94" t="s">
        <v>5</v>
      </c>
      <c r="D691" s="95">
        <v>348.74</v>
      </c>
    </row>
    <row r="692" spans="1:4" ht="12.75" x14ac:dyDescent="0.2">
      <c r="A692" s="92">
        <v>9003020</v>
      </c>
      <c r="B692" s="93" t="s">
        <v>1781</v>
      </c>
      <c r="C692" s="94" t="s">
        <v>5</v>
      </c>
      <c r="D692" s="95">
        <v>3.06</v>
      </c>
    </row>
    <row r="693" spans="1:4" ht="12.75" x14ac:dyDescent="0.2">
      <c r="A693" s="92">
        <v>9003021</v>
      </c>
      <c r="B693" s="93" t="s">
        <v>1782</v>
      </c>
      <c r="C693" s="94" t="s">
        <v>5</v>
      </c>
      <c r="D693" s="95">
        <v>3.85</v>
      </c>
    </row>
    <row r="694" spans="1:4" ht="12.75" x14ac:dyDescent="0.2">
      <c r="A694" s="92">
        <v>9003022</v>
      </c>
      <c r="B694" s="93" t="s">
        <v>1783</v>
      </c>
      <c r="C694" s="94" t="s">
        <v>5</v>
      </c>
      <c r="D694" s="95">
        <v>4.9800000000000004</v>
      </c>
    </row>
    <row r="695" spans="1:4" ht="12.75" x14ac:dyDescent="0.2">
      <c r="A695" s="92">
        <v>9003023</v>
      </c>
      <c r="B695" s="93" t="s">
        <v>1784</v>
      </c>
      <c r="C695" s="94" t="s">
        <v>5</v>
      </c>
      <c r="D695" s="95">
        <v>8.94</v>
      </c>
    </row>
    <row r="696" spans="1:4" ht="12.75" x14ac:dyDescent="0.2">
      <c r="A696" s="92">
        <v>9003028</v>
      </c>
      <c r="B696" s="93" t="s">
        <v>1785</v>
      </c>
      <c r="C696" s="94" t="s">
        <v>5</v>
      </c>
      <c r="D696" s="95">
        <v>2.89</v>
      </c>
    </row>
    <row r="697" spans="1:4" ht="12.75" x14ac:dyDescent="0.2">
      <c r="A697" s="92">
        <v>9003029</v>
      </c>
      <c r="B697" s="93" t="s">
        <v>1786</v>
      </c>
      <c r="C697" s="94" t="s">
        <v>5</v>
      </c>
      <c r="D697" s="95">
        <v>3.85</v>
      </c>
    </row>
    <row r="698" spans="1:4" ht="12.75" x14ac:dyDescent="0.2">
      <c r="A698" s="92">
        <v>9003030</v>
      </c>
      <c r="B698" s="93" t="s">
        <v>1787</v>
      </c>
      <c r="C698" s="94" t="s">
        <v>5</v>
      </c>
      <c r="D698" s="95">
        <v>6.32</v>
      </c>
    </row>
    <row r="699" spans="1:4" ht="12.75" x14ac:dyDescent="0.2">
      <c r="A699" s="92">
        <v>9003031</v>
      </c>
      <c r="B699" s="93" t="s">
        <v>1788</v>
      </c>
      <c r="C699" s="94" t="s">
        <v>5</v>
      </c>
      <c r="D699" s="95">
        <v>8.15</v>
      </c>
    </row>
    <row r="700" spans="1:4" ht="12.75" x14ac:dyDescent="0.2">
      <c r="A700" s="92">
        <v>9003032</v>
      </c>
      <c r="B700" s="93" t="s">
        <v>1789</v>
      </c>
      <c r="C700" s="94" t="s">
        <v>5</v>
      </c>
      <c r="D700" s="95">
        <v>12.4</v>
      </c>
    </row>
    <row r="701" spans="1:4" ht="12.75" x14ac:dyDescent="0.2">
      <c r="A701" s="92">
        <v>9003033</v>
      </c>
      <c r="B701" s="93" t="s">
        <v>1790</v>
      </c>
      <c r="C701" s="94" t="s">
        <v>5</v>
      </c>
      <c r="D701" s="95">
        <v>13.77</v>
      </c>
    </row>
    <row r="702" spans="1:4" ht="12.75" x14ac:dyDescent="0.2">
      <c r="A702" s="92">
        <v>9003034</v>
      </c>
      <c r="B702" s="93" t="s">
        <v>1791</v>
      </c>
      <c r="C702" s="94" t="s">
        <v>5</v>
      </c>
      <c r="D702" s="95">
        <v>24.12</v>
      </c>
    </row>
    <row r="703" spans="1:4" ht="12.75" x14ac:dyDescent="0.2">
      <c r="A703" s="92">
        <v>9003035</v>
      </c>
      <c r="B703" s="93" t="s">
        <v>1792</v>
      </c>
      <c r="C703" s="94" t="s">
        <v>5</v>
      </c>
      <c r="D703" s="95">
        <v>34.090000000000003</v>
      </c>
    </row>
    <row r="704" spans="1:4" ht="12.75" x14ac:dyDescent="0.2">
      <c r="A704" s="92">
        <v>9003036</v>
      </c>
      <c r="B704" s="93" t="s">
        <v>1793</v>
      </c>
      <c r="C704" s="94" t="s">
        <v>5</v>
      </c>
      <c r="D704" s="95">
        <v>48.36</v>
      </c>
    </row>
    <row r="705" spans="1:4" ht="12.75" x14ac:dyDescent="0.2">
      <c r="A705" s="92">
        <v>9003037</v>
      </c>
      <c r="B705" s="93" t="s">
        <v>1794</v>
      </c>
      <c r="C705" s="94" t="s">
        <v>5</v>
      </c>
      <c r="D705" s="95">
        <v>66.88</v>
      </c>
    </row>
    <row r="706" spans="1:4" ht="12.75" x14ac:dyDescent="0.2">
      <c r="A706" s="92">
        <v>9003038</v>
      </c>
      <c r="B706" s="93" t="s">
        <v>1795</v>
      </c>
      <c r="C706" s="94" t="s">
        <v>5</v>
      </c>
      <c r="D706" s="95">
        <v>86.07</v>
      </c>
    </row>
    <row r="707" spans="1:4" ht="12.75" x14ac:dyDescent="0.2">
      <c r="A707" s="92">
        <v>9003039</v>
      </c>
      <c r="B707" s="93" t="s">
        <v>1796</v>
      </c>
      <c r="C707" s="94" t="s">
        <v>5</v>
      </c>
      <c r="D707" s="95">
        <v>113.14</v>
      </c>
    </row>
    <row r="708" spans="1:4" ht="12.75" x14ac:dyDescent="0.2">
      <c r="A708" s="92">
        <v>9003040</v>
      </c>
      <c r="B708" s="93" t="s">
        <v>1797</v>
      </c>
      <c r="C708" s="94" t="s">
        <v>5</v>
      </c>
      <c r="D708" s="95">
        <v>132.47</v>
      </c>
    </row>
    <row r="709" spans="1:4" ht="12.75" x14ac:dyDescent="0.2">
      <c r="A709" s="92">
        <v>9003041</v>
      </c>
      <c r="B709" s="93" t="s">
        <v>1798</v>
      </c>
      <c r="C709" s="94" t="s">
        <v>5</v>
      </c>
      <c r="D709" s="95">
        <v>158.94</v>
      </c>
    </row>
    <row r="710" spans="1:4" ht="12.75" x14ac:dyDescent="0.2">
      <c r="A710" s="92">
        <v>9003042</v>
      </c>
      <c r="B710" s="93" t="s">
        <v>1799</v>
      </c>
      <c r="C710" s="94" t="s">
        <v>5</v>
      </c>
      <c r="D710" s="95">
        <v>214.29</v>
      </c>
    </row>
    <row r="711" spans="1:4" ht="12.75" x14ac:dyDescent="0.2">
      <c r="A711" s="92">
        <v>9003043</v>
      </c>
      <c r="B711" s="93" t="s">
        <v>1800</v>
      </c>
      <c r="C711" s="94" t="s">
        <v>5</v>
      </c>
      <c r="D711" s="95">
        <v>291.22000000000003</v>
      </c>
    </row>
    <row r="712" spans="1:4" ht="12.75" x14ac:dyDescent="0.2">
      <c r="A712" s="92">
        <v>9003061</v>
      </c>
      <c r="B712" s="93" t="s">
        <v>452</v>
      </c>
      <c r="C712" s="94" t="s">
        <v>5</v>
      </c>
      <c r="D712" s="95">
        <v>3.45</v>
      </c>
    </row>
    <row r="713" spans="1:4" ht="12.75" x14ac:dyDescent="0.2">
      <c r="A713" s="92">
        <v>9003062</v>
      </c>
      <c r="B713" s="93" t="s">
        <v>2419</v>
      </c>
      <c r="C713" s="94" t="s">
        <v>5</v>
      </c>
      <c r="D713" s="95">
        <v>38.39</v>
      </c>
    </row>
    <row r="714" spans="1:4" ht="12.75" x14ac:dyDescent="0.2">
      <c r="A714" s="92">
        <v>9003070</v>
      </c>
      <c r="B714" s="93" t="s">
        <v>453</v>
      </c>
      <c r="C714" s="94" t="s">
        <v>5</v>
      </c>
      <c r="D714" s="95">
        <v>5.49</v>
      </c>
    </row>
    <row r="715" spans="1:4" ht="12.75" x14ac:dyDescent="0.2">
      <c r="A715" s="92">
        <v>9003072</v>
      </c>
      <c r="B715" s="93" t="s">
        <v>454</v>
      </c>
      <c r="C715" s="94" t="s">
        <v>5</v>
      </c>
      <c r="D715" s="95">
        <v>12.36</v>
      </c>
    </row>
    <row r="716" spans="1:4" ht="12.75" x14ac:dyDescent="0.2">
      <c r="A716" s="92">
        <v>9003075</v>
      </c>
      <c r="B716" s="93" t="s">
        <v>455</v>
      </c>
      <c r="C716" s="94" t="s">
        <v>5</v>
      </c>
      <c r="D716" s="95">
        <v>6.92</v>
      </c>
    </row>
    <row r="717" spans="1:4" ht="12.75" x14ac:dyDescent="0.2">
      <c r="A717" s="92">
        <v>9003076</v>
      </c>
      <c r="B717" s="93" t="s">
        <v>456</v>
      </c>
      <c r="C717" s="94" t="s">
        <v>5</v>
      </c>
      <c r="D717" s="95">
        <v>10.09</v>
      </c>
    </row>
    <row r="718" spans="1:4" ht="12.75" x14ac:dyDescent="0.2">
      <c r="A718" s="92">
        <v>9003080</v>
      </c>
      <c r="B718" s="93" t="s">
        <v>457</v>
      </c>
      <c r="C718" s="94" t="s">
        <v>5</v>
      </c>
      <c r="D718" s="95">
        <v>8.91</v>
      </c>
    </row>
    <row r="719" spans="1:4" ht="22.5" x14ac:dyDescent="0.2">
      <c r="A719" s="92">
        <v>9003101</v>
      </c>
      <c r="B719" s="93" t="s">
        <v>2420</v>
      </c>
      <c r="C719" s="94" t="s">
        <v>5</v>
      </c>
      <c r="D719" s="95">
        <v>3.84</v>
      </c>
    </row>
    <row r="720" spans="1:4" ht="22.5" x14ac:dyDescent="0.2">
      <c r="A720" s="92">
        <v>9003103</v>
      </c>
      <c r="B720" s="93" t="s">
        <v>2421</v>
      </c>
      <c r="C720" s="94" t="s">
        <v>5</v>
      </c>
      <c r="D720" s="95">
        <v>5.03</v>
      </c>
    </row>
    <row r="721" spans="1:4" ht="22.5" x14ac:dyDescent="0.2">
      <c r="A721" s="92">
        <v>9003105</v>
      </c>
      <c r="B721" s="93" t="s">
        <v>2422</v>
      </c>
      <c r="C721" s="94" t="s">
        <v>5</v>
      </c>
      <c r="D721" s="95">
        <v>8.83</v>
      </c>
    </row>
    <row r="722" spans="1:4" ht="22.5" x14ac:dyDescent="0.2">
      <c r="A722" s="92">
        <v>9003106</v>
      </c>
      <c r="B722" s="93" t="s">
        <v>2423</v>
      </c>
      <c r="C722" s="94" t="s">
        <v>5</v>
      </c>
      <c r="D722" s="95">
        <v>12.32</v>
      </c>
    </row>
    <row r="723" spans="1:4" ht="22.5" x14ac:dyDescent="0.2">
      <c r="A723" s="92">
        <v>9003107</v>
      </c>
      <c r="B723" s="93" t="s">
        <v>2424</v>
      </c>
      <c r="C723" s="94" t="s">
        <v>5</v>
      </c>
      <c r="D723" s="95">
        <v>17.850000000000001</v>
      </c>
    </row>
    <row r="724" spans="1:4" ht="22.5" x14ac:dyDescent="0.2">
      <c r="A724" s="92">
        <v>9003108</v>
      </c>
      <c r="B724" s="93" t="s">
        <v>2425</v>
      </c>
      <c r="C724" s="94" t="s">
        <v>5</v>
      </c>
      <c r="D724" s="95">
        <v>27.45</v>
      </c>
    </row>
    <row r="725" spans="1:4" ht="22.5" x14ac:dyDescent="0.2">
      <c r="A725" s="92">
        <v>9003109</v>
      </c>
      <c r="B725" s="93" t="s">
        <v>2426</v>
      </c>
      <c r="C725" s="94" t="s">
        <v>5</v>
      </c>
      <c r="D725" s="95">
        <v>35.99</v>
      </c>
    </row>
    <row r="726" spans="1:4" ht="22.5" x14ac:dyDescent="0.2">
      <c r="A726" s="92">
        <v>9003110</v>
      </c>
      <c r="B726" s="93" t="s">
        <v>2427</v>
      </c>
      <c r="C726" s="94" t="s">
        <v>5</v>
      </c>
      <c r="D726" s="95">
        <v>48.16</v>
      </c>
    </row>
    <row r="727" spans="1:4" ht="22.5" x14ac:dyDescent="0.2">
      <c r="A727" s="92">
        <v>9003111</v>
      </c>
      <c r="B727" s="93" t="s">
        <v>2428</v>
      </c>
      <c r="C727" s="94" t="s">
        <v>5</v>
      </c>
      <c r="D727" s="95">
        <v>67.430000000000007</v>
      </c>
    </row>
    <row r="728" spans="1:4" ht="22.5" x14ac:dyDescent="0.2">
      <c r="A728" s="92">
        <v>9003112</v>
      </c>
      <c r="B728" s="93" t="s">
        <v>2429</v>
      </c>
      <c r="C728" s="94" t="s">
        <v>5</v>
      </c>
      <c r="D728" s="95">
        <v>87.15</v>
      </c>
    </row>
    <row r="729" spans="1:4" ht="22.5" x14ac:dyDescent="0.2">
      <c r="A729" s="92">
        <v>9003113</v>
      </c>
      <c r="B729" s="93" t="s">
        <v>2430</v>
      </c>
      <c r="C729" s="94" t="s">
        <v>5</v>
      </c>
      <c r="D729" s="95">
        <v>114.1</v>
      </c>
    </row>
    <row r="730" spans="1:4" ht="22.5" x14ac:dyDescent="0.2">
      <c r="A730" s="92">
        <v>9003114</v>
      </c>
      <c r="B730" s="93" t="s">
        <v>2431</v>
      </c>
      <c r="C730" s="94" t="s">
        <v>5</v>
      </c>
      <c r="D730" s="95">
        <v>139.32</v>
      </c>
    </row>
    <row r="731" spans="1:4" ht="22.5" x14ac:dyDescent="0.2">
      <c r="A731" s="92">
        <v>9003115</v>
      </c>
      <c r="B731" s="93" t="s">
        <v>2432</v>
      </c>
      <c r="C731" s="94" t="s">
        <v>5</v>
      </c>
      <c r="D731" s="95">
        <v>160.58000000000001</v>
      </c>
    </row>
    <row r="732" spans="1:4" ht="22.5" x14ac:dyDescent="0.2">
      <c r="A732" s="92">
        <v>9003116</v>
      </c>
      <c r="B732" s="93" t="s">
        <v>2433</v>
      </c>
      <c r="C732" s="94" t="s">
        <v>5</v>
      </c>
      <c r="D732" s="95">
        <v>204.31</v>
      </c>
    </row>
    <row r="733" spans="1:4" ht="22.5" x14ac:dyDescent="0.2">
      <c r="A733" s="92">
        <v>9003118</v>
      </c>
      <c r="B733" s="93" t="s">
        <v>2434</v>
      </c>
      <c r="C733" s="94" t="s">
        <v>5</v>
      </c>
      <c r="D733" s="95">
        <v>6.7</v>
      </c>
    </row>
    <row r="734" spans="1:4" ht="22.5" x14ac:dyDescent="0.2">
      <c r="A734" s="92">
        <v>9003119</v>
      </c>
      <c r="B734" s="93" t="s">
        <v>2435</v>
      </c>
      <c r="C734" s="94" t="s">
        <v>5</v>
      </c>
      <c r="D734" s="95">
        <v>8.68</v>
      </c>
    </row>
    <row r="735" spans="1:4" ht="22.5" x14ac:dyDescent="0.2">
      <c r="A735" s="92">
        <v>9003120</v>
      </c>
      <c r="B735" s="93" t="s">
        <v>2436</v>
      </c>
      <c r="C735" s="94" t="s">
        <v>5</v>
      </c>
      <c r="D735" s="95">
        <v>9.51</v>
      </c>
    </row>
    <row r="736" spans="1:4" ht="22.5" x14ac:dyDescent="0.2">
      <c r="A736" s="92">
        <v>9003121</v>
      </c>
      <c r="B736" s="93" t="s">
        <v>2437</v>
      </c>
      <c r="C736" s="94" t="s">
        <v>5</v>
      </c>
      <c r="D736" s="95">
        <v>3.84</v>
      </c>
    </row>
    <row r="737" spans="1:4" ht="22.5" x14ac:dyDescent="0.2">
      <c r="A737" s="92">
        <v>9003122</v>
      </c>
      <c r="B737" s="93" t="s">
        <v>2438</v>
      </c>
      <c r="C737" s="94" t="s">
        <v>5</v>
      </c>
      <c r="D737" s="95">
        <v>5.03</v>
      </c>
    </row>
    <row r="738" spans="1:4" ht="22.5" x14ac:dyDescent="0.2">
      <c r="A738" s="92">
        <v>9003123</v>
      </c>
      <c r="B738" s="93" t="s">
        <v>2439</v>
      </c>
      <c r="C738" s="94" t="s">
        <v>5</v>
      </c>
      <c r="D738" s="95">
        <v>6.4</v>
      </c>
    </row>
    <row r="739" spans="1:4" ht="22.5" x14ac:dyDescent="0.2">
      <c r="A739" s="92">
        <v>9003124</v>
      </c>
      <c r="B739" s="93" t="s">
        <v>2440</v>
      </c>
      <c r="C739" s="94" t="s">
        <v>5</v>
      </c>
      <c r="D739" s="95">
        <v>8.5</v>
      </c>
    </row>
    <row r="740" spans="1:4" ht="12.75" x14ac:dyDescent="0.2">
      <c r="A740" s="92">
        <v>9004000</v>
      </c>
      <c r="B740" s="93" t="s">
        <v>458</v>
      </c>
      <c r="C740" s="94" t="s">
        <v>8</v>
      </c>
      <c r="D740" s="95" t="s">
        <v>8</v>
      </c>
    </row>
    <row r="741" spans="1:4" ht="12.75" x14ac:dyDescent="0.2">
      <c r="A741" s="92">
        <v>9004002</v>
      </c>
      <c r="B741" s="93" t="s">
        <v>459</v>
      </c>
      <c r="C741" s="94" t="s">
        <v>6</v>
      </c>
      <c r="D741" s="95">
        <v>159.19</v>
      </c>
    </row>
    <row r="742" spans="1:4" ht="12.75" x14ac:dyDescent="0.2">
      <c r="A742" s="92">
        <v>9004003</v>
      </c>
      <c r="B742" s="93" t="s">
        <v>460</v>
      </c>
      <c r="C742" s="94" t="s">
        <v>6</v>
      </c>
      <c r="D742" s="95">
        <v>165.42</v>
      </c>
    </row>
    <row r="743" spans="1:4" ht="12.75" x14ac:dyDescent="0.2">
      <c r="A743" s="92">
        <v>9004011</v>
      </c>
      <c r="B743" s="93" t="s">
        <v>461</v>
      </c>
      <c r="C743" s="94" t="s">
        <v>6</v>
      </c>
      <c r="D743" s="95">
        <v>282.55</v>
      </c>
    </row>
    <row r="744" spans="1:4" ht="12.75" x14ac:dyDescent="0.2">
      <c r="A744" s="92">
        <v>9004030</v>
      </c>
      <c r="B744" s="93" t="s">
        <v>462</v>
      </c>
      <c r="C744" s="94" t="s">
        <v>6</v>
      </c>
      <c r="D744" s="95">
        <v>345.16</v>
      </c>
    </row>
    <row r="745" spans="1:4" ht="12.75" x14ac:dyDescent="0.2">
      <c r="A745" s="92">
        <v>9004031</v>
      </c>
      <c r="B745" s="93" t="s">
        <v>463</v>
      </c>
      <c r="C745" s="94" t="s">
        <v>6</v>
      </c>
      <c r="D745" s="95">
        <v>706.52</v>
      </c>
    </row>
    <row r="746" spans="1:4" ht="12.75" x14ac:dyDescent="0.2">
      <c r="A746" s="92">
        <v>9004032</v>
      </c>
      <c r="B746" s="93" t="s">
        <v>464</v>
      </c>
      <c r="C746" s="94" t="s">
        <v>6</v>
      </c>
      <c r="D746" s="95">
        <v>1074.8599999999999</v>
      </c>
    </row>
    <row r="747" spans="1:4" ht="12.75" x14ac:dyDescent="0.2">
      <c r="A747" s="92">
        <v>9004033</v>
      </c>
      <c r="B747" s="93" t="s">
        <v>465</v>
      </c>
      <c r="C747" s="94" t="s">
        <v>6</v>
      </c>
      <c r="D747" s="95">
        <v>1714.07</v>
      </c>
    </row>
    <row r="748" spans="1:4" ht="12.75" x14ac:dyDescent="0.2">
      <c r="A748" s="92">
        <v>9004040</v>
      </c>
      <c r="B748" s="93" t="s">
        <v>466</v>
      </c>
      <c r="C748" s="94" t="s">
        <v>6</v>
      </c>
      <c r="D748" s="95">
        <v>344.52</v>
      </c>
    </row>
    <row r="749" spans="1:4" ht="12.75" x14ac:dyDescent="0.2">
      <c r="A749" s="92">
        <v>9004041</v>
      </c>
      <c r="B749" s="93" t="s">
        <v>467</v>
      </c>
      <c r="C749" s="94" t="s">
        <v>6</v>
      </c>
      <c r="D749" s="95">
        <v>477.14</v>
      </c>
    </row>
    <row r="750" spans="1:4" ht="12.75" x14ac:dyDescent="0.2">
      <c r="A750" s="92">
        <v>9004042</v>
      </c>
      <c r="B750" s="93" t="s">
        <v>468</v>
      </c>
      <c r="C750" s="94" t="s">
        <v>6</v>
      </c>
      <c r="D750" s="95">
        <v>421.68</v>
      </c>
    </row>
    <row r="751" spans="1:4" ht="12.75" x14ac:dyDescent="0.2">
      <c r="A751" s="92">
        <v>9004048</v>
      </c>
      <c r="B751" s="93" t="s">
        <v>469</v>
      </c>
      <c r="C751" s="94" t="s">
        <v>6</v>
      </c>
      <c r="D751" s="95">
        <v>188.97</v>
      </c>
    </row>
    <row r="752" spans="1:4" ht="12.75" x14ac:dyDescent="0.2">
      <c r="A752" s="92">
        <v>9004060</v>
      </c>
      <c r="B752" s="93" t="s">
        <v>470</v>
      </c>
      <c r="C752" s="94" t="s">
        <v>6</v>
      </c>
      <c r="D752" s="95">
        <v>63.95</v>
      </c>
    </row>
    <row r="753" spans="1:4" ht="22.5" x14ac:dyDescent="0.2">
      <c r="A753" s="92">
        <v>9004068</v>
      </c>
      <c r="B753" s="93" t="s">
        <v>1801</v>
      </c>
      <c r="C753" s="94" t="s">
        <v>6</v>
      </c>
      <c r="D753" s="95">
        <v>308.22000000000003</v>
      </c>
    </row>
    <row r="754" spans="1:4" ht="22.5" x14ac:dyDescent="0.2">
      <c r="A754" s="92">
        <v>9004069</v>
      </c>
      <c r="B754" s="93" t="s">
        <v>1802</v>
      </c>
      <c r="C754" s="94" t="s">
        <v>6</v>
      </c>
      <c r="D754" s="95">
        <v>371</v>
      </c>
    </row>
    <row r="755" spans="1:4" ht="22.5" x14ac:dyDescent="0.2">
      <c r="A755" s="92">
        <v>9004070</v>
      </c>
      <c r="B755" s="93" t="s">
        <v>1803</v>
      </c>
      <c r="C755" s="94" t="s">
        <v>6</v>
      </c>
      <c r="D755" s="95">
        <v>288.72000000000003</v>
      </c>
    </row>
    <row r="756" spans="1:4" ht="12.75" x14ac:dyDescent="0.2">
      <c r="A756" s="92">
        <v>9004072</v>
      </c>
      <c r="B756" s="93" t="s">
        <v>471</v>
      </c>
      <c r="C756" s="94" t="s">
        <v>6</v>
      </c>
      <c r="D756" s="95">
        <v>400.37</v>
      </c>
    </row>
    <row r="757" spans="1:4" ht="12.75" x14ac:dyDescent="0.2">
      <c r="A757" s="92">
        <v>9004075</v>
      </c>
      <c r="B757" s="93" t="s">
        <v>472</v>
      </c>
      <c r="C757" s="94" t="s">
        <v>6</v>
      </c>
      <c r="D757" s="95">
        <v>467.48</v>
      </c>
    </row>
    <row r="758" spans="1:4" ht="12.75" x14ac:dyDescent="0.2">
      <c r="A758" s="92">
        <v>9004076</v>
      </c>
      <c r="B758" s="93" t="s">
        <v>473</v>
      </c>
      <c r="C758" s="94" t="s">
        <v>6</v>
      </c>
      <c r="D758" s="95">
        <v>580.32000000000005</v>
      </c>
    </row>
    <row r="759" spans="1:4" ht="12.75" x14ac:dyDescent="0.2">
      <c r="A759" s="92">
        <v>9004077</v>
      </c>
      <c r="B759" s="93" t="s">
        <v>474</v>
      </c>
      <c r="C759" s="94" t="s">
        <v>6</v>
      </c>
      <c r="D759" s="95">
        <v>456.35</v>
      </c>
    </row>
    <row r="760" spans="1:4" ht="12.75" x14ac:dyDescent="0.2">
      <c r="A760" s="92">
        <v>9004078</v>
      </c>
      <c r="B760" s="93" t="s">
        <v>475</v>
      </c>
      <c r="C760" s="94" t="s">
        <v>6</v>
      </c>
      <c r="D760" s="95">
        <v>2201.1999999999998</v>
      </c>
    </row>
    <row r="761" spans="1:4" ht="12.75" x14ac:dyDescent="0.2">
      <c r="A761" s="92">
        <v>9004087</v>
      </c>
      <c r="B761" s="93" t="s">
        <v>476</v>
      </c>
      <c r="C761" s="94" t="s">
        <v>6</v>
      </c>
      <c r="D761" s="95">
        <v>495.72</v>
      </c>
    </row>
    <row r="762" spans="1:4" ht="12.75" x14ac:dyDescent="0.2">
      <c r="A762" s="92">
        <v>9004088</v>
      </c>
      <c r="B762" s="93" t="s">
        <v>477</v>
      </c>
      <c r="C762" s="94" t="s">
        <v>6</v>
      </c>
      <c r="D762" s="95">
        <v>524.23</v>
      </c>
    </row>
    <row r="763" spans="1:4" ht="12.75" x14ac:dyDescent="0.2">
      <c r="A763" s="92">
        <v>9004089</v>
      </c>
      <c r="B763" s="93" t="s">
        <v>478</v>
      </c>
      <c r="C763" s="94" t="s">
        <v>6</v>
      </c>
      <c r="D763" s="95">
        <v>475.08</v>
      </c>
    </row>
    <row r="764" spans="1:4" ht="12.75" x14ac:dyDescent="0.2">
      <c r="A764" s="92">
        <v>9004090</v>
      </c>
      <c r="B764" s="93" t="s">
        <v>479</v>
      </c>
      <c r="C764" s="94" t="s">
        <v>6</v>
      </c>
      <c r="D764" s="95">
        <v>1149.69</v>
      </c>
    </row>
    <row r="765" spans="1:4" ht="12.75" x14ac:dyDescent="0.2">
      <c r="A765" s="92">
        <v>9005000</v>
      </c>
      <c r="B765" s="93" t="s">
        <v>480</v>
      </c>
      <c r="C765" s="94" t="s">
        <v>8</v>
      </c>
      <c r="D765" s="95" t="s">
        <v>8</v>
      </c>
    </row>
    <row r="766" spans="1:4" ht="12.75" x14ac:dyDescent="0.2">
      <c r="A766" s="92">
        <v>9005006</v>
      </c>
      <c r="B766" s="93" t="s">
        <v>481</v>
      </c>
      <c r="C766" s="94" t="s">
        <v>6</v>
      </c>
      <c r="D766" s="95">
        <v>638.57000000000005</v>
      </c>
    </row>
    <row r="767" spans="1:4" ht="12.75" x14ac:dyDescent="0.2">
      <c r="A767" s="92">
        <v>9005010</v>
      </c>
      <c r="B767" s="93" t="s">
        <v>482</v>
      </c>
      <c r="C767" s="94" t="s">
        <v>1804</v>
      </c>
      <c r="D767" s="95">
        <v>1370.59</v>
      </c>
    </row>
    <row r="768" spans="1:4" ht="12.75" x14ac:dyDescent="0.2">
      <c r="A768" s="92">
        <v>9005012</v>
      </c>
      <c r="B768" s="93" t="s">
        <v>483</v>
      </c>
      <c r="C768" s="94" t="s">
        <v>6</v>
      </c>
      <c r="D768" s="95">
        <v>974.58</v>
      </c>
    </row>
    <row r="769" spans="1:4" ht="12.75" x14ac:dyDescent="0.2">
      <c r="A769" s="92">
        <v>9005014</v>
      </c>
      <c r="B769" s="93" t="s">
        <v>1805</v>
      </c>
      <c r="C769" s="94" t="s">
        <v>6</v>
      </c>
      <c r="D769" s="95">
        <v>1467.95</v>
      </c>
    </row>
    <row r="770" spans="1:4" ht="12.75" x14ac:dyDescent="0.2">
      <c r="A770" s="92">
        <v>9005017</v>
      </c>
      <c r="B770" s="93" t="s">
        <v>1806</v>
      </c>
      <c r="C770" s="94" t="s">
        <v>6</v>
      </c>
      <c r="D770" s="95">
        <v>1809.88</v>
      </c>
    </row>
    <row r="771" spans="1:4" ht="12.75" x14ac:dyDescent="0.2">
      <c r="A771" s="92">
        <v>9005019</v>
      </c>
      <c r="B771" s="93" t="s">
        <v>1807</v>
      </c>
      <c r="C771" s="94" t="s">
        <v>6</v>
      </c>
      <c r="D771" s="95">
        <v>3283.14</v>
      </c>
    </row>
    <row r="772" spans="1:4" ht="22.5" x14ac:dyDescent="0.2">
      <c r="A772" s="92">
        <v>9005020</v>
      </c>
      <c r="B772" s="93" t="s">
        <v>1808</v>
      </c>
      <c r="C772" s="94" t="s">
        <v>6</v>
      </c>
      <c r="D772" s="95">
        <v>12.99</v>
      </c>
    </row>
    <row r="773" spans="1:4" ht="22.5" x14ac:dyDescent="0.2">
      <c r="A773" s="92">
        <v>9005021</v>
      </c>
      <c r="B773" s="93" t="s">
        <v>1809</v>
      </c>
      <c r="C773" s="94" t="s">
        <v>6</v>
      </c>
      <c r="D773" s="95">
        <v>19.18</v>
      </c>
    </row>
    <row r="774" spans="1:4" ht="12.75" x14ac:dyDescent="0.2">
      <c r="A774" s="92">
        <v>9005022</v>
      </c>
      <c r="B774" s="93" t="s">
        <v>1810</v>
      </c>
      <c r="C774" s="94" t="s">
        <v>6</v>
      </c>
      <c r="D774" s="95">
        <v>14.11</v>
      </c>
    </row>
    <row r="775" spans="1:4" ht="12.75" x14ac:dyDescent="0.2">
      <c r="A775" s="92">
        <v>9005023</v>
      </c>
      <c r="B775" s="93" t="s">
        <v>1811</v>
      </c>
      <c r="C775" s="94" t="s">
        <v>6</v>
      </c>
      <c r="D775" s="95">
        <v>23.79</v>
      </c>
    </row>
    <row r="776" spans="1:4" ht="12.75" x14ac:dyDescent="0.2">
      <c r="A776" s="92">
        <v>9005024</v>
      </c>
      <c r="B776" s="93" t="s">
        <v>484</v>
      </c>
      <c r="C776" s="94" t="s">
        <v>6</v>
      </c>
      <c r="D776" s="95">
        <v>18.21</v>
      </c>
    </row>
    <row r="777" spans="1:4" ht="12.75" x14ac:dyDescent="0.2">
      <c r="A777" s="92">
        <v>9005025</v>
      </c>
      <c r="B777" s="93" t="s">
        <v>485</v>
      </c>
      <c r="C777" s="94" t="s">
        <v>6</v>
      </c>
      <c r="D777" s="95">
        <v>18.21</v>
      </c>
    </row>
    <row r="778" spans="1:4" ht="12.75" x14ac:dyDescent="0.2">
      <c r="A778" s="92">
        <v>9005026</v>
      </c>
      <c r="B778" s="93" t="s">
        <v>486</v>
      </c>
      <c r="C778" s="94" t="s">
        <v>6</v>
      </c>
      <c r="D778" s="95">
        <v>30.19</v>
      </c>
    </row>
    <row r="779" spans="1:4" ht="12.75" x14ac:dyDescent="0.2">
      <c r="A779" s="92">
        <v>9005027</v>
      </c>
      <c r="B779" s="93" t="s">
        <v>487</v>
      </c>
      <c r="C779" s="94" t="s">
        <v>6</v>
      </c>
      <c r="D779" s="95">
        <v>16.7</v>
      </c>
    </row>
    <row r="780" spans="1:4" ht="12.75" x14ac:dyDescent="0.2">
      <c r="A780" s="92">
        <v>9005028</v>
      </c>
      <c r="B780" s="93" t="s">
        <v>488</v>
      </c>
      <c r="C780" s="94" t="s">
        <v>6</v>
      </c>
      <c r="D780" s="95">
        <v>28.92</v>
      </c>
    </row>
    <row r="781" spans="1:4" ht="12.75" x14ac:dyDescent="0.2">
      <c r="A781" s="92">
        <v>9005029</v>
      </c>
      <c r="B781" s="93" t="s">
        <v>489</v>
      </c>
      <c r="C781" s="94" t="s">
        <v>6</v>
      </c>
      <c r="D781" s="95">
        <v>22.48</v>
      </c>
    </row>
    <row r="782" spans="1:4" ht="12.75" x14ac:dyDescent="0.2">
      <c r="A782" s="92">
        <v>9005030</v>
      </c>
      <c r="B782" s="93" t="s">
        <v>490</v>
      </c>
      <c r="C782" s="94" t="s">
        <v>6</v>
      </c>
      <c r="D782" s="95">
        <v>31.41</v>
      </c>
    </row>
    <row r="783" spans="1:4" ht="12.75" x14ac:dyDescent="0.2">
      <c r="A783" s="92">
        <v>9005031</v>
      </c>
      <c r="B783" s="93" t="s">
        <v>491</v>
      </c>
      <c r="C783" s="94" t="s">
        <v>6</v>
      </c>
      <c r="D783" s="95">
        <v>56.97</v>
      </c>
    </row>
    <row r="784" spans="1:4" ht="12.75" x14ac:dyDescent="0.2">
      <c r="A784" s="92">
        <v>9005032</v>
      </c>
      <c r="B784" s="93" t="s">
        <v>492</v>
      </c>
      <c r="C784" s="94" t="s">
        <v>6</v>
      </c>
      <c r="D784" s="95">
        <v>65.67</v>
      </c>
    </row>
    <row r="785" spans="1:4" ht="12.75" x14ac:dyDescent="0.2">
      <c r="A785" s="92">
        <v>9005033</v>
      </c>
      <c r="B785" s="93" t="s">
        <v>493</v>
      </c>
      <c r="C785" s="94" t="s">
        <v>6</v>
      </c>
      <c r="D785" s="95">
        <v>90.94</v>
      </c>
    </row>
    <row r="786" spans="1:4" ht="12.75" x14ac:dyDescent="0.2">
      <c r="A786" s="92">
        <v>9005034</v>
      </c>
      <c r="B786" s="93" t="s">
        <v>494</v>
      </c>
      <c r="C786" s="94" t="s">
        <v>6</v>
      </c>
      <c r="D786" s="95">
        <v>226.84</v>
      </c>
    </row>
    <row r="787" spans="1:4" ht="12.75" x14ac:dyDescent="0.2">
      <c r="A787" s="92">
        <v>9005035</v>
      </c>
      <c r="B787" s="93" t="s">
        <v>495</v>
      </c>
      <c r="C787" s="94" t="s">
        <v>6</v>
      </c>
      <c r="D787" s="95">
        <v>264.81</v>
      </c>
    </row>
    <row r="788" spans="1:4" ht="12.75" x14ac:dyDescent="0.2">
      <c r="A788" s="92">
        <v>9005037</v>
      </c>
      <c r="B788" s="93" t="s">
        <v>496</v>
      </c>
      <c r="C788" s="94" t="s">
        <v>6</v>
      </c>
      <c r="D788" s="95">
        <v>508.42</v>
      </c>
    </row>
    <row r="789" spans="1:4" ht="22.5" x14ac:dyDescent="0.2">
      <c r="A789" s="92">
        <v>9005039</v>
      </c>
      <c r="B789" s="93" t="s">
        <v>497</v>
      </c>
      <c r="C789" s="94" t="s">
        <v>6</v>
      </c>
      <c r="D789" s="95">
        <v>41.16</v>
      </c>
    </row>
    <row r="790" spans="1:4" ht="22.5" x14ac:dyDescent="0.2">
      <c r="A790" s="92">
        <v>9005040</v>
      </c>
      <c r="B790" s="93" t="s">
        <v>498</v>
      </c>
      <c r="C790" s="94" t="s">
        <v>6</v>
      </c>
      <c r="D790" s="95">
        <v>82.89</v>
      </c>
    </row>
    <row r="791" spans="1:4" ht="22.5" x14ac:dyDescent="0.2">
      <c r="A791" s="92">
        <v>9005041</v>
      </c>
      <c r="B791" s="93" t="s">
        <v>499</v>
      </c>
      <c r="C791" s="94" t="s">
        <v>6</v>
      </c>
      <c r="D791" s="95">
        <v>114.62</v>
      </c>
    </row>
    <row r="792" spans="1:4" ht="22.5" x14ac:dyDescent="0.2">
      <c r="A792" s="92">
        <v>9005042</v>
      </c>
      <c r="B792" s="93" t="s">
        <v>500</v>
      </c>
      <c r="C792" s="94" t="s">
        <v>6</v>
      </c>
      <c r="D792" s="95">
        <v>184.19</v>
      </c>
    </row>
    <row r="793" spans="1:4" ht="12.75" x14ac:dyDescent="0.2">
      <c r="A793" s="92">
        <v>9005043</v>
      </c>
      <c r="B793" s="93" t="s">
        <v>1812</v>
      </c>
      <c r="C793" s="94" t="s">
        <v>6</v>
      </c>
      <c r="D793" s="95">
        <v>110.11</v>
      </c>
    </row>
    <row r="794" spans="1:4" ht="12.75" x14ac:dyDescent="0.2">
      <c r="A794" s="92">
        <v>9005044</v>
      </c>
      <c r="B794" s="93" t="s">
        <v>1813</v>
      </c>
      <c r="C794" s="94" t="s">
        <v>6</v>
      </c>
      <c r="D794" s="95">
        <v>226.3</v>
      </c>
    </row>
    <row r="795" spans="1:4" ht="12.75" x14ac:dyDescent="0.2">
      <c r="A795" s="92">
        <v>9005045</v>
      </c>
      <c r="B795" s="93" t="s">
        <v>1814</v>
      </c>
      <c r="C795" s="94" t="s">
        <v>6</v>
      </c>
      <c r="D795" s="95">
        <v>540.5</v>
      </c>
    </row>
    <row r="796" spans="1:4" ht="22.5" x14ac:dyDescent="0.2">
      <c r="A796" s="92">
        <v>9005050</v>
      </c>
      <c r="B796" s="93" t="s">
        <v>1815</v>
      </c>
      <c r="C796" s="94" t="s">
        <v>6</v>
      </c>
      <c r="D796" s="95">
        <v>369.38</v>
      </c>
    </row>
    <row r="797" spans="1:4" ht="22.5" x14ac:dyDescent="0.2">
      <c r="A797" s="92">
        <v>9005051</v>
      </c>
      <c r="B797" s="93" t="s">
        <v>1816</v>
      </c>
      <c r="C797" s="94" t="s">
        <v>6</v>
      </c>
      <c r="D797" s="95">
        <v>386.73</v>
      </c>
    </row>
    <row r="798" spans="1:4" ht="12.75" x14ac:dyDescent="0.2">
      <c r="A798" s="92">
        <v>9005055</v>
      </c>
      <c r="B798" s="93" t="s">
        <v>501</v>
      </c>
      <c r="C798" s="94" t="s">
        <v>21</v>
      </c>
      <c r="D798" s="95">
        <v>91.35</v>
      </c>
    </row>
    <row r="799" spans="1:4" ht="12.75" x14ac:dyDescent="0.2">
      <c r="A799" s="92">
        <v>9005056</v>
      </c>
      <c r="B799" s="93" t="s">
        <v>502</v>
      </c>
      <c r="C799" s="94" t="s">
        <v>21</v>
      </c>
      <c r="D799" s="95">
        <v>234.74</v>
      </c>
    </row>
    <row r="800" spans="1:4" ht="12.75" x14ac:dyDescent="0.2">
      <c r="A800" s="92">
        <v>9005057</v>
      </c>
      <c r="B800" s="93" t="s">
        <v>503</v>
      </c>
      <c r="C800" s="94" t="s">
        <v>21</v>
      </c>
      <c r="D800" s="95">
        <v>557.98</v>
      </c>
    </row>
    <row r="801" spans="1:4" ht="12.75" x14ac:dyDescent="0.2">
      <c r="A801" s="92">
        <v>9005058</v>
      </c>
      <c r="B801" s="93" t="s">
        <v>504</v>
      </c>
      <c r="C801" s="94" t="s">
        <v>4</v>
      </c>
      <c r="D801" s="95">
        <v>319.25</v>
      </c>
    </row>
    <row r="802" spans="1:4" ht="12.75" x14ac:dyDescent="0.2">
      <c r="A802" s="92">
        <v>9005059</v>
      </c>
      <c r="B802" s="93" t="s">
        <v>505</v>
      </c>
      <c r="C802" s="94" t="s">
        <v>4</v>
      </c>
      <c r="D802" s="95">
        <v>439</v>
      </c>
    </row>
    <row r="803" spans="1:4" ht="12.75" x14ac:dyDescent="0.2">
      <c r="A803" s="92">
        <v>9005060</v>
      </c>
      <c r="B803" s="93" t="s">
        <v>506</v>
      </c>
      <c r="C803" s="94" t="s">
        <v>4</v>
      </c>
      <c r="D803" s="95">
        <v>259.11</v>
      </c>
    </row>
    <row r="804" spans="1:4" ht="22.5" x14ac:dyDescent="0.2">
      <c r="A804" s="92">
        <v>9005061</v>
      </c>
      <c r="B804" s="93" t="s">
        <v>2441</v>
      </c>
      <c r="C804" s="94" t="s">
        <v>6</v>
      </c>
      <c r="D804" s="95">
        <v>15.26</v>
      </c>
    </row>
    <row r="805" spans="1:4" ht="12.75" x14ac:dyDescent="0.2">
      <c r="A805" s="92">
        <v>9005062</v>
      </c>
      <c r="B805" s="93" t="s">
        <v>507</v>
      </c>
      <c r="C805" s="94" t="s">
        <v>6</v>
      </c>
      <c r="D805" s="95">
        <v>144.81</v>
      </c>
    </row>
    <row r="806" spans="1:4" ht="12.75" x14ac:dyDescent="0.2">
      <c r="A806" s="92">
        <v>9005063</v>
      </c>
      <c r="B806" s="93" t="s">
        <v>508</v>
      </c>
      <c r="C806" s="94" t="s">
        <v>6</v>
      </c>
      <c r="D806" s="95">
        <v>272.79000000000002</v>
      </c>
    </row>
    <row r="807" spans="1:4" ht="12.75" x14ac:dyDescent="0.2">
      <c r="A807" s="92">
        <v>9005064</v>
      </c>
      <c r="B807" s="93" t="s">
        <v>509</v>
      </c>
      <c r="C807" s="94" t="s">
        <v>6</v>
      </c>
      <c r="D807" s="95">
        <v>469.58</v>
      </c>
    </row>
    <row r="808" spans="1:4" ht="12.75" x14ac:dyDescent="0.2">
      <c r="A808" s="92">
        <v>9005065</v>
      </c>
      <c r="B808" s="93" t="s">
        <v>510</v>
      </c>
      <c r="C808" s="94" t="s">
        <v>6</v>
      </c>
      <c r="D808" s="95">
        <v>777.19</v>
      </c>
    </row>
    <row r="809" spans="1:4" ht="12.75" x14ac:dyDescent="0.2">
      <c r="A809" s="92">
        <v>9005066</v>
      </c>
      <c r="B809" s="93" t="s">
        <v>511</v>
      </c>
      <c r="C809" s="94" t="s">
        <v>6</v>
      </c>
      <c r="D809" s="95">
        <v>1684.04</v>
      </c>
    </row>
    <row r="810" spans="1:4" ht="12.75" x14ac:dyDescent="0.2">
      <c r="A810" s="92">
        <v>9005067</v>
      </c>
      <c r="B810" s="93" t="s">
        <v>512</v>
      </c>
      <c r="C810" s="94" t="s">
        <v>6</v>
      </c>
      <c r="D810" s="95">
        <v>3812.83</v>
      </c>
    </row>
    <row r="811" spans="1:4" ht="22.5" x14ac:dyDescent="0.2">
      <c r="A811" s="92">
        <v>9005068</v>
      </c>
      <c r="B811" s="93" t="s">
        <v>1817</v>
      </c>
      <c r="C811" s="94" t="s">
        <v>6</v>
      </c>
      <c r="D811" s="95">
        <v>166.72</v>
      </c>
    </row>
    <row r="812" spans="1:4" ht="22.5" x14ac:dyDescent="0.2">
      <c r="A812" s="92">
        <v>9005069</v>
      </c>
      <c r="B812" s="93" t="s">
        <v>1818</v>
      </c>
      <c r="C812" s="94" t="s">
        <v>6</v>
      </c>
      <c r="D812" s="95">
        <v>173.2</v>
      </c>
    </row>
    <row r="813" spans="1:4" ht="22.5" x14ac:dyDescent="0.2">
      <c r="A813" s="92">
        <v>9005070</v>
      </c>
      <c r="B813" s="93" t="s">
        <v>1819</v>
      </c>
      <c r="C813" s="94" t="s">
        <v>6</v>
      </c>
      <c r="D813" s="95">
        <v>208.36</v>
      </c>
    </row>
    <row r="814" spans="1:4" ht="22.5" x14ac:dyDescent="0.2">
      <c r="A814" s="92">
        <v>9005071</v>
      </c>
      <c r="B814" s="93" t="s">
        <v>1820</v>
      </c>
      <c r="C814" s="94" t="s">
        <v>6</v>
      </c>
      <c r="D814" s="95">
        <v>280.43</v>
      </c>
    </row>
    <row r="815" spans="1:4" ht="22.5" x14ac:dyDescent="0.2">
      <c r="A815" s="92">
        <v>9005072</v>
      </c>
      <c r="B815" s="93" t="s">
        <v>1821</v>
      </c>
      <c r="C815" s="94" t="s">
        <v>6</v>
      </c>
      <c r="D815" s="95">
        <v>365.4</v>
      </c>
    </row>
    <row r="816" spans="1:4" ht="22.5" x14ac:dyDescent="0.2">
      <c r="A816" s="92">
        <v>9005073</v>
      </c>
      <c r="B816" s="93" t="s">
        <v>1822</v>
      </c>
      <c r="C816" s="94" t="s">
        <v>6</v>
      </c>
      <c r="D816" s="95">
        <v>905.55</v>
      </c>
    </row>
    <row r="817" spans="1:4" ht="12.75" x14ac:dyDescent="0.2">
      <c r="A817" s="92">
        <v>9005090</v>
      </c>
      <c r="B817" s="93" t="s">
        <v>1823</v>
      </c>
      <c r="C817" s="94" t="s">
        <v>6</v>
      </c>
      <c r="D817" s="95">
        <v>114.79</v>
      </c>
    </row>
    <row r="818" spans="1:4" ht="12.75" x14ac:dyDescent="0.2">
      <c r="A818" s="92">
        <v>9005098</v>
      </c>
      <c r="B818" s="93" t="s">
        <v>513</v>
      </c>
      <c r="C818" s="94" t="s">
        <v>4</v>
      </c>
      <c r="D818" s="95">
        <v>1292.3</v>
      </c>
    </row>
    <row r="819" spans="1:4" ht="12.75" x14ac:dyDescent="0.2">
      <c r="A819" s="92">
        <v>9005102</v>
      </c>
      <c r="B819" s="93" t="s">
        <v>2442</v>
      </c>
      <c r="C819" s="94" t="s">
        <v>6</v>
      </c>
      <c r="D819" s="95">
        <v>117.8</v>
      </c>
    </row>
    <row r="820" spans="1:4" ht="12.75" x14ac:dyDescent="0.2">
      <c r="A820" s="92">
        <v>9005103</v>
      </c>
      <c r="B820" s="93" t="s">
        <v>2443</v>
      </c>
      <c r="C820" s="94" t="s">
        <v>6</v>
      </c>
      <c r="D820" s="95">
        <v>308.06</v>
      </c>
    </row>
    <row r="821" spans="1:4" ht="12.75" x14ac:dyDescent="0.2">
      <c r="A821" s="92">
        <v>9006000</v>
      </c>
      <c r="B821" s="93" t="s">
        <v>514</v>
      </c>
      <c r="C821" s="94" t="s">
        <v>8</v>
      </c>
      <c r="D821" s="95" t="s">
        <v>8</v>
      </c>
    </row>
    <row r="822" spans="1:4" ht="12.75" x14ac:dyDescent="0.2">
      <c r="A822" s="92">
        <v>9006018</v>
      </c>
      <c r="B822" s="93" t="s">
        <v>515</v>
      </c>
      <c r="C822" s="94" t="s">
        <v>6</v>
      </c>
      <c r="D822" s="95">
        <v>2018.02</v>
      </c>
    </row>
    <row r="823" spans="1:4" ht="12.75" x14ac:dyDescent="0.2">
      <c r="A823" s="92">
        <v>9006019</v>
      </c>
      <c r="B823" s="93" t="s">
        <v>516</v>
      </c>
      <c r="C823" s="94" t="s">
        <v>6</v>
      </c>
      <c r="D823" s="95">
        <v>2589.3000000000002</v>
      </c>
    </row>
    <row r="824" spans="1:4" ht="12.75" x14ac:dyDescent="0.2">
      <c r="A824" s="92">
        <v>9006020</v>
      </c>
      <c r="B824" s="93" t="s">
        <v>517</v>
      </c>
      <c r="C824" s="94" t="s">
        <v>6</v>
      </c>
      <c r="D824" s="95">
        <v>4264.54</v>
      </c>
    </row>
    <row r="825" spans="1:4" ht="22.5" x14ac:dyDescent="0.2">
      <c r="A825" s="92">
        <v>9006023</v>
      </c>
      <c r="B825" s="93" t="s">
        <v>1824</v>
      </c>
      <c r="C825" s="94" t="s">
        <v>6</v>
      </c>
      <c r="D825" s="95">
        <v>383.2</v>
      </c>
    </row>
    <row r="826" spans="1:4" ht="22.5" x14ac:dyDescent="0.2">
      <c r="A826" s="92">
        <v>9006024</v>
      </c>
      <c r="B826" s="93" t="s">
        <v>1825</v>
      </c>
      <c r="C826" s="94" t="s">
        <v>6</v>
      </c>
      <c r="D826" s="95">
        <v>888.28</v>
      </c>
    </row>
    <row r="827" spans="1:4" ht="22.5" x14ac:dyDescent="0.2">
      <c r="A827" s="92">
        <v>9006025</v>
      </c>
      <c r="B827" s="93" t="s">
        <v>1826</v>
      </c>
      <c r="C827" s="94" t="s">
        <v>6</v>
      </c>
      <c r="D827" s="95">
        <v>1202.24</v>
      </c>
    </row>
    <row r="828" spans="1:4" ht="22.5" x14ac:dyDescent="0.2">
      <c r="A828" s="92">
        <v>9006026</v>
      </c>
      <c r="B828" s="93" t="s">
        <v>1827</v>
      </c>
      <c r="C828" s="94" t="s">
        <v>6</v>
      </c>
      <c r="D828" s="95">
        <v>1547.05</v>
      </c>
    </row>
    <row r="829" spans="1:4" ht="22.5" x14ac:dyDescent="0.2">
      <c r="A829" s="92">
        <v>9006027</v>
      </c>
      <c r="B829" s="93" t="s">
        <v>1828</v>
      </c>
      <c r="C829" s="94" t="s">
        <v>6</v>
      </c>
      <c r="D829" s="95">
        <v>494.01</v>
      </c>
    </row>
    <row r="830" spans="1:4" ht="22.5" x14ac:dyDescent="0.2">
      <c r="A830" s="92">
        <v>9006028</v>
      </c>
      <c r="B830" s="93" t="s">
        <v>1829</v>
      </c>
      <c r="C830" s="94" t="s">
        <v>6</v>
      </c>
      <c r="D830" s="95">
        <v>1095.8499999999999</v>
      </c>
    </row>
    <row r="831" spans="1:4" ht="22.5" x14ac:dyDescent="0.2">
      <c r="A831" s="92">
        <v>9006029</v>
      </c>
      <c r="B831" s="93" t="s">
        <v>1830</v>
      </c>
      <c r="C831" s="94" t="s">
        <v>6</v>
      </c>
      <c r="D831" s="95">
        <v>1459.67</v>
      </c>
    </row>
    <row r="832" spans="1:4" ht="22.5" x14ac:dyDescent="0.2">
      <c r="A832" s="92">
        <v>9006030</v>
      </c>
      <c r="B832" s="93" t="s">
        <v>1831</v>
      </c>
      <c r="C832" s="94" t="s">
        <v>6</v>
      </c>
      <c r="D832" s="95">
        <v>2286.1999999999998</v>
      </c>
    </row>
    <row r="833" spans="1:4" ht="12.75" x14ac:dyDescent="0.2">
      <c r="A833" s="92">
        <v>9006033</v>
      </c>
      <c r="B833" s="93" t="s">
        <v>518</v>
      </c>
      <c r="C833" s="94" t="s">
        <v>6</v>
      </c>
      <c r="D833" s="95">
        <v>173.47</v>
      </c>
    </row>
    <row r="834" spans="1:4" ht="12.75" x14ac:dyDescent="0.2">
      <c r="A834" s="92">
        <v>9006036</v>
      </c>
      <c r="B834" s="93" t="s">
        <v>519</v>
      </c>
      <c r="C834" s="94" t="s">
        <v>6</v>
      </c>
      <c r="D834" s="95">
        <v>323.20999999999998</v>
      </c>
    </row>
    <row r="835" spans="1:4" ht="12.75" x14ac:dyDescent="0.2">
      <c r="A835" s="92">
        <v>9006049</v>
      </c>
      <c r="B835" s="93" t="s">
        <v>520</v>
      </c>
      <c r="C835" s="94" t="s">
        <v>6</v>
      </c>
      <c r="D835" s="95">
        <v>12.19</v>
      </c>
    </row>
    <row r="836" spans="1:4" ht="12.75" x14ac:dyDescent="0.2">
      <c r="A836" s="92">
        <v>9006058</v>
      </c>
      <c r="B836" s="93" t="s">
        <v>521</v>
      </c>
      <c r="C836" s="94" t="s">
        <v>6</v>
      </c>
      <c r="D836" s="95">
        <v>80.27</v>
      </c>
    </row>
    <row r="837" spans="1:4" ht="12.75" x14ac:dyDescent="0.2">
      <c r="A837" s="92">
        <v>9006059</v>
      </c>
      <c r="B837" s="93" t="s">
        <v>522</v>
      </c>
      <c r="C837" s="94" t="s">
        <v>6</v>
      </c>
      <c r="D837" s="95">
        <v>110.1</v>
      </c>
    </row>
    <row r="838" spans="1:4" ht="12.75" x14ac:dyDescent="0.2">
      <c r="A838" s="92">
        <v>9006060</v>
      </c>
      <c r="B838" s="93" t="s">
        <v>523</v>
      </c>
      <c r="C838" s="94" t="s">
        <v>6</v>
      </c>
      <c r="D838" s="95">
        <v>143.53</v>
      </c>
    </row>
    <row r="839" spans="1:4" ht="12.75" x14ac:dyDescent="0.2">
      <c r="A839" s="92">
        <v>9006061</v>
      </c>
      <c r="B839" s="93" t="s">
        <v>524</v>
      </c>
      <c r="C839" s="94" t="s">
        <v>6</v>
      </c>
      <c r="D839" s="95">
        <v>696.61</v>
      </c>
    </row>
    <row r="840" spans="1:4" ht="12.75" x14ac:dyDescent="0.2">
      <c r="A840" s="92">
        <v>9006062</v>
      </c>
      <c r="B840" s="93" t="s">
        <v>525</v>
      </c>
      <c r="C840" s="94" t="s">
        <v>6</v>
      </c>
      <c r="D840" s="95">
        <v>78.03</v>
      </c>
    </row>
    <row r="841" spans="1:4" ht="12.75" x14ac:dyDescent="0.2">
      <c r="A841" s="92">
        <v>9006063</v>
      </c>
      <c r="B841" s="93" t="s">
        <v>526</v>
      </c>
      <c r="C841" s="94" t="s">
        <v>6</v>
      </c>
      <c r="D841" s="95">
        <v>95.15</v>
      </c>
    </row>
    <row r="842" spans="1:4" ht="12.75" x14ac:dyDescent="0.2">
      <c r="A842" s="92">
        <v>9006064</v>
      </c>
      <c r="B842" s="93" t="s">
        <v>527</v>
      </c>
      <c r="C842" s="94" t="s">
        <v>6</v>
      </c>
      <c r="D842" s="95">
        <v>117.07</v>
      </c>
    </row>
    <row r="843" spans="1:4" ht="12.75" x14ac:dyDescent="0.2">
      <c r="A843" s="92">
        <v>9006065</v>
      </c>
      <c r="B843" s="93" t="s">
        <v>528</v>
      </c>
      <c r="C843" s="94" t="s">
        <v>6</v>
      </c>
      <c r="D843" s="95">
        <v>239.04</v>
      </c>
    </row>
    <row r="844" spans="1:4" ht="12.75" x14ac:dyDescent="0.2">
      <c r="A844" s="92">
        <v>9006066</v>
      </c>
      <c r="B844" s="93" t="s">
        <v>529</v>
      </c>
      <c r="C844" s="94" t="s">
        <v>6</v>
      </c>
      <c r="D844" s="95">
        <v>326.89</v>
      </c>
    </row>
    <row r="845" spans="1:4" ht="12.75" x14ac:dyDescent="0.2">
      <c r="A845" s="92">
        <v>9006067</v>
      </c>
      <c r="B845" s="93" t="s">
        <v>530</v>
      </c>
      <c r="C845" s="94" t="s">
        <v>6</v>
      </c>
      <c r="D845" s="95">
        <v>478.46</v>
      </c>
    </row>
    <row r="846" spans="1:4" ht="12.75" x14ac:dyDescent="0.2">
      <c r="A846" s="92">
        <v>9006068</v>
      </c>
      <c r="B846" s="93" t="s">
        <v>531</v>
      </c>
      <c r="C846" s="94" t="s">
        <v>6</v>
      </c>
      <c r="D846" s="95">
        <v>1672.94</v>
      </c>
    </row>
    <row r="847" spans="1:4" ht="12.75" x14ac:dyDescent="0.2">
      <c r="A847" s="92">
        <v>9006069</v>
      </c>
      <c r="B847" s="93" t="s">
        <v>532</v>
      </c>
      <c r="C847" s="94" t="s">
        <v>6</v>
      </c>
      <c r="D847" s="95">
        <v>17.510000000000002</v>
      </c>
    </row>
    <row r="848" spans="1:4" ht="12.75" x14ac:dyDescent="0.2">
      <c r="A848" s="92">
        <v>9006070</v>
      </c>
      <c r="B848" s="93" t="s">
        <v>1832</v>
      </c>
      <c r="C848" s="94" t="s">
        <v>6</v>
      </c>
      <c r="D848" s="95">
        <v>40.369999999999997</v>
      </c>
    </row>
    <row r="849" spans="1:4" ht="12.75" x14ac:dyDescent="0.2">
      <c r="A849" s="92">
        <v>9006071</v>
      </c>
      <c r="B849" s="93" t="s">
        <v>533</v>
      </c>
      <c r="C849" s="94" t="s">
        <v>6</v>
      </c>
      <c r="D849" s="95">
        <v>45.42</v>
      </c>
    </row>
    <row r="850" spans="1:4" ht="12.75" x14ac:dyDescent="0.2">
      <c r="A850" s="92">
        <v>9006072</v>
      </c>
      <c r="B850" s="93" t="s">
        <v>534</v>
      </c>
      <c r="C850" s="94" t="s">
        <v>6</v>
      </c>
      <c r="D850" s="95">
        <v>56.66</v>
      </c>
    </row>
    <row r="851" spans="1:4" ht="12.75" x14ac:dyDescent="0.2">
      <c r="A851" s="92">
        <v>9006073</v>
      </c>
      <c r="B851" s="93" t="s">
        <v>535</v>
      </c>
      <c r="C851" s="94" t="s">
        <v>5</v>
      </c>
      <c r="D851" s="95">
        <v>17.78</v>
      </c>
    </row>
    <row r="852" spans="1:4" ht="12.75" x14ac:dyDescent="0.2">
      <c r="A852" s="92">
        <v>9006074</v>
      </c>
      <c r="B852" s="93" t="s">
        <v>536</v>
      </c>
      <c r="C852" s="94" t="s">
        <v>5</v>
      </c>
      <c r="D852" s="95">
        <v>30.59</v>
      </c>
    </row>
    <row r="853" spans="1:4" ht="12.75" x14ac:dyDescent="0.2">
      <c r="A853" s="92">
        <v>9006075</v>
      </c>
      <c r="B853" s="93" t="s">
        <v>537</v>
      </c>
      <c r="C853" s="94" t="s">
        <v>5</v>
      </c>
      <c r="D853" s="95">
        <v>67.23</v>
      </c>
    </row>
    <row r="854" spans="1:4" ht="12.75" x14ac:dyDescent="0.2">
      <c r="A854" s="92">
        <v>9006076</v>
      </c>
      <c r="B854" s="93" t="s">
        <v>538</v>
      </c>
      <c r="C854" s="94" t="s">
        <v>5</v>
      </c>
      <c r="D854" s="95">
        <v>145.68</v>
      </c>
    </row>
    <row r="855" spans="1:4" ht="12.75" x14ac:dyDescent="0.2">
      <c r="A855" s="92">
        <v>9006077</v>
      </c>
      <c r="B855" s="93" t="s">
        <v>539</v>
      </c>
      <c r="C855" s="94" t="s">
        <v>5</v>
      </c>
      <c r="D855" s="95">
        <v>167.14</v>
      </c>
    </row>
    <row r="856" spans="1:4" ht="12.75" x14ac:dyDescent="0.2">
      <c r="A856" s="92">
        <v>9006078</v>
      </c>
      <c r="B856" s="93" t="s">
        <v>540</v>
      </c>
      <c r="C856" s="94" t="s">
        <v>5</v>
      </c>
      <c r="D856" s="95">
        <v>371.99</v>
      </c>
    </row>
    <row r="857" spans="1:4" ht="12.75" x14ac:dyDescent="0.2">
      <c r="A857" s="92">
        <v>9006079</v>
      </c>
      <c r="B857" s="93" t="s">
        <v>541</v>
      </c>
      <c r="C857" s="94" t="s">
        <v>5</v>
      </c>
      <c r="D857" s="95">
        <v>761.28</v>
      </c>
    </row>
    <row r="858" spans="1:4" ht="12.75" x14ac:dyDescent="0.2">
      <c r="A858" s="92">
        <v>9006080</v>
      </c>
      <c r="B858" s="93" t="s">
        <v>542</v>
      </c>
      <c r="C858" s="94" t="s">
        <v>5</v>
      </c>
      <c r="D858" s="95">
        <v>1053.17</v>
      </c>
    </row>
    <row r="859" spans="1:4" ht="12.75" x14ac:dyDescent="0.2">
      <c r="A859" s="92">
        <v>9006081</v>
      </c>
      <c r="B859" s="93" t="s">
        <v>543</v>
      </c>
      <c r="C859" s="94" t="s">
        <v>5</v>
      </c>
      <c r="D859" s="95">
        <v>1349.75</v>
      </c>
    </row>
    <row r="860" spans="1:4" ht="12.75" x14ac:dyDescent="0.2">
      <c r="A860" s="92">
        <v>9006082</v>
      </c>
      <c r="B860" s="93" t="s">
        <v>544</v>
      </c>
      <c r="C860" s="94" t="s">
        <v>5</v>
      </c>
      <c r="D860" s="95">
        <v>1450.16</v>
      </c>
    </row>
    <row r="861" spans="1:4" ht="12.75" x14ac:dyDescent="0.2">
      <c r="A861" s="92">
        <v>9006083</v>
      </c>
      <c r="B861" s="93" t="s">
        <v>545</v>
      </c>
      <c r="C861" s="94" t="s">
        <v>5</v>
      </c>
      <c r="D861" s="95">
        <v>2029.27</v>
      </c>
    </row>
    <row r="862" spans="1:4" ht="22.5" x14ac:dyDescent="0.2">
      <c r="A862" s="92">
        <v>9006088</v>
      </c>
      <c r="B862" s="93" t="s">
        <v>546</v>
      </c>
      <c r="C862" s="94" t="s">
        <v>4</v>
      </c>
      <c r="D862" s="95">
        <v>340.73</v>
      </c>
    </row>
    <row r="863" spans="1:4" ht="12.75" x14ac:dyDescent="0.2">
      <c r="A863" s="92">
        <v>9006090</v>
      </c>
      <c r="B863" s="93" t="s">
        <v>547</v>
      </c>
      <c r="C863" s="94" t="s">
        <v>5</v>
      </c>
      <c r="D863" s="95">
        <v>11.34</v>
      </c>
    </row>
    <row r="864" spans="1:4" ht="12.75" x14ac:dyDescent="0.2">
      <c r="A864" s="92">
        <v>9006091</v>
      </c>
      <c r="B864" s="93" t="s">
        <v>548</v>
      </c>
      <c r="C864" s="94" t="s">
        <v>5</v>
      </c>
      <c r="D864" s="95">
        <v>14.71</v>
      </c>
    </row>
    <row r="865" spans="1:4" ht="12.75" x14ac:dyDescent="0.2">
      <c r="A865" s="92">
        <v>9006092</v>
      </c>
      <c r="B865" s="93" t="s">
        <v>549</v>
      </c>
      <c r="C865" s="94" t="s">
        <v>5</v>
      </c>
      <c r="D865" s="95">
        <v>22.52</v>
      </c>
    </row>
    <row r="866" spans="1:4" ht="12.75" x14ac:dyDescent="0.2">
      <c r="A866" s="92">
        <v>9006093</v>
      </c>
      <c r="B866" s="93" t="s">
        <v>550</v>
      </c>
      <c r="C866" s="94" t="s">
        <v>5</v>
      </c>
      <c r="D866" s="95">
        <v>31.53</v>
      </c>
    </row>
    <row r="867" spans="1:4" ht="12.75" x14ac:dyDescent="0.2">
      <c r="A867" s="92">
        <v>9006094</v>
      </c>
      <c r="B867" s="93" t="s">
        <v>551</v>
      </c>
      <c r="C867" s="94" t="s">
        <v>5</v>
      </c>
      <c r="D867" s="95">
        <v>43.82</v>
      </c>
    </row>
    <row r="868" spans="1:4" ht="12.75" x14ac:dyDescent="0.2">
      <c r="A868" s="92">
        <v>9006095</v>
      </c>
      <c r="B868" s="93" t="s">
        <v>552</v>
      </c>
      <c r="C868" s="94" t="s">
        <v>5</v>
      </c>
      <c r="D868" s="95">
        <v>63.48</v>
      </c>
    </row>
    <row r="869" spans="1:4" ht="12.75" x14ac:dyDescent="0.2">
      <c r="A869" s="92">
        <v>9006096</v>
      </c>
      <c r="B869" s="93" t="s">
        <v>553</v>
      </c>
      <c r="C869" s="94" t="s">
        <v>5</v>
      </c>
      <c r="D869" s="95">
        <v>80.349999999999994</v>
      </c>
    </row>
    <row r="870" spans="1:4" ht="12.75" x14ac:dyDescent="0.2">
      <c r="A870" s="92">
        <v>9006097</v>
      </c>
      <c r="B870" s="93" t="s">
        <v>554</v>
      </c>
      <c r="C870" s="94" t="s">
        <v>5</v>
      </c>
      <c r="D870" s="95">
        <v>118.55</v>
      </c>
    </row>
    <row r="871" spans="1:4" ht="12.75" x14ac:dyDescent="0.2">
      <c r="A871" s="92">
        <v>9006098</v>
      </c>
      <c r="B871" s="93" t="s">
        <v>555</v>
      </c>
      <c r="C871" s="94" t="s">
        <v>5</v>
      </c>
      <c r="D871" s="95">
        <v>143.77000000000001</v>
      </c>
    </row>
    <row r="872" spans="1:4" ht="12.75" x14ac:dyDescent="0.2">
      <c r="A872" s="92">
        <v>9006099</v>
      </c>
      <c r="B872" s="93" t="s">
        <v>556</v>
      </c>
      <c r="C872" s="94" t="s">
        <v>6</v>
      </c>
      <c r="D872" s="95">
        <v>414.38</v>
      </c>
    </row>
    <row r="873" spans="1:4" ht="12.75" x14ac:dyDescent="0.2">
      <c r="A873" s="92">
        <v>9007000</v>
      </c>
      <c r="B873" s="93" t="s">
        <v>557</v>
      </c>
      <c r="C873" s="94" t="s">
        <v>8</v>
      </c>
      <c r="D873" s="95" t="s">
        <v>8</v>
      </c>
    </row>
    <row r="874" spans="1:4" ht="12.75" x14ac:dyDescent="0.2">
      <c r="A874" s="92">
        <v>9007001</v>
      </c>
      <c r="B874" s="93" t="s">
        <v>558</v>
      </c>
      <c r="C874" s="94" t="s">
        <v>6</v>
      </c>
      <c r="D874" s="95">
        <v>162.19</v>
      </c>
    </row>
    <row r="875" spans="1:4" ht="12.75" x14ac:dyDescent="0.2">
      <c r="A875" s="92">
        <v>9007002</v>
      </c>
      <c r="B875" s="93" t="s">
        <v>559</v>
      </c>
      <c r="C875" s="94" t="s">
        <v>6</v>
      </c>
      <c r="D875" s="95">
        <v>253.95</v>
      </c>
    </row>
    <row r="876" spans="1:4" ht="12.75" x14ac:dyDescent="0.2">
      <c r="A876" s="92">
        <v>9007003</v>
      </c>
      <c r="B876" s="93" t="s">
        <v>560</v>
      </c>
      <c r="C876" s="94" t="s">
        <v>6</v>
      </c>
      <c r="D876" s="95">
        <v>323.19</v>
      </c>
    </row>
    <row r="877" spans="1:4" ht="12.75" x14ac:dyDescent="0.2">
      <c r="A877" s="92">
        <v>9007005</v>
      </c>
      <c r="B877" s="93" t="s">
        <v>561</v>
      </c>
      <c r="C877" s="94" t="s">
        <v>6</v>
      </c>
      <c r="D877" s="95">
        <v>256</v>
      </c>
    </row>
    <row r="878" spans="1:4" ht="12.75" x14ac:dyDescent="0.2">
      <c r="A878" s="92">
        <v>9007006</v>
      </c>
      <c r="B878" s="93" t="s">
        <v>562</v>
      </c>
      <c r="C878" s="94" t="s">
        <v>6</v>
      </c>
      <c r="D878" s="95">
        <v>336.32</v>
      </c>
    </row>
    <row r="879" spans="1:4" ht="12.75" x14ac:dyDescent="0.2">
      <c r="A879" s="92">
        <v>9007007</v>
      </c>
      <c r="B879" s="93" t="s">
        <v>563</v>
      </c>
      <c r="C879" s="94" t="s">
        <v>6</v>
      </c>
      <c r="D879" s="95">
        <v>422.36</v>
      </c>
    </row>
    <row r="880" spans="1:4" ht="12.75" x14ac:dyDescent="0.2">
      <c r="A880" s="92">
        <v>9007008</v>
      </c>
      <c r="B880" s="93" t="s">
        <v>564</v>
      </c>
      <c r="C880" s="94" t="s">
        <v>6</v>
      </c>
      <c r="D880" s="95">
        <v>253.34</v>
      </c>
    </row>
    <row r="881" spans="1:4" ht="12.75" x14ac:dyDescent="0.2">
      <c r="A881" s="92">
        <v>9007010</v>
      </c>
      <c r="B881" s="93" t="s">
        <v>565</v>
      </c>
      <c r="C881" s="94" t="s">
        <v>6</v>
      </c>
      <c r="D881" s="95">
        <v>234.33</v>
      </c>
    </row>
    <row r="882" spans="1:4" ht="12.75" x14ac:dyDescent="0.2">
      <c r="A882" s="92">
        <v>9007015</v>
      </c>
      <c r="B882" s="93" t="s">
        <v>566</v>
      </c>
      <c r="C882" s="94" t="s">
        <v>6</v>
      </c>
      <c r="D882" s="95">
        <v>182.85</v>
      </c>
    </row>
    <row r="883" spans="1:4" ht="12.75" x14ac:dyDescent="0.2">
      <c r="A883" s="92">
        <v>9007018</v>
      </c>
      <c r="B883" s="93" t="s">
        <v>567</v>
      </c>
      <c r="C883" s="94" t="s">
        <v>6</v>
      </c>
      <c r="D883" s="95">
        <v>266.18</v>
      </c>
    </row>
    <row r="884" spans="1:4" ht="12.75" x14ac:dyDescent="0.2">
      <c r="A884" s="92">
        <v>9007030</v>
      </c>
      <c r="B884" s="93" t="s">
        <v>568</v>
      </c>
      <c r="C884" s="94" t="s">
        <v>6</v>
      </c>
      <c r="D884" s="95">
        <v>297.32</v>
      </c>
    </row>
    <row r="885" spans="1:4" ht="12.75" x14ac:dyDescent="0.2">
      <c r="A885" s="92">
        <v>9007035</v>
      </c>
      <c r="B885" s="93" t="s">
        <v>569</v>
      </c>
      <c r="C885" s="94" t="s">
        <v>6</v>
      </c>
      <c r="D885" s="95">
        <v>182.26</v>
      </c>
    </row>
    <row r="886" spans="1:4" ht="12.75" x14ac:dyDescent="0.2">
      <c r="A886" s="92">
        <v>9007036</v>
      </c>
      <c r="B886" s="93" t="s">
        <v>570</v>
      </c>
      <c r="C886" s="94" t="s">
        <v>6</v>
      </c>
      <c r="D886" s="95">
        <v>274.02</v>
      </c>
    </row>
    <row r="887" spans="1:4" ht="12.75" x14ac:dyDescent="0.2">
      <c r="A887" s="92">
        <v>9007037</v>
      </c>
      <c r="B887" s="93" t="s">
        <v>571</v>
      </c>
      <c r="C887" s="94" t="s">
        <v>6</v>
      </c>
      <c r="D887" s="95">
        <v>343.26</v>
      </c>
    </row>
    <row r="888" spans="1:4" ht="22.5" x14ac:dyDescent="0.2">
      <c r="A888" s="92">
        <v>9007038</v>
      </c>
      <c r="B888" s="93" t="s">
        <v>572</v>
      </c>
      <c r="C888" s="94" t="s">
        <v>6</v>
      </c>
      <c r="D888" s="95">
        <v>446.34</v>
      </c>
    </row>
    <row r="889" spans="1:4" ht="12.75" x14ac:dyDescent="0.2">
      <c r="A889" s="92">
        <v>9007040</v>
      </c>
      <c r="B889" s="93" t="s">
        <v>573</v>
      </c>
      <c r="C889" s="94" t="s">
        <v>6</v>
      </c>
      <c r="D889" s="95">
        <v>254.4</v>
      </c>
    </row>
    <row r="890" spans="1:4" ht="22.5" x14ac:dyDescent="0.2">
      <c r="A890" s="92">
        <v>9007041</v>
      </c>
      <c r="B890" s="93" t="s">
        <v>574</v>
      </c>
      <c r="C890" s="94" t="s">
        <v>6</v>
      </c>
      <c r="D890" s="95">
        <v>335.17</v>
      </c>
    </row>
    <row r="891" spans="1:4" ht="12.75" x14ac:dyDescent="0.2">
      <c r="A891" s="92">
        <v>9007045</v>
      </c>
      <c r="B891" s="93" t="s">
        <v>575</v>
      </c>
      <c r="C891" s="94" t="s">
        <v>6</v>
      </c>
      <c r="D891" s="95">
        <v>202.92</v>
      </c>
    </row>
    <row r="892" spans="1:4" ht="12.75" x14ac:dyDescent="0.2">
      <c r="A892" s="92">
        <v>9007050</v>
      </c>
      <c r="B892" s="93" t="s">
        <v>576</v>
      </c>
      <c r="C892" s="94" t="s">
        <v>6</v>
      </c>
      <c r="D892" s="95">
        <v>286.25</v>
      </c>
    </row>
    <row r="893" spans="1:4" ht="12.75" x14ac:dyDescent="0.2">
      <c r="A893" s="92">
        <v>9007055</v>
      </c>
      <c r="B893" s="93" t="s">
        <v>577</v>
      </c>
      <c r="C893" s="94" t="s">
        <v>6</v>
      </c>
      <c r="D893" s="95">
        <v>308.86</v>
      </c>
    </row>
    <row r="894" spans="1:4" ht="22.5" x14ac:dyDescent="0.2">
      <c r="A894" s="92">
        <v>9007056</v>
      </c>
      <c r="B894" s="93" t="s">
        <v>578</v>
      </c>
      <c r="C894" s="94" t="s">
        <v>6</v>
      </c>
      <c r="D894" s="95">
        <v>415.8</v>
      </c>
    </row>
    <row r="895" spans="1:4" ht="12.75" x14ac:dyDescent="0.2">
      <c r="A895" s="92">
        <v>9007060</v>
      </c>
      <c r="B895" s="93" t="s">
        <v>579</v>
      </c>
      <c r="C895" s="94" t="s">
        <v>6</v>
      </c>
      <c r="D895" s="95">
        <v>165.25</v>
      </c>
    </row>
    <row r="896" spans="1:4" ht="12.75" x14ac:dyDescent="0.2">
      <c r="A896" s="92">
        <v>9007061</v>
      </c>
      <c r="B896" s="93" t="s">
        <v>580</v>
      </c>
      <c r="C896" s="94" t="s">
        <v>6</v>
      </c>
      <c r="D896" s="95">
        <v>243.17</v>
      </c>
    </row>
    <row r="897" spans="1:4" ht="12.75" x14ac:dyDescent="0.2">
      <c r="A897" s="92">
        <v>9007070</v>
      </c>
      <c r="B897" s="93" t="s">
        <v>581</v>
      </c>
      <c r="C897" s="94" t="s">
        <v>6</v>
      </c>
      <c r="D897" s="95">
        <v>252.36</v>
      </c>
    </row>
    <row r="898" spans="1:4" ht="12.75" x14ac:dyDescent="0.2">
      <c r="A898" s="92">
        <v>9007075</v>
      </c>
      <c r="B898" s="93" t="s">
        <v>582</v>
      </c>
      <c r="C898" s="94" t="s">
        <v>6</v>
      </c>
      <c r="D898" s="95">
        <v>276.55</v>
      </c>
    </row>
    <row r="899" spans="1:4" ht="12.75" x14ac:dyDescent="0.2">
      <c r="A899" s="92">
        <v>9007076</v>
      </c>
      <c r="B899" s="93" t="s">
        <v>583</v>
      </c>
      <c r="C899" s="94" t="s">
        <v>6</v>
      </c>
      <c r="D899" s="95">
        <v>207.82</v>
      </c>
    </row>
    <row r="900" spans="1:4" ht="12.75" x14ac:dyDescent="0.2">
      <c r="A900" s="92">
        <v>9007080</v>
      </c>
      <c r="B900" s="93" t="s">
        <v>584</v>
      </c>
      <c r="C900" s="94" t="s">
        <v>6</v>
      </c>
      <c r="D900" s="95">
        <v>461.14</v>
      </c>
    </row>
    <row r="901" spans="1:4" ht="12.75" x14ac:dyDescent="0.2">
      <c r="A901" s="92">
        <v>9007085</v>
      </c>
      <c r="B901" s="93" t="s">
        <v>585</v>
      </c>
      <c r="C901" s="94" t="s">
        <v>6</v>
      </c>
      <c r="D901" s="95">
        <v>275.31</v>
      </c>
    </row>
    <row r="902" spans="1:4" ht="12.75" x14ac:dyDescent="0.2">
      <c r="A902" s="92">
        <v>9007090</v>
      </c>
      <c r="B902" s="93" t="s">
        <v>586</v>
      </c>
      <c r="C902" s="94" t="s">
        <v>6</v>
      </c>
      <c r="D902" s="95">
        <v>270.66000000000003</v>
      </c>
    </row>
    <row r="903" spans="1:4" ht="12.75" x14ac:dyDescent="0.2">
      <c r="A903" s="92">
        <v>9007095</v>
      </c>
      <c r="B903" s="93" t="s">
        <v>587</v>
      </c>
      <c r="C903" s="94" t="s">
        <v>6</v>
      </c>
      <c r="D903" s="95">
        <v>307.92</v>
      </c>
    </row>
    <row r="904" spans="1:4" ht="12.75" x14ac:dyDescent="0.2">
      <c r="A904" s="92">
        <v>9008000</v>
      </c>
      <c r="B904" s="93" t="s">
        <v>588</v>
      </c>
      <c r="C904" s="94" t="s">
        <v>8</v>
      </c>
      <c r="D904" s="95" t="s">
        <v>8</v>
      </c>
    </row>
    <row r="905" spans="1:4" ht="12.75" x14ac:dyDescent="0.2">
      <c r="A905" s="92">
        <v>9008010</v>
      </c>
      <c r="B905" s="93" t="s">
        <v>1833</v>
      </c>
      <c r="C905" s="94" t="s">
        <v>6</v>
      </c>
      <c r="D905" s="95">
        <v>28.68</v>
      </c>
    </row>
    <row r="906" spans="1:4" ht="12.75" x14ac:dyDescent="0.2">
      <c r="A906" s="92">
        <v>9008011</v>
      </c>
      <c r="B906" s="93" t="s">
        <v>1834</v>
      </c>
      <c r="C906" s="94" t="s">
        <v>6</v>
      </c>
      <c r="D906" s="95">
        <v>29.33</v>
      </c>
    </row>
    <row r="907" spans="1:4" ht="12.75" x14ac:dyDescent="0.2">
      <c r="A907" s="92">
        <v>9008012</v>
      </c>
      <c r="B907" s="93" t="s">
        <v>1835</v>
      </c>
      <c r="C907" s="94" t="s">
        <v>6</v>
      </c>
      <c r="D907" s="95">
        <v>81.67</v>
      </c>
    </row>
    <row r="908" spans="1:4" ht="12.75" x14ac:dyDescent="0.2">
      <c r="A908" s="92">
        <v>9008013</v>
      </c>
      <c r="B908" s="93" t="s">
        <v>1836</v>
      </c>
      <c r="C908" s="94" t="s">
        <v>6</v>
      </c>
      <c r="D908" s="95">
        <v>77.709999999999994</v>
      </c>
    </row>
    <row r="909" spans="1:4" ht="12.75" x14ac:dyDescent="0.2">
      <c r="A909" s="92">
        <v>9008014</v>
      </c>
      <c r="B909" s="93" t="s">
        <v>1837</v>
      </c>
      <c r="C909" s="94" t="s">
        <v>6</v>
      </c>
      <c r="D909" s="95">
        <v>116.95</v>
      </c>
    </row>
    <row r="910" spans="1:4" ht="12.75" x14ac:dyDescent="0.2">
      <c r="A910" s="92">
        <v>9008015</v>
      </c>
      <c r="B910" s="93" t="s">
        <v>1838</v>
      </c>
      <c r="C910" s="94" t="s">
        <v>6</v>
      </c>
      <c r="D910" s="95">
        <v>104.93</v>
      </c>
    </row>
    <row r="911" spans="1:4" ht="12.75" x14ac:dyDescent="0.2">
      <c r="A911" s="92">
        <v>9008016</v>
      </c>
      <c r="B911" s="93" t="s">
        <v>1839</v>
      </c>
      <c r="C911" s="94" t="s">
        <v>6</v>
      </c>
      <c r="D911" s="95">
        <v>125.5</v>
      </c>
    </row>
    <row r="912" spans="1:4" ht="12.75" x14ac:dyDescent="0.2">
      <c r="A912" s="92">
        <v>9008017</v>
      </c>
      <c r="B912" s="93" t="s">
        <v>1840</v>
      </c>
      <c r="C912" s="94" t="s">
        <v>6</v>
      </c>
      <c r="D912" s="95">
        <v>238.21</v>
      </c>
    </row>
    <row r="913" spans="1:4" ht="12.75" x14ac:dyDescent="0.2">
      <c r="A913" s="92">
        <v>9008018</v>
      </c>
      <c r="B913" s="93" t="s">
        <v>1841</v>
      </c>
      <c r="C913" s="94" t="s">
        <v>6</v>
      </c>
      <c r="D913" s="95">
        <v>229.46</v>
      </c>
    </row>
    <row r="914" spans="1:4" ht="12.75" x14ac:dyDescent="0.2">
      <c r="A914" s="92">
        <v>9008019</v>
      </c>
      <c r="B914" s="93" t="s">
        <v>1842</v>
      </c>
      <c r="C914" s="94" t="s">
        <v>6</v>
      </c>
      <c r="D914" s="95">
        <v>81.48</v>
      </c>
    </row>
    <row r="915" spans="1:4" ht="12.75" x14ac:dyDescent="0.2">
      <c r="A915" s="92">
        <v>9008020</v>
      </c>
      <c r="B915" s="93" t="s">
        <v>1843</v>
      </c>
      <c r="C915" s="94" t="s">
        <v>6</v>
      </c>
      <c r="D915" s="95">
        <v>154.24</v>
      </c>
    </row>
    <row r="916" spans="1:4" ht="12.75" x14ac:dyDescent="0.2">
      <c r="A916" s="92">
        <v>9008021</v>
      </c>
      <c r="B916" s="93" t="s">
        <v>589</v>
      </c>
      <c r="C916" s="94" t="s">
        <v>6</v>
      </c>
      <c r="D916" s="95">
        <v>35680.28</v>
      </c>
    </row>
    <row r="917" spans="1:4" ht="12.75" x14ac:dyDescent="0.2">
      <c r="A917" s="92">
        <v>9008022</v>
      </c>
      <c r="B917" s="93" t="s">
        <v>590</v>
      </c>
      <c r="C917" s="94" t="s">
        <v>6</v>
      </c>
      <c r="D917" s="95">
        <v>25545.85</v>
      </c>
    </row>
    <row r="918" spans="1:4" ht="12.75" x14ac:dyDescent="0.2">
      <c r="A918" s="92">
        <v>9008023</v>
      </c>
      <c r="B918" s="93" t="s">
        <v>591</v>
      </c>
      <c r="C918" s="94" t="s">
        <v>6</v>
      </c>
      <c r="D918" s="95">
        <v>30754.09</v>
      </c>
    </row>
    <row r="919" spans="1:4" ht="12.75" x14ac:dyDescent="0.2">
      <c r="A919" s="92">
        <v>9008024</v>
      </c>
      <c r="B919" s="93" t="s">
        <v>592</v>
      </c>
      <c r="C919" s="94" t="s">
        <v>6</v>
      </c>
      <c r="D919" s="95">
        <v>34610.14</v>
      </c>
    </row>
    <row r="920" spans="1:4" ht="12.75" x14ac:dyDescent="0.2">
      <c r="A920" s="92">
        <v>9008025</v>
      </c>
      <c r="B920" s="93" t="s">
        <v>593</v>
      </c>
      <c r="C920" s="94" t="s">
        <v>6</v>
      </c>
      <c r="D920" s="95">
        <v>49655.64</v>
      </c>
    </row>
    <row r="921" spans="1:4" ht="12.75" x14ac:dyDescent="0.2">
      <c r="A921" s="92">
        <v>9008026</v>
      </c>
      <c r="B921" s="93" t="s">
        <v>594</v>
      </c>
      <c r="C921" s="94" t="s">
        <v>6</v>
      </c>
      <c r="D921" s="95">
        <v>79731.679999999993</v>
      </c>
    </row>
    <row r="922" spans="1:4" ht="12.75" x14ac:dyDescent="0.2">
      <c r="A922" s="92">
        <v>9008027</v>
      </c>
      <c r="B922" s="93" t="s">
        <v>595</v>
      </c>
      <c r="C922" s="94" t="s">
        <v>6</v>
      </c>
      <c r="D922" s="95">
        <v>83741.87</v>
      </c>
    </row>
    <row r="923" spans="1:4" ht="12.75" x14ac:dyDescent="0.2">
      <c r="A923" s="92">
        <v>9008028</v>
      </c>
      <c r="B923" s="93" t="s">
        <v>1844</v>
      </c>
      <c r="C923" s="94" t="s">
        <v>6</v>
      </c>
      <c r="D923" s="95">
        <v>970.99</v>
      </c>
    </row>
    <row r="924" spans="1:4" ht="12.75" x14ac:dyDescent="0.2">
      <c r="A924" s="92">
        <v>9008029</v>
      </c>
      <c r="B924" s="93" t="s">
        <v>1845</v>
      </c>
      <c r="C924" s="94" t="s">
        <v>6</v>
      </c>
      <c r="D924" s="95">
        <v>1013.11</v>
      </c>
    </row>
    <row r="925" spans="1:4" ht="22.5" x14ac:dyDescent="0.2">
      <c r="A925" s="92">
        <v>9008031</v>
      </c>
      <c r="B925" s="93" t="s">
        <v>596</v>
      </c>
      <c r="C925" s="94" t="s">
        <v>6</v>
      </c>
      <c r="D925" s="95">
        <v>502.01</v>
      </c>
    </row>
    <row r="926" spans="1:4" ht="22.5" x14ac:dyDescent="0.2">
      <c r="A926" s="92">
        <v>9008033</v>
      </c>
      <c r="B926" s="93" t="s">
        <v>597</v>
      </c>
      <c r="C926" s="94" t="s">
        <v>6</v>
      </c>
      <c r="D926" s="95">
        <v>2616.4699999999998</v>
      </c>
    </row>
    <row r="927" spans="1:4" ht="22.5" x14ac:dyDescent="0.2">
      <c r="A927" s="92">
        <v>9008035</v>
      </c>
      <c r="B927" s="93" t="s">
        <v>598</v>
      </c>
      <c r="C927" s="94" t="s">
        <v>6</v>
      </c>
      <c r="D927" s="95">
        <v>5494.88</v>
      </c>
    </row>
    <row r="928" spans="1:4" ht="22.5" x14ac:dyDescent="0.2">
      <c r="A928" s="92">
        <v>9008037</v>
      </c>
      <c r="B928" s="93" t="s">
        <v>599</v>
      </c>
      <c r="C928" s="94" t="s">
        <v>6</v>
      </c>
      <c r="D928" s="95">
        <v>5564.02</v>
      </c>
    </row>
    <row r="929" spans="1:4" ht="22.5" x14ac:dyDescent="0.2">
      <c r="A929" s="92">
        <v>9008046</v>
      </c>
      <c r="B929" s="93" t="s">
        <v>600</v>
      </c>
      <c r="C929" s="94" t="s">
        <v>6</v>
      </c>
      <c r="D929" s="95">
        <v>1318.55</v>
      </c>
    </row>
    <row r="930" spans="1:4" ht="22.5" x14ac:dyDescent="0.2">
      <c r="A930" s="92">
        <v>9008047</v>
      </c>
      <c r="B930" s="93" t="s">
        <v>601</v>
      </c>
      <c r="C930" s="94" t="s">
        <v>6</v>
      </c>
      <c r="D930" s="95">
        <v>1318.55</v>
      </c>
    </row>
    <row r="931" spans="1:4" ht="22.5" x14ac:dyDescent="0.2">
      <c r="A931" s="92">
        <v>9008048</v>
      </c>
      <c r="B931" s="93" t="s">
        <v>602</v>
      </c>
      <c r="C931" s="94" t="s">
        <v>6</v>
      </c>
      <c r="D931" s="95">
        <v>1318.55</v>
      </c>
    </row>
    <row r="932" spans="1:4" ht="22.5" x14ac:dyDescent="0.2">
      <c r="A932" s="92">
        <v>9008050</v>
      </c>
      <c r="B932" s="93" t="s">
        <v>603</v>
      </c>
      <c r="C932" s="94" t="s">
        <v>6</v>
      </c>
      <c r="D932" s="95">
        <v>2426.6799999999998</v>
      </c>
    </row>
    <row r="933" spans="1:4" ht="22.5" x14ac:dyDescent="0.2">
      <c r="A933" s="92">
        <v>9008052</v>
      </c>
      <c r="B933" s="93" t="s">
        <v>604</v>
      </c>
      <c r="C933" s="94" t="s">
        <v>6</v>
      </c>
      <c r="D933" s="95">
        <v>2426.6799999999998</v>
      </c>
    </row>
    <row r="934" spans="1:4" ht="22.5" x14ac:dyDescent="0.2">
      <c r="A934" s="92">
        <v>9008053</v>
      </c>
      <c r="B934" s="93" t="s">
        <v>605</v>
      </c>
      <c r="C934" s="94" t="s">
        <v>6</v>
      </c>
      <c r="D934" s="95">
        <v>2405.17</v>
      </c>
    </row>
    <row r="935" spans="1:4" ht="22.5" x14ac:dyDescent="0.2">
      <c r="A935" s="92">
        <v>9008055</v>
      </c>
      <c r="B935" s="93" t="s">
        <v>606</v>
      </c>
      <c r="C935" s="94" t="s">
        <v>6</v>
      </c>
      <c r="D935" s="95">
        <v>2399.85</v>
      </c>
    </row>
    <row r="936" spans="1:4" ht="22.5" x14ac:dyDescent="0.2">
      <c r="A936" s="92">
        <v>9008056</v>
      </c>
      <c r="B936" s="93" t="s">
        <v>607</v>
      </c>
      <c r="C936" s="94" t="s">
        <v>6</v>
      </c>
      <c r="D936" s="95">
        <v>4213.13</v>
      </c>
    </row>
    <row r="937" spans="1:4" ht="22.5" x14ac:dyDescent="0.2">
      <c r="A937" s="92">
        <v>9008058</v>
      </c>
      <c r="B937" s="93" t="s">
        <v>608</v>
      </c>
      <c r="C937" s="94" t="s">
        <v>6</v>
      </c>
      <c r="D937" s="95">
        <v>4206.2</v>
      </c>
    </row>
    <row r="938" spans="1:4" ht="22.5" x14ac:dyDescent="0.2">
      <c r="A938" s="92">
        <v>9008080</v>
      </c>
      <c r="B938" s="93" t="s">
        <v>1846</v>
      </c>
      <c r="C938" s="94" t="s">
        <v>6</v>
      </c>
      <c r="D938" s="95">
        <v>792.27</v>
      </c>
    </row>
    <row r="939" spans="1:4" ht="22.5" x14ac:dyDescent="0.2">
      <c r="A939" s="92">
        <v>9008081</v>
      </c>
      <c r="B939" s="93" t="s">
        <v>1847</v>
      </c>
      <c r="C939" s="94" t="s">
        <v>6</v>
      </c>
      <c r="D939" s="95">
        <v>673.07</v>
      </c>
    </row>
    <row r="940" spans="1:4" ht="22.5" x14ac:dyDescent="0.2">
      <c r="A940" s="92">
        <v>9008082</v>
      </c>
      <c r="B940" s="93" t="s">
        <v>609</v>
      </c>
      <c r="C940" s="94" t="s">
        <v>6</v>
      </c>
      <c r="D940" s="95">
        <v>667.32</v>
      </c>
    </row>
    <row r="941" spans="1:4" ht="22.5" x14ac:dyDescent="0.2">
      <c r="A941" s="92">
        <v>9008083</v>
      </c>
      <c r="B941" s="93" t="s">
        <v>1848</v>
      </c>
      <c r="C941" s="94" t="s">
        <v>6</v>
      </c>
      <c r="D941" s="95">
        <v>533.97</v>
      </c>
    </row>
    <row r="942" spans="1:4" ht="22.5" x14ac:dyDescent="0.2">
      <c r="A942" s="92">
        <v>9008085</v>
      </c>
      <c r="B942" s="93" t="s">
        <v>610</v>
      </c>
      <c r="C942" s="94" t="s">
        <v>6</v>
      </c>
      <c r="D942" s="95">
        <v>895.04</v>
      </c>
    </row>
    <row r="943" spans="1:4" ht="22.5" x14ac:dyDescent="0.2">
      <c r="A943" s="92">
        <v>9008086</v>
      </c>
      <c r="B943" s="93" t="s">
        <v>611</v>
      </c>
      <c r="C943" s="94" t="s">
        <v>6</v>
      </c>
      <c r="D943" s="95">
        <v>995.22</v>
      </c>
    </row>
    <row r="944" spans="1:4" ht="22.5" x14ac:dyDescent="0.2">
      <c r="A944" s="92">
        <v>9008090</v>
      </c>
      <c r="B944" s="93" t="s">
        <v>612</v>
      </c>
      <c r="C944" s="94" t="s">
        <v>6</v>
      </c>
      <c r="D944" s="95">
        <v>1333.8</v>
      </c>
    </row>
    <row r="945" spans="1:4" ht="12.75" x14ac:dyDescent="0.2">
      <c r="A945" s="92">
        <v>9009000</v>
      </c>
      <c r="B945" s="93" t="s">
        <v>613</v>
      </c>
      <c r="C945" s="94" t="s">
        <v>8</v>
      </c>
      <c r="D945" s="95" t="s">
        <v>8</v>
      </c>
    </row>
    <row r="946" spans="1:4" ht="12.75" x14ac:dyDescent="0.2">
      <c r="A946" s="92">
        <v>9009035</v>
      </c>
      <c r="B946" s="93" t="s">
        <v>614</v>
      </c>
      <c r="C946" s="94" t="s">
        <v>6</v>
      </c>
      <c r="D946" s="95">
        <v>822</v>
      </c>
    </row>
    <row r="947" spans="1:4" ht="12.75" x14ac:dyDescent="0.2">
      <c r="A947" s="92">
        <v>9009036</v>
      </c>
      <c r="B947" s="93" t="s">
        <v>615</v>
      </c>
      <c r="C947" s="94" t="s">
        <v>6</v>
      </c>
      <c r="D947" s="95">
        <v>1190.75</v>
      </c>
    </row>
    <row r="948" spans="1:4" ht="12.75" x14ac:dyDescent="0.2">
      <c r="A948" s="92">
        <v>9009037</v>
      </c>
      <c r="B948" s="93" t="s">
        <v>1849</v>
      </c>
      <c r="C948" s="94" t="s">
        <v>6</v>
      </c>
      <c r="D948" s="95">
        <v>726.52</v>
      </c>
    </row>
    <row r="949" spans="1:4" ht="12.75" x14ac:dyDescent="0.2">
      <c r="A949" s="92">
        <v>9009038</v>
      </c>
      <c r="B949" s="93" t="s">
        <v>1850</v>
      </c>
      <c r="C949" s="94" t="s">
        <v>6</v>
      </c>
      <c r="D949" s="95">
        <v>206.42</v>
      </c>
    </row>
    <row r="950" spans="1:4" ht="12.75" x14ac:dyDescent="0.2">
      <c r="A950" s="92">
        <v>9009039</v>
      </c>
      <c r="B950" s="93" t="s">
        <v>1851</v>
      </c>
      <c r="C950" s="94" t="s">
        <v>6</v>
      </c>
      <c r="D950" s="95">
        <v>255.36</v>
      </c>
    </row>
    <row r="951" spans="1:4" ht="12.75" x14ac:dyDescent="0.2">
      <c r="A951" s="92">
        <v>9009040</v>
      </c>
      <c r="B951" s="93" t="s">
        <v>2444</v>
      </c>
      <c r="C951" s="94" t="s">
        <v>6</v>
      </c>
      <c r="D951" s="95">
        <v>189</v>
      </c>
    </row>
    <row r="952" spans="1:4" ht="12.75" x14ac:dyDescent="0.2">
      <c r="A952" s="92">
        <v>9009043</v>
      </c>
      <c r="B952" s="93" t="s">
        <v>616</v>
      </c>
      <c r="C952" s="94" t="s">
        <v>6</v>
      </c>
      <c r="D952" s="95">
        <v>268</v>
      </c>
    </row>
    <row r="953" spans="1:4" ht="22.5" x14ac:dyDescent="0.2">
      <c r="A953" s="92">
        <v>9009044</v>
      </c>
      <c r="B953" s="93" t="s">
        <v>1852</v>
      </c>
      <c r="C953" s="94" t="s">
        <v>6</v>
      </c>
      <c r="D953" s="95">
        <v>480.3</v>
      </c>
    </row>
    <row r="954" spans="1:4" ht="22.5" x14ac:dyDescent="0.2">
      <c r="A954" s="92">
        <v>9009050</v>
      </c>
      <c r="B954" s="93" t="s">
        <v>1853</v>
      </c>
      <c r="C954" s="94" t="s">
        <v>6</v>
      </c>
      <c r="D954" s="95">
        <v>290.32</v>
      </c>
    </row>
    <row r="955" spans="1:4" ht="22.5" x14ac:dyDescent="0.2">
      <c r="A955" s="92">
        <v>9009051</v>
      </c>
      <c r="B955" s="93" t="s">
        <v>1854</v>
      </c>
      <c r="C955" s="94" t="s">
        <v>6</v>
      </c>
      <c r="D955" s="95">
        <v>219.62</v>
      </c>
    </row>
    <row r="956" spans="1:4" ht="22.5" x14ac:dyDescent="0.2">
      <c r="A956" s="92">
        <v>9009052</v>
      </c>
      <c r="B956" s="93" t="s">
        <v>1855</v>
      </c>
      <c r="C956" s="94" t="s">
        <v>6</v>
      </c>
      <c r="D956" s="95">
        <v>301.76</v>
      </c>
    </row>
    <row r="957" spans="1:4" ht="22.5" x14ac:dyDescent="0.2">
      <c r="A957" s="92">
        <v>9009053</v>
      </c>
      <c r="B957" s="93" t="s">
        <v>1856</v>
      </c>
      <c r="C957" s="94" t="s">
        <v>6</v>
      </c>
      <c r="D957" s="95">
        <v>278.52999999999997</v>
      </c>
    </row>
    <row r="958" spans="1:4" ht="45" x14ac:dyDescent="0.2">
      <c r="A958" s="92">
        <v>9009054</v>
      </c>
      <c r="B958" s="93" t="s">
        <v>1857</v>
      </c>
      <c r="C958" s="94" t="s">
        <v>6</v>
      </c>
      <c r="D958" s="95">
        <v>317.36</v>
      </c>
    </row>
    <row r="959" spans="1:4" ht="22.5" x14ac:dyDescent="0.2">
      <c r="A959" s="92">
        <v>9009057</v>
      </c>
      <c r="B959" s="93" t="s">
        <v>1858</v>
      </c>
      <c r="C959" s="94" t="s">
        <v>6</v>
      </c>
      <c r="D959" s="95">
        <v>705.24</v>
      </c>
    </row>
    <row r="960" spans="1:4" ht="12.75" x14ac:dyDescent="0.2">
      <c r="A960" s="92">
        <v>9009072</v>
      </c>
      <c r="B960" s="93" t="s">
        <v>617</v>
      </c>
      <c r="C960" s="94" t="s">
        <v>6</v>
      </c>
      <c r="D960" s="95">
        <v>230.43</v>
      </c>
    </row>
    <row r="961" spans="1:4" ht="12.75" x14ac:dyDescent="0.2">
      <c r="A961" s="92">
        <v>9009075</v>
      </c>
      <c r="B961" s="93" t="s">
        <v>618</v>
      </c>
      <c r="C961" s="94" t="s">
        <v>6</v>
      </c>
      <c r="D961" s="95">
        <v>332.52</v>
      </c>
    </row>
    <row r="962" spans="1:4" ht="22.5" x14ac:dyDescent="0.2">
      <c r="A962" s="92">
        <v>9009076</v>
      </c>
      <c r="B962" s="93" t="s">
        <v>1859</v>
      </c>
      <c r="C962" s="94" t="s">
        <v>6</v>
      </c>
      <c r="D962" s="95">
        <v>394.08</v>
      </c>
    </row>
    <row r="963" spans="1:4" ht="22.5" x14ac:dyDescent="0.2">
      <c r="A963" s="92">
        <v>9009078</v>
      </c>
      <c r="B963" s="93" t="s">
        <v>619</v>
      </c>
      <c r="C963" s="94" t="s">
        <v>6</v>
      </c>
      <c r="D963" s="95">
        <v>282.98</v>
      </c>
    </row>
    <row r="964" spans="1:4" ht="22.5" x14ac:dyDescent="0.2">
      <c r="A964" s="92">
        <v>9009079</v>
      </c>
      <c r="B964" s="93" t="s">
        <v>620</v>
      </c>
      <c r="C964" s="94" t="s">
        <v>6</v>
      </c>
      <c r="D964" s="95">
        <v>336.24</v>
      </c>
    </row>
    <row r="965" spans="1:4" ht="45" x14ac:dyDescent="0.2">
      <c r="A965" s="92">
        <v>9009087</v>
      </c>
      <c r="B965" s="93" t="s">
        <v>621</v>
      </c>
      <c r="C965" s="94" t="s">
        <v>6</v>
      </c>
      <c r="D965" s="95">
        <v>323.38</v>
      </c>
    </row>
    <row r="966" spans="1:4" ht="45" x14ac:dyDescent="0.2">
      <c r="A966" s="92">
        <v>9009088</v>
      </c>
      <c r="B966" s="93" t="s">
        <v>622</v>
      </c>
      <c r="C966" s="94" t="s">
        <v>6</v>
      </c>
      <c r="D966" s="95">
        <v>428.31</v>
      </c>
    </row>
    <row r="967" spans="1:4" ht="12.75" x14ac:dyDescent="0.2">
      <c r="A967" s="92">
        <v>9009091</v>
      </c>
      <c r="B967" s="93" t="s">
        <v>623</v>
      </c>
      <c r="C967" s="94" t="s">
        <v>6</v>
      </c>
      <c r="D967" s="95">
        <v>363.94</v>
      </c>
    </row>
    <row r="968" spans="1:4" ht="12.75" x14ac:dyDescent="0.2">
      <c r="A968" s="92">
        <v>9009092</v>
      </c>
      <c r="B968" s="93" t="s">
        <v>624</v>
      </c>
      <c r="C968" s="94" t="s">
        <v>6</v>
      </c>
      <c r="D968" s="95">
        <v>444.13</v>
      </c>
    </row>
    <row r="969" spans="1:4" ht="12.75" x14ac:dyDescent="0.2">
      <c r="A969" s="92">
        <v>9009094</v>
      </c>
      <c r="B969" s="93" t="s">
        <v>625</v>
      </c>
      <c r="C969" s="94" t="s">
        <v>6</v>
      </c>
      <c r="D969" s="95">
        <v>351.37</v>
      </c>
    </row>
    <row r="970" spans="1:4" ht="12.75" x14ac:dyDescent="0.2">
      <c r="A970" s="92">
        <v>9009096</v>
      </c>
      <c r="B970" s="93" t="s">
        <v>626</v>
      </c>
      <c r="C970" s="94" t="s">
        <v>6</v>
      </c>
      <c r="D970" s="95">
        <v>403.54</v>
      </c>
    </row>
    <row r="971" spans="1:4" ht="12.75" x14ac:dyDescent="0.2">
      <c r="A971" s="92">
        <v>9009111</v>
      </c>
      <c r="B971" s="93" t="s">
        <v>2445</v>
      </c>
      <c r="C971" s="94" t="s">
        <v>6</v>
      </c>
      <c r="D971" s="95">
        <v>52.56</v>
      </c>
    </row>
    <row r="972" spans="1:4" ht="12.75" x14ac:dyDescent="0.2">
      <c r="A972" s="92">
        <v>9009112</v>
      </c>
      <c r="B972" s="93" t="s">
        <v>2446</v>
      </c>
      <c r="C972" s="94" t="s">
        <v>6</v>
      </c>
      <c r="D972" s="95">
        <v>282.14</v>
      </c>
    </row>
    <row r="973" spans="1:4" ht="22.5" x14ac:dyDescent="0.2">
      <c r="A973" s="92">
        <v>9009121</v>
      </c>
      <c r="B973" s="93" t="s">
        <v>2447</v>
      </c>
      <c r="C973" s="94" t="s">
        <v>6</v>
      </c>
      <c r="D973" s="95">
        <v>189.15</v>
      </c>
    </row>
    <row r="974" spans="1:4" ht="12.75" x14ac:dyDescent="0.2">
      <c r="A974" s="92">
        <v>9010000</v>
      </c>
      <c r="B974" s="93" t="s">
        <v>627</v>
      </c>
      <c r="C974" s="94" t="s">
        <v>8</v>
      </c>
      <c r="D974" s="95" t="s">
        <v>8</v>
      </c>
    </row>
    <row r="975" spans="1:4" ht="12.75" x14ac:dyDescent="0.2">
      <c r="A975" s="92">
        <v>9010023</v>
      </c>
      <c r="B975" s="93" t="s">
        <v>628</v>
      </c>
      <c r="C975" s="94" t="s">
        <v>6</v>
      </c>
      <c r="D975" s="95">
        <v>252.79</v>
      </c>
    </row>
    <row r="976" spans="1:4" ht="12.75" x14ac:dyDescent="0.2">
      <c r="A976" s="92">
        <v>9010024</v>
      </c>
      <c r="B976" s="93" t="s">
        <v>629</v>
      </c>
      <c r="C976" s="94" t="s">
        <v>6</v>
      </c>
      <c r="D976" s="95">
        <v>690.11</v>
      </c>
    </row>
    <row r="977" spans="1:4" ht="12.75" x14ac:dyDescent="0.2">
      <c r="A977" s="92">
        <v>9010027</v>
      </c>
      <c r="B977" s="93" t="s">
        <v>630</v>
      </c>
      <c r="C977" s="94" t="s">
        <v>6</v>
      </c>
      <c r="D977" s="95">
        <v>297.94</v>
      </c>
    </row>
    <row r="978" spans="1:4" ht="22.5" x14ac:dyDescent="0.2">
      <c r="A978" s="92">
        <v>9010028</v>
      </c>
      <c r="B978" s="93" t="s">
        <v>1860</v>
      </c>
      <c r="C978" s="94" t="s">
        <v>6</v>
      </c>
      <c r="D978" s="95">
        <v>90.53</v>
      </c>
    </row>
    <row r="979" spans="1:4" ht="12.75" x14ac:dyDescent="0.2">
      <c r="A979" s="92">
        <v>9010031</v>
      </c>
      <c r="B979" s="93" t="s">
        <v>631</v>
      </c>
      <c r="C979" s="94" t="s">
        <v>6</v>
      </c>
      <c r="D979" s="95">
        <v>507.65</v>
      </c>
    </row>
    <row r="980" spans="1:4" ht="22.5" x14ac:dyDescent="0.2">
      <c r="A980" s="92">
        <v>9010033</v>
      </c>
      <c r="B980" s="93" t="s">
        <v>2448</v>
      </c>
      <c r="C980" s="94" t="s">
        <v>6</v>
      </c>
      <c r="D980" s="95">
        <v>1195.95</v>
      </c>
    </row>
    <row r="981" spans="1:4" ht="12.75" x14ac:dyDescent="0.2">
      <c r="A981" s="92">
        <v>9010050</v>
      </c>
      <c r="B981" s="93" t="s">
        <v>1861</v>
      </c>
      <c r="C981" s="94" t="s">
        <v>6</v>
      </c>
      <c r="D981" s="95">
        <v>1209.47</v>
      </c>
    </row>
    <row r="982" spans="1:4" ht="12.75" x14ac:dyDescent="0.2">
      <c r="A982" s="92">
        <v>9010053</v>
      </c>
      <c r="B982" s="93" t="s">
        <v>632</v>
      </c>
      <c r="C982" s="94" t="s">
        <v>6</v>
      </c>
      <c r="D982" s="95">
        <v>1642.86</v>
      </c>
    </row>
    <row r="983" spans="1:4" ht="12.75" x14ac:dyDescent="0.2">
      <c r="A983" s="92">
        <v>9010054</v>
      </c>
      <c r="B983" s="93" t="s">
        <v>1862</v>
      </c>
      <c r="C983" s="94" t="s">
        <v>6</v>
      </c>
      <c r="D983" s="95">
        <v>189.21</v>
      </c>
    </row>
    <row r="984" spans="1:4" ht="12.75" x14ac:dyDescent="0.2">
      <c r="A984" s="92">
        <v>9010055</v>
      </c>
      <c r="B984" s="93" t="s">
        <v>633</v>
      </c>
      <c r="C984" s="94" t="s">
        <v>6</v>
      </c>
      <c r="D984" s="95">
        <v>91.45</v>
      </c>
    </row>
    <row r="985" spans="1:4" ht="22.5" x14ac:dyDescent="0.2">
      <c r="A985" s="92">
        <v>9010056</v>
      </c>
      <c r="B985" s="93" t="s">
        <v>2449</v>
      </c>
      <c r="C985" s="94" t="s">
        <v>6</v>
      </c>
      <c r="D985" s="95">
        <v>44.78</v>
      </c>
    </row>
    <row r="986" spans="1:4" ht="12.75" x14ac:dyDescent="0.2">
      <c r="A986" s="92">
        <v>9010058</v>
      </c>
      <c r="B986" s="93" t="s">
        <v>634</v>
      </c>
      <c r="C986" s="94" t="s">
        <v>6</v>
      </c>
      <c r="D986" s="95">
        <v>147.33000000000001</v>
      </c>
    </row>
    <row r="987" spans="1:4" ht="12.75" x14ac:dyDescent="0.2">
      <c r="A987" s="92">
        <v>9010062</v>
      </c>
      <c r="B987" s="93" t="s">
        <v>1863</v>
      </c>
      <c r="C987" s="94" t="s">
        <v>6</v>
      </c>
      <c r="D987" s="95">
        <v>121.14</v>
      </c>
    </row>
    <row r="988" spans="1:4" ht="12.75" x14ac:dyDescent="0.2">
      <c r="A988" s="92">
        <v>9010063</v>
      </c>
      <c r="B988" s="93" t="s">
        <v>1864</v>
      </c>
      <c r="C988" s="94" t="s">
        <v>6</v>
      </c>
      <c r="D988" s="95">
        <v>178.2</v>
      </c>
    </row>
    <row r="989" spans="1:4" ht="12.75" x14ac:dyDescent="0.2">
      <c r="A989" s="92">
        <v>9010066</v>
      </c>
      <c r="B989" s="93" t="s">
        <v>635</v>
      </c>
      <c r="C989" s="94" t="s">
        <v>6</v>
      </c>
      <c r="D989" s="95">
        <v>209.19</v>
      </c>
    </row>
    <row r="990" spans="1:4" ht="12.75" x14ac:dyDescent="0.2">
      <c r="A990" s="92">
        <v>9010071</v>
      </c>
      <c r="B990" s="93" t="s">
        <v>636</v>
      </c>
      <c r="C990" s="94" t="s">
        <v>6</v>
      </c>
      <c r="D990" s="95">
        <v>78.72</v>
      </c>
    </row>
    <row r="991" spans="1:4" ht="12.75" x14ac:dyDescent="0.2">
      <c r="A991" s="92">
        <v>9010072</v>
      </c>
      <c r="B991" s="93" t="s">
        <v>2450</v>
      </c>
      <c r="C991" s="94" t="s">
        <v>6</v>
      </c>
      <c r="D991" s="95">
        <v>205.61</v>
      </c>
    </row>
    <row r="992" spans="1:4" ht="12.75" x14ac:dyDescent="0.2">
      <c r="A992" s="92">
        <v>9010074</v>
      </c>
      <c r="B992" s="93" t="s">
        <v>637</v>
      </c>
      <c r="C992" s="94" t="s">
        <v>6</v>
      </c>
      <c r="D992" s="95">
        <v>46755.58</v>
      </c>
    </row>
    <row r="993" spans="1:4" ht="12.75" x14ac:dyDescent="0.2">
      <c r="A993" s="92">
        <v>9010075</v>
      </c>
      <c r="B993" s="93" t="s">
        <v>1865</v>
      </c>
      <c r="C993" s="94" t="s">
        <v>6</v>
      </c>
      <c r="D993" s="95">
        <v>23974.06</v>
      </c>
    </row>
    <row r="994" spans="1:4" ht="12.75" x14ac:dyDescent="0.2">
      <c r="A994" s="92">
        <v>9010077</v>
      </c>
      <c r="B994" s="93" t="s">
        <v>638</v>
      </c>
      <c r="C994" s="94" t="s">
        <v>6</v>
      </c>
      <c r="D994" s="95">
        <v>23543.79</v>
      </c>
    </row>
    <row r="995" spans="1:4" ht="22.5" x14ac:dyDescent="0.2">
      <c r="A995" s="92">
        <v>9010084</v>
      </c>
      <c r="B995" s="93" t="s">
        <v>2451</v>
      </c>
      <c r="C995" s="94" t="s">
        <v>6</v>
      </c>
      <c r="D995" s="95">
        <v>90649.279999999999</v>
      </c>
    </row>
    <row r="996" spans="1:4" ht="22.5" x14ac:dyDescent="0.2">
      <c r="A996" s="92">
        <v>9010085</v>
      </c>
      <c r="B996" s="93" t="s">
        <v>639</v>
      </c>
      <c r="C996" s="94" t="s">
        <v>6</v>
      </c>
      <c r="D996" s="95">
        <v>117657.56</v>
      </c>
    </row>
    <row r="997" spans="1:4" ht="22.5" x14ac:dyDescent="0.2">
      <c r="A997" s="92">
        <v>9010086</v>
      </c>
      <c r="B997" s="93" t="s">
        <v>640</v>
      </c>
      <c r="C997" s="94" t="s">
        <v>6</v>
      </c>
      <c r="D997" s="95">
        <v>120364.78</v>
      </c>
    </row>
    <row r="998" spans="1:4" ht="22.5" x14ac:dyDescent="0.2">
      <c r="A998" s="92">
        <v>9010088</v>
      </c>
      <c r="B998" s="93" t="s">
        <v>2452</v>
      </c>
      <c r="C998" s="94" t="s">
        <v>6</v>
      </c>
      <c r="D998" s="95">
        <v>141509.03</v>
      </c>
    </row>
    <row r="999" spans="1:4" ht="22.5" x14ac:dyDescent="0.2">
      <c r="A999" s="92">
        <v>9010089</v>
      </c>
      <c r="B999" s="93" t="s">
        <v>641</v>
      </c>
      <c r="C999" s="94" t="s">
        <v>6</v>
      </c>
      <c r="D999" s="95">
        <v>195112.91</v>
      </c>
    </row>
    <row r="1000" spans="1:4" ht="22.5" x14ac:dyDescent="0.2">
      <c r="A1000" s="92">
        <v>9010090</v>
      </c>
      <c r="B1000" s="93" t="s">
        <v>2453</v>
      </c>
      <c r="C1000" s="94" t="s">
        <v>6</v>
      </c>
      <c r="D1000" s="95">
        <v>249650.3</v>
      </c>
    </row>
    <row r="1001" spans="1:4" ht="12.75" x14ac:dyDescent="0.2">
      <c r="A1001" s="92">
        <v>9011000</v>
      </c>
      <c r="B1001" s="93" t="s">
        <v>642</v>
      </c>
      <c r="C1001" s="94" t="s">
        <v>8</v>
      </c>
      <c r="D1001" s="95" t="s">
        <v>8</v>
      </c>
    </row>
    <row r="1002" spans="1:4" ht="12.75" x14ac:dyDescent="0.2">
      <c r="A1002" s="92">
        <v>9011005</v>
      </c>
      <c r="B1002" s="93" t="s">
        <v>643</v>
      </c>
      <c r="C1002" s="94" t="s">
        <v>6</v>
      </c>
      <c r="D1002" s="95">
        <v>783.8</v>
      </c>
    </row>
    <row r="1003" spans="1:4" ht="12.75" x14ac:dyDescent="0.2">
      <c r="A1003" s="92">
        <v>9011014</v>
      </c>
      <c r="B1003" s="93" t="s">
        <v>644</v>
      </c>
      <c r="C1003" s="94" t="s">
        <v>6</v>
      </c>
      <c r="D1003" s="95">
        <v>163.6</v>
      </c>
    </row>
    <row r="1004" spans="1:4" ht="22.5" x14ac:dyDescent="0.2">
      <c r="A1004" s="92">
        <v>9011015</v>
      </c>
      <c r="B1004" s="93" t="s">
        <v>1866</v>
      </c>
      <c r="C1004" s="94" t="s">
        <v>6</v>
      </c>
      <c r="D1004" s="95">
        <v>101.31</v>
      </c>
    </row>
    <row r="1005" spans="1:4" ht="12.75" x14ac:dyDescent="0.2">
      <c r="A1005" s="92">
        <v>9011017</v>
      </c>
      <c r="B1005" s="93" t="s">
        <v>645</v>
      </c>
      <c r="C1005" s="94" t="s">
        <v>6</v>
      </c>
      <c r="D1005" s="95">
        <v>199.62</v>
      </c>
    </row>
    <row r="1006" spans="1:4" ht="12.75" x14ac:dyDescent="0.2">
      <c r="A1006" s="92">
        <v>9011018</v>
      </c>
      <c r="B1006" s="93" t="s">
        <v>646</v>
      </c>
      <c r="C1006" s="94" t="s">
        <v>6</v>
      </c>
      <c r="D1006" s="95">
        <v>292.23</v>
      </c>
    </row>
    <row r="1007" spans="1:4" ht="12.75" x14ac:dyDescent="0.2">
      <c r="A1007" s="92">
        <v>9011040</v>
      </c>
      <c r="B1007" s="93" t="s">
        <v>1867</v>
      </c>
      <c r="C1007" s="94" t="s">
        <v>5</v>
      </c>
      <c r="D1007" s="95">
        <v>13.68</v>
      </c>
    </row>
    <row r="1008" spans="1:4" ht="12.75" x14ac:dyDescent="0.2">
      <c r="A1008" s="92">
        <v>9011041</v>
      </c>
      <c r="B1008" s="93" t="s">
        <v>2188</v>
      </c>
      <c r="C1008" s="94" t="s">
        <v>5</v>
      </c>
      <c r="D1008" s="95">
        <v>16.559999999999999</v>
      </c>
    </row>
    <row r="1009" spans="1:4" ht="12.75" x14ac:dyDescent="0.2">
      <c r="A1009" s="92">
        <v>9011050</v>
      </c>
      <c r="B1009" s="93" t="s">
        <v>647</v>
      </c>
      <c r="C1009" s="94" t="s">
        <v>6</v>
      </c>
      <c r="D1009" s="95">
        <v>664.48</v>
      </c>
    </row>
    <row r="1010" spans="1:4" ht="12.75" x14ac:dyDescent="0.2">
      <c r="A1010" s="92">
        <v>9011051</v>
      </c>
      <c r="B1010" s="93" t="s">
        <v>648</v>
      </c>
      <c r="C1010" s="94" t="s">
        <v>5</v>
      </c>
      <c r="D1010" s="95">
        <v>57.02</v>
      </c>
    </row>
    <row r="1011" spans="1:4" ht="12.75" x14ac:dyDescent="0.2">
      <c r="A1011" s="92">
        <v>9011053</v>
      </c>
      <c r="B1011" s="93" t="s">
        <v>649</v>
      </c>
      <c r="C1011" s="94" t="s">
        <v>5</v>
      </c>
      <c r="D1011" s="95">
        <v>76.77</v>
      </c>
    </row>
    <row r="1012" spans="1:4" ht="12.75" x14ac:dyDescent="0.2">
      <c r="A1012" s="92">
        <v>9011054</v>
      </c>
      <c r="B1012" s="93" t="s">
        <v>650</v>
      </c>
      <c r="C1012" s="94" t="s">
        <v>5</v>
      </c>
      <c r="D1012" s="95">
        <v>96.56</v>
      </c>
    </row>
    <row r="1013" spans="1:4" ht="12.75" x14ac:dyDescent="0.2">
      <c r="A1013" s="92">
        <v>9011061</v>
      </c>
      <c r="B1013" s="93" t="s">
        <v>651</v>
      </c>
      <c r="C1013" s="94" t="s">
        <v>6</v>
      </c>
      <c r="D1013" s="95">
        <v>108.55</v>
      </c>
    </row>
    <row r="1014" spans="1:4" ht="12.75" x14ac:dyDescent="0.2">
      <c r="A1014" s="92">
        <v>9011090</v>
      </c>
      <c r="B1014" s="93" t="s">
        <v>652</v>
      </c>
      <c r="C1014" s="94" t="s">
        <v>6</v>
      </c>
      <c r="D1014" s="95">
        <v>1243.7</v>
      </c>
    </row>
    <row r="1015" spans="1:4" ht="12.75" x14ac:dyDescent="0.2">
      <c r="A1015" s="92">
        <v>9011091</v>
      </c>
      <c r="B1015" s="93" t="s">
        <v>1868</v>
      </c>
      <c r="C1015" s="94" t="s">
        <v>6</v>
      </c>
      <c r="D1015" s="95">
        <v>446.58</v>
      </c>
    </row>
    <row r="1016" spans="1:4" ht="12.75" x14ac:dyDescent="0.2">
      <c r="A1016" s="92">
        <v>9011094</v>
      </c>
      <c r="B1016" s="93" t="s">
        <v>1869</v>
      </c>
      <c r="C1016" s="94" t="s">
        <v>5</v>
      </c>
      <c r="D1016" s="95">
        <v>34.74</v>
      </c>
    </row>
    <row r="1017" spans="1:4" ht="12.75" x14ac:dyDescent="0.2">
      <c r="A1017" s="92">
        <v>9011095</v>
      </c>
      <c r="B1017" s="93" t="s">
        <v>1870</v>
      </c>
      <c r="C1017" s="94" t="s">
        <v>5</v>
      </c>
      <c r="D1017" s="95">
        <v>27.45</v>
      </c>
    </row>
    <row r="1018" spans="1:4" ht="12.75" x14ac:dyDescent="0.2">
      <c r="A1018" s="92">
        <v>9012000</v>
      </c>
      <c r="B1018" s="93" t="s">
        <v>653</v>
      </c>
      <c r="C1018" s="94" t="s">
        <v>8</v>
      </c>
      <c r="D1018" s="95" t="s">
        <v>8</v>
      </c>
    </row>
    <row r="1019" spans="1:4" ht="12.75" x14ac:dyDescent="0.2">
      <c r="A1019" s="92">
        <v>9012050</v>
      </c>
      <c r="B1019" s="93" t="s">
        <v>654</v>
      </c>
      <c r="C1019" s="94" t="s">
        <v>6</v>
      </c>
      <c r="D1019" s="95">
        <v>2559.7600000000002</v>
      </c>
    </row>
    <row r="1020" spans="1:4" ht="12.75" x14ac:dyDescent="0.2">
      <c r="A1020" s="92">
        <v>9012051</v>
      </c>
      <c r="B1020" s="93" t="s">
        <v>655</v>
      </c>
      <c r="C1020" s="94" t="s">
        <v>6</v>
      </c>
      <c r="D1020" s="95">
        <v>2612.58</v>
      </c>
    </row>
    <row r="1021" spans="1:4" ht="12.75" x14ac:dyDescent="0.2">
      <c r="A1021" s="92">
        <v>9012052</v>
      </c>
      <c r="B1021" s="93" t="s">
        <v>1871</v>
      </c>
      <c r="C1021" s="94" t="s">
        <v>6</v>
      </c>
      <c r="D1021" s="95">
        <v>3012.84</v>
      </c>
    </row>
    <row r="1022" spans="1:4" ht="12.75" x14ac:dyDescent="0.2">
      <c r="A1022" s="92">
        <v>9012053</v>
      </c>
      <c r="B1022" s="93" t="s">
        <v>1872</v>
      </c>
      <c r="C1022" s="94" t="s">
        <v>6</v>
      </c>
      <c r="D1022" s="95">
        <v>1701.21</v>
      </c>
    </row>
    <row r="1023" spans="1:4" ht="12.75" x14ac:dyDescent="0.2">
      <c r="A1023" s="92">
        <v>9012054</v>
      </c>
      <c r="B1023" s="93" t="s">
        <v>1873</v>
      </c>
      <c r="C1023" s="94" t="s">
        <v>6</v>
      </c>
      <c r="D1023" s="95">
        <v>4437.21</v>
      </c>
    </row>
    <row r="1024" spans="1:4" ht="12.75" x14ac:dyDescent="0.2">
      <c r="A1024" s="92">
        <v>9013000</v>
      </c>
      <c r="B1024" s="93" t="s">
        <v>656</v>
      </c>
      <c r="C1024" s="94" t="s">
        <v>8</v>
      </c>
      <c r="D1024" s="95" t="s">
        <v>8</v>
      </c>
    </row>
    <row r="1025" spans="1:4" ht="12.75" x14ac:dyDescent="0.2">
      <c r="A1025" s="92">
        <v>9013005</v>
      </c>
      <c r="B1025" s="93" t="s">
        <v>657</v>
      </c>
      <c r="C1025" s="94" t="s">
        <v>5</v>
      </c>
      <c r="D1025" s="95">
        <v>75.17</v>
      </c>
    </row>
    <row r="1026" spans="1:4" ht="12.75" x14ac:dyDescent="0.2">
      <c r="A1026" s="92">
        <v>9013007</v>
      </c>
      <c r="B1026" s="93" t="s">
        <v>658</v>
      </c>
      <c r="C1026" s="94" t="s">
        <v>5</v>
      </c>
      <c r="D1026" s="95">
        <v>53.98</v>
      </c>
    </row>
    <row r="1027" spans="1:4" ht="12.75" x14ac:dyDescent="0.2">
      <c r="A1027" s="92">
        <v>9013008</v>
      </c>
      <c r="B1027" s="93" t="s">
        <v>659</v>
      </c>
      <c r="C1027" s="94" t="s">
        <v>5</v>
      </c>
      <c r="D1027" s="95">
        <v>115.33</v>
      </c>
    </row>
    <row r="1028" spans="1:4" ht="22.5" x14ac:dyDescent="0.2">
      <c r="A1028" s="92">
        <v>9013011</v>
      </c>
      <c r="B1028" s="93" t="s">
        <v>660</v>
      </c>
      <c r="C1028" s="94" t="s">
        <v>5</v>
      </c>
      <c r="D1028" s="95">
        <v>75.78</v>
      </c>
    </row>
    <row r="1029" spans="1:4" ht="22.5" x14ac:dyDescent="0.2">
      <c r="A1029" s="92">
        <v>9013013</v>
      </c>
      <c r="B1029" s="93" t="s">
        <v>661</v>
      </c>
      <c r="C1029" s="94" t="s">
        <v>5</v>
      </c>
      <c r="D1029" s="95">
        <v>53.33</v>
      </c>
    </row>
    <row r="1030" spans="1:4" ht="22.5" x14ac:dyDescent="0.2">
      <c r="A1030" s="92">
        <v>9013014</v>
      </c>
      <c r="B1030" s="93" t="s">
        <v>662</v>
      </c>
      <c r="C1030" s="94" t="s">
        <v>5</v>
      </c>
      <c r="D1030" s="95">
        <v>108.16</v>
      </c>
    </row>
    <row r="1031" spans="1:4" ht="22.5" x14ac:dyDescent="0.2">
      <c r="A1031" s="92">
        <v>9013021</v>
      </c>
      <c r="B1031" s="93" t="s">
        <v>663</v>
      </c>
      <c r="C1031" s="94" t="s">
        <v>5</v>
      </c>
      <c r="D1031" s="95">
        <v>124.63</v>
      </c>
    </row>
    <row r="1032" spans="1:4" ht="22.5" x14ac:dyDescent="0.2">
      <c r="A1032" s="92">
        <v>9013022</v>
      </c>
      <c r="B1032" s="93" t="s">
        <v>664</v>
      </c>
      <c r="C1032" s="94" t="s">
        <v>5</v>
      </c>
      <c r="D1032" s="95">
        <v>135.32</v>
      </c>
    </row>
    <row r="1033" spans="1:4" ht="22.5" x14ac:dyDescent="0.2">
      <c r="A1033" s="92">
        <v>9013023</v>
      </c>
      <c r="B1033" s="93" t="s">
        <v>665</v>
      </c>
      <c r="C1033" s="94" t="s">
        <v>5</v>
      </c>
      <c r="D1033" s="95">
        <v>152.52000000000001</v>
      </c>
    </row>
    <row r="1034" spans="1:4" ht="22.5" x14ac:dyDescent="0.2">
      <c r="A1034" s="92">
        <v>9013024</v>
      </c>
      <c r="B1034" s="93" t="s">
        <v>666</v>
      </c>
      <c r="C1034" s="94" t="s">
        <v>5</v>
      </c>
      <c r="D1034" s="95">
        <v>164.96</v>
      </c>
    </row>
    <row r="1035" spans="1:4" ht="22.5" x14ac:dyDescent="0.2">
      <c r="A1035" s="92">
        <v>9013025</v>
      </c>
      <c r="B1035" s="93" t="s">
        <v>667</v>
      </c>
      <c r="C1035" s="94" t="s">
        <v>5</v>
      </c>
      <c r="D1035" s="95">
        <v>179.54</v>
      </c>
    </row>
    <row r="1036" spans="1:4" ht="12.75" x14ac:dyDescent="0.2">
      <c r="A1036" s="92">
        <v>9013026</v>
      </c>
      <c r="B1036" s="93" t="s">
        <v>668</v>
      </c>
      <c r="C1036" s="94" t="s">
        <v>5</v>
      </c>
      <c r="D1036" s="95">
        <v>205.45</v>
      </c>
    </row>
    <row r="1037" spans="1:4" ht="22.5" x14ac:dyDescent="0.2">
      <c r="A1037" s="92">
        <v>9013027</v>
      </c>
      <c r="B1037" s="93" t="s">
        <v>669</v>
      </c>
      <c r="C1037" s="94" t="s">
        <v>5</v>
      </c>
      <c r="D1037" s="95">
        <v>223.09</v>
      </c>
    </row>
    <row r="1038" spans="1:4" ht="12.75" x14ac:dyDescent="0.2">
      <c r="A1038" s="92">
        <v>9013031</v>
      </c>
      <c r="B1038" s="93" t="s">
        <v>670</v>
      </c>
      <c r="C1038" s="94" t="s">
        <v>5</v>
      </c>
      <c r="D1038" s="95">
        <v>200.27</v>
      </c>
    </row>
    <row r="1039" spans="1:4" ht="22.5" x14ac:dyDescent="0.2">
      <c r="A1039" s="92">
        <v>9013032</v>
      </c>
      <c r="B1039" s="93" t="s">
        <v>671</v>
      </c>
      <c r="C1039" s="94" t="s">
        <v>5</v>
      </c>
      <c r="D1039" s="95">
        <v>224.72</v>
      </c>
    </row>
    <row r="1040" spans="1:4" ht="12.75" x14ac:dyDescent="0.2">
      <c r="A1040" s="92">
        <v>9013033</v>
      </c>
      <c r="B1040" s="93" t="s">
        <v>672</v>
      </c>
      <c r="C1040" s="94" t="s">
        <v>5</v>
      </c>
      <c r="D1040" s="95">
        <v>244.55</v>
      </c>
    </row>
    <row r="1041" spans="1:4" ht="22.5" x14ac:dyDescent="0.2">
      <c r="A1041" s="92">
        <v>9013034</v>
      </c>
      <c r="B1041" s="93" t="s">
        <v>673</v>
      </c>
      <c r="C1041" s="94" t="s">
        <v>5</v>
      </c>
      <c r="D1041" s="95">
        <v>264.05</v>
      </c>
    </row>
    <row r="1042" spans="1:4" ht="12.75" x14ac:dyDescent="0.2">
      <c r="A1042" s="92">
        <v>9013035</v>
      </c>
      <c r="B1042" s="93" t="s">
        <v>674</v>
      </c>
      <c r="C1042" s="94" t="s">
        <v>5</v>
      </c>
      <c r="D1042" s="95">
        <v>315.61</v>
      </c>
    </row>
    <row r="1043" spans="1:4" ht="12.75" x14ac:dyDescent="0.2">
      <c r="A1043" s="92">
        <v>9013038</v>
      </c>
      <c r="B1043" s="93" t="s">
        <v>675</v>
      </c>
      <c r="C1043" s="94" t="s">
        <v>5</v>
      </c>
      <c r="D1043" s="95">
        <v>128.22</v>
      </c>
    </row>
    <row r="1044" spans="1:4" ht="12.75" x14ac:dyDescent="0.2">
      <c r="A1044" s="92">
        <v>9013039</v>
      </c>
      <c r="B1044" s="93" t="s">
        <v>676</v>
      </c>
      <c r="C1044" s="94" t="s">
        <v>5</v>
      </c>
      <c r="D1044" s="95">
        <v>139.02000000000001</v>
      </c>
    </row>
    <row r="1045" spans="1:4" ht="12.75" x14ac:dyDescent="0.2">
      <c r="A1045" s="92">
        <v>9013040</v>
      </c>
      <c r="B1045" s="93" t="s">
        <v>677</v>
      </c>
      <c r="C1045" s="94" t="s">
        <v>5</v>
      </c>
      <c r="D1045" s="95">
        <v>160.57</v>
      </c>
    </row>
    <row r="1046" spans="1:4" ht="12.75" x14ac:dyDescent="0.2">
      <c r="A1046" s="92">
        <v>9013041</v>
      </c>
      <c r="B1046" s="93" t="s">
        <v>678</v>
      </c>
      <c r="C1046" s="94" t="s">
        <v>5</v>
      </c>
      <c r="D1046" s="95">
        <v>175.14</v>
      </c>
    </row>
    <row r="1047" spans="1:4" ht="12.75" x14ac:dyDescent="0.2">
      <c r="A1047" s="92">
        <v>9013042</v>
      </c>
      <c r="B1047" s="93" t="s">
        <v>679</v>
      </c>
      <c r="C1047" s="94" t="s">
        <v>5</v>
      </c>
      <c r="D1047" s="95">
        <v>196.82</v>
      </c>
    </row>
    <row r="1048" spans="1:4" ht="12.75" x14ac:dyDescent="0.2">
      <c r="A1048" s="92">
        <v>9013043</v>
      </c>
      <c r="B1048" s="93" t="s">
        <v>680</v>
      </c>
      <c r="C1048" s="94" t="s">
        <v>5</v>
      </c>
      <c r="D1048" s="95">
        <v>220.3</v>
      </c>
    </row>
    <row r="1049" spans="1:4" ht="12.75" x14ac:dyDescent="0.2">
      <c r="A1049" s="92">
        <v>9013044</v>
      </c>
      <c r="B1049" s="93" t="s">
        <v>681</v>
      </c>
      <c r="C1049" s="94" t="s">
        <v>5</v>
      </c>
      <c r="D1049" s="95">
        <v>238.3</v>
      </c>
    </row>
    <row r="1050" spans="1:4" ht="22.5" x14ac:dyDescent="0.2">
      <c r="A1050" s="92">
        <v>9013046</v>
      </c>
      <c r="B1050" s="93" t="s">
        <v>682</v>
      </c>
      <c r="C1050" s="94" t="s">
        <v>5</v>
      </c>
      <c r="D1050" s="95">
        <v>196.15</v>
      </c>
    </row>
    <row r="1051" spans="1:4" ht="22.5" x14ac:dyDescent="0.2">
      <c r="A1051" s="92">
        <v>9013047</v>
      </c>
      <c r="B1051" s="93" t="s">
        <v>683</v>
      </c>
      <c r="C1051" s="94" t="s">
        <v>5</v>
      </c>
      <c r="D1051" s="95">
        <v>235.79</v>
      </c>
    </row>
    <row r="1052" spans="1:4" ht="12.75" x14ac:dyDescent="0.2">
      <c r="A1052" s="92">
        <v>9013048</v>
      </c>
      <c r="B1052" s="93" t="s">
        <v>684</v>
      </c>
      <c r="C1052" s="94" t="s">
        <v>5</v>
      </c>
      <c r="D1052" s="95">
        <v>262.08</v>
      </c>
    </row>
    <row r="1053" spans="1:4" ht="22.5" x14ac:dyDescent="0.2">
      <c r="A1053" s="92">
        <v>9013050</v>
      </c>
      <c r="B1053" s="93" t="s">
        <v>685</v>
      </c>
      <c r="C1053" s="94" t="s">
        <v>5</v>
      </c>
      <c r="D1053" s="95">
        <v>332.29</v>
      </c>
    </row>
    <row r="1054" spans="1:4" ht="12.75" x14ac:dyDescent="0.2">
      <c r="A1054" s="92">
        <v>9014000</v>
      </c>
      <c r="B1054" s="93" t="s">
        <v>686</v>
      </c>
      <c r="C1054" s="94" t="s">
        <v>8</v>
      </c>
      <c r="D1054" s="95" t="s">
        <v>8</v>
      </c>
    </row>
    <row r="1055" spans="1:4" ht="12.75" x14ac:dyDescent="0.2">
      <c r="A1055" s="92">
        <v>9014001</v>
      </c>
      <c r="B1055" s="93" t="s">
        <v>1874</v>
      </c>
      <c r="C1055" s="94" t="s">
        <v>31</v>
      </c>
      <c r="D1055" s="95">
        <v>28.78</v>
      </c>
    </row>
    <row r="1056" spans="1:4" ht="12.75" x14ac:dyDescent="0.2">
      <c r="A1056" s="92">
        <v>9014006</v>
      </c>
      <c r="B1056" s="93" t="s">
        <v>687</v>
      </c>
      <c r="C1056" s="94" t="s">
        <v>6</v>
      </c>
      <c r="D1056" s="95">
        <v>177.15</v>
      </c>
    </row>
    <row r="1057" spans="1:4" ht="12.75" x14ac:dyDescent="0.2">
      <c r="A1057" s="92">
        <v>9014007</v>
      </c>
      <c r="B1057" s="93" t="s">
        <v>1875</v>
      </c>
      <c r="C1057" s="94" t="s">
        <v>6</v>
      </c>
      <c r="D1057" s="95">
        <v>196.59</v>
      </c>
    </row>
    <row r="1058" spans="1:4" ht="12.75" x14ac:dyDescent="0.2">
      <c r="A1058" s="92">
        <v>9014008</v>
      </c>
      <c r="B1058" s="93" t="s">
        <v>1876</v>
      </c>
      <c r="C1058" s="94" t="s">
        <v>6</v>
      </c>
      <c r="D1058" s="95">
        <v>93.46</v>
      </c>
    </row>
    <row r="1059" spans="1:4" ht="12.75" x14ac:dyDescent="0.2">
      <c r="A1059" s="92">
        <v>9014009</v>
      </c>
      <c r="B1059" s="93" t="s">
        <v>1877</v>
      </c>
      <c r="C1059" s="94" t="s">
        <v>6</v>
      </c>
      <c r="D1059" s="95">
        <v>42.23</v>
      </c>
    </row>
    <row r="1060" spans="1:4" ht="12.75" x14ac:dyDescent="0.2">
      <c r="A1060" s="92">
        <v>9014013</v>
      </c>
      <c r="B1060" s="93" t="s">
        <v>688</v>
      </c>
      <c r="C1060" s="94" t="s">
        <v>5</v>
      </c>
      <c r="D1060" s="95">
        <v>93.91</v>
      </c>
    </row>
    <row r="1061" spans="1:4" ht="12.75" x14ac:dyDescent="0.2">
      <c r="A1061" s="92">
        <v>9014014</v>
      </c>
      <c r="B1061" s="93" t="s">
        <v>1878</v>
      </c>
      <c r="C1061" s="94" t="s">
        <v>6</v>
      </c>
      <c r="D1061" s="95">
        <v>35.26</v>
      </c>
    </row>
    <row r="1062" spans="1:4" ht="12.75" x14ac:dyDescent="0.2">
      <c r="A1062" s="92">
        <v>9014017</v>
      </c>
      <c r="B1062" s="93" t="s">
        <v>689</v>
      </c>
      <c r="C1062" s="94" t="s">
        <v>5</v>
      </c>
      <c r="D1062" s="95">
        <v>129.9</v>
      </c>
    </row>
    <row r="1063" spans="1:4" ht="12.75" x14ac:dyDescent="0.2">
      <c r="A1063" s="92">
        <v>9014018</v>
      </c>
      <c r="B1063" s="93" t="s">
        <v>2454</v>
      </c>
      <c r="C1063" s="94" t="s">
        <v>6</v>
      </c>
      <c r="D1063" s="95">
        <v>78.03</v>
      </c>
    </row>
    <row r="1064" spans="1:4" ht="12.75" x14ac:dyDescent="0.2">
      <c r="A1064" s="92">
        <v>9014019</v>
      </c>
      <c r="B1064" s="93" t="s">
        <v>2455</v>
      </c>
      <c r="C1064" s="94" t="s">
        <v>6</v>
      </c>
      <c r="D1064" s="95">
        <v>119.79</v>
      </c>
    </row>
    <row r="1065" spans="1:4" ht="12.75" x14ac:dyDescent="0.2">
      <c r="A1065" s="92">
        <v>9014021</v>
      </c>
      <c r="B1065" s="93" t="s">
        <v>690</v>
      </c>
      <c r="C1065" s="94" t="s">
        <v>6</v>
      </c>
      <c r="D1065" s="95">
        <v>407.83</v>
      </c>
    </row>
    <row r="1066" spans="1:4" ht="12.75" x14ac:dyDescent="0.2">
      <c r="A1066" s="92">
        <v>9014022</v>
      </c>
      <c r="B1066" s="93" t="s">
        <v>691</v>
      </c>
      <c r="C1066" s="94" t="s">
        <v>6</v>
      </c>
      <c r="D1066" s="95">
        <v>555.13</v>
      </c>
    </row>
    <row r="1067" spans="1:4" ht="12.75" x14ac:dyDescent="0.2">
      <c r="A1067" s="92">
        <v>9014023</v>
      </c>
      <c r="B1067" s="93" t="s">
        <v>692</v>
      </c>
      <c r="C1067" s="94" t="s">
        <v>6</v>
      </c>
      <c r="D1067" s="95">
        <v>970.23</v>
      </c>
    </row>
    <row r="1068" spans="1:4" ht="12.75" x14ac:dyDescent="0.2">
      <c r="A1068" s="92">
        <v>9014024</v>
      </c>
      <c r="B1068" s="93" t="s">
        <v>693</v>
      </c>
      <c r="C1068" s="94" t="s">
        <v>6</v>
      </c>
      <c r="D1068" s="95">
        <v>1548.37</v>
      </c>
    </row>
    <row r="1069" spans="1:4" ht="12.75" x14ac:dyDescent="0.2">
      <c r="A1069" s="92">
        <v>9014025</v>
      </c>
      <c r="B1069" s="93" t="s">
        <v>1879</v>
      </c>
      <c r="C1069" s="94" t="s">
        <v>6</v>
      </c>
      <c r="D1069" s="95">
        <v>516.30999999999995</v>
      </c>
    </row>
    <row r="1070" spans="1:4" ht="12.75" x14ac:dyDescent="0.2">
      <c r="A1070" s="92">
        <v>9014026</v>
      </c>
      <c r="B1070" s="93" t="s">
        <v>1880</v>
      </c>
      <c r="C1070" s="94" t="s">
        <v>6</v>
      </c>
      <c r="D1070" s="95">
        <v>120.66</v>
      </c>
    </row>
    <row r="1071" spans="1:4" ht="12.75" x14ac:dyDescent="0.2">
      <c r="A1071" s="92">
        <v>9014027</v>
      </c>
      <c r="B1071" s="93" t="s">
        <v>1881</v>
      </c>
      <c r="C1071" s="94" t="s">
        <v>6</v>
      </c>
      <c r="D1071" s="95">
        <v>1109.4000000000001</v>
      </c>
    </row>
    <row r="1072" spans="1:4" ht="12.75" x14ac:dyDescent="0.2">
      <c r="A1072" s="92">
        <v>9014028</v>
      </c>
      <c r="B1072" s="93" t="s">
        <v>1882</v>
      </c>
      <c r="C1072" s="94" t="s">
        <v>6</v>
      </c>
      <c r="D1072" s="95">
        <v>282.22000000000003</v>
      </c>
    </row>
    <row r="1073" spans="1:4" ht="12.75" x14ac:dyDescent="0.2">
      <c r="A1073" s="92">
        <v>9014029</v>
      </c>
      <c r="B1073" s="93" t="s">
        <v>1883</v>
      </c>
      <c r="C1073" s="94" t="s">
        <v>6</v>
      </c>
      <c r="D1073" s="95">
        <v>505.58</v>
      </c>
    </row>
    <row r="1074" spans="1:4" ht="12.75" x14ac:dyDescent="0.2">
      <c r="A1074" s="92">
        <v>9014030</v>
      </c>
      <c r="B1074" s="93" t="s">
        <v>1884</v>
      </c>
      <c r="C1074" s="94" t="s">
        <v>6</v>
      </c>
      <c r="D1074" s="95">
        <v>473.9</v>
      </c>
    </row>
    <row r="1075" spans="1:4" ht="12.75" x14ac:dyDescent="0.2">
      <c r="A1075" s="92">
        <v>9014031</v>
      </c>
      <c r="B1075" s="93" t="s">
        <v>2456</v>
      </c>
      <c r="C1075" s="94" t="s">
        <v>6</v>
      </c>
      <c r="D1075" s="95">
        <v>1302.27</v>
      </c>
    </row>
    <row r="1076" spans="1:4" ht="12.75" x14ac:dyDescent="0.2">
      <c r="A1076" s="92">
        <v>9014034</v>
      </c>
      <c r="B1076" s="93" t="s">
        <v>694</v>
      </c>
      <c r="C1076" s="94" t="s">
        <v>6</v>
      </c>
      <c r="D1076" s="95">
        <v>3424.65</v>
      </c>
    </row>
    <row r="1077" spans="1:4" ht="12.75" x14ac:dyDescent="0.2">
      <c r="A1077" s="92">
        <v>9014036</v>
      </c>
      <c r="B1077" s="93" t="s">
        <v>1885</v>
      </c>
      <c r="C1077" s="94" t="s">
        <v>6</v>
      </c>
      <c r="D1077" s="95">
        <v>46.02</v>
      </c>
    </row>
    <row r="1078" spans="1:4" ht="12.75" x14ac:dyDescent="0.2">
      <c r="A1078" s="92">
        <v>9014038</v>
      </c>
      <c r="B1078" s="93" t="s">
        <v>1886</v>
      </c>
      <c r="C1078" s="94" t="s">
        <v>6</v>
      </c>
      <c r="D1078" s="95">
        <v>22031.22</v>
      </c>
    </row>
    <row r="1079" spans="1:4" ht="12.75" x14ac:dyDescent="0.2">
      <c r="A1079" s="92">
        <v>9014040</v>
      </c>
      <c r="B1079" s="93" t="s">
        <v>1887</v>
      </c>
      <c r="C1079" s="94" t="s">
        <v>6</v>
      </c>
      <c r="D1079" s="95">
        <v>1585.18</v>
      </c>
    </row>
    <row r="1080" spans="1:4" ht="12.75" x14ac:dyDescent="0.2">
      <c r="A1080" s="92">
        <v>9014042</v>
      </c>
      <c r="B1080" s="93" t="s">
        <v>1888</v>
      </c>
      <c r="C1080" s="94" t="s">
        <v>6</v>
      </c>
      <c r="D1080" s="95">
        <v>641.83000000000004</v>
      </c>
    </row>
    <row r="1081" spans="1:4" ht="12.75" x14ac:dyDescent="0.2">
      <c r="A1081" s="92">
        <v>9014045</v>
      </c>
      <c r="B1081" s="93" t="s">
        <v>695</v>
      </c>
      <c r="C1081" s="94" t="s">
        <v>6</v>
      </c>
      <c r="D1081" s="95">
        <v>125.59</v>
      </c>
    </row>
    <row r="1082" spans="1:4" ht="12.75" x14ac:dyDescent="0.2">
      <c r="A1082" s="92">
        <v>9014046</v>
      </c>
      <c r="B1082" s="93" t="s">
        <v>1889</v>
      </c>
      <c r="C1082" s="94" t="s">
        <v>6</v>
      </c>
      <c r="D1082" s="95">
        <v>681.31</v>
      </c>
    </row>
    <row r="1083" spans="1:4" ht="12.75" x14ac:dyDescent="0.2">
      <c r="A1083" s="92">
        <v>9014047</v>
      </c>
      <c r="B1083" s="93" t="s">
        <v>1890</v>
      </c>
      <c r="C1083" s="94" t="s">
        <v>6</v>
      </c>
      <c r="D1083" s="95">
        <v>1459.25</v>
      </c>
    </row>
    <row r="1084" spans="1:4" ht="12.75" x14ac:dyDescent="0.2">
      <c r="A1084" s="92">
        <v>9014048</v>
      </c>
      <c r="B1084" s="93" t="s">
        <v>1891</v>
      </c>
      <c r="C1084" s="94" t="s">
        <v>4</v>
      </c>
      <c r="D1084" s="95">
        <v>1512.52</v>
      </c>
    </row>
    <row r="1085" spans="1:4" ht="22.5" x14ac:dyDescent="0.2">
      <c r="A1085" s="92">
        <v>9014049</v>
      </c>
      <c r="B1085" s="93" t="s">
        <v>696</v>
      </c>
      <c r="C1085" s="94" t="s">
        <v>6</v>
      </c>
      <c r="D1085" s="95">
        <v>55.19</v>
      </c>
    </row>
    <row r="1086" spans="1:4" ht="12.75" x14ac:dyDescent="0.2">
      <c r="A1086" s="92">
        <v>9014050</v>
      </c>
      <c r="B1086" s="93" t="s">
        <v>697</v>
      </c>
      <c r="C1086" s="94" t="s">
        <v>6</v>
      </c>
      <c r="D1086" s="95">
        <v>14.81</v>
      </c>
    </row>
    <row r="1087" spans="1:4" ht="12.75" x14ac:dyDescent="0.2">
      <c r="A1087" s="92">
        <v>9014051</v>
      </c>
      <c r="B1087" s="93" t="s">
        <v>1892</v>
      </c>
      <c r="C1087" s="94" t="s">
        <v>6</v>
      </c>
      <c r="D1087" s="95">
        <v>378.23</v>
      </c>
    </row>
    <row r="1088" spans="1:4" ht="12.75" x14ac:dyDescent="0.2">
      <c r="A1088" s="92">
        <v>9014053</v>
      </c>
      <c r="B1088" s="93" t="s">
        <v>1893</v>
      </c>
      <c r="C1088" s="94" t="s">
        <v>6</v>
      </c>
      <c r="D1088" s="95">
        <v>1269.8</v>
      </c>
    </row>
    <row r="1089" spans="1:4" ht="12.75" x14ac:dyDescent="0.2">
      <c r="A1089" s="92">
        <v>9014057</v>
      </c>
      <c r="B1089" s="93" t="s">
        <v>1894</v>
      </c>
      <c r="C1089" s="94" t="s">
        <v>6</v>
      </c>
      <c r="D1089" s="95">
        <v>86.87</v>
      </c>
    </row>
    <row r="1090" spans="1:4" ht="12.75" x14ac:dyDescent="0.2">
      <c r="A1090" s="92">
        <v>9014059</v>
      </c>
      <c r="B1090" s="93" t="s">
        <v>698</v>
      </c>
      <c r="C1090" s="94" t="s">
        <v>391</v>
      </c>
      <c r="D1090" s="95">
        <v>590.12</v>
      </c>
    </row>
    <row r="1091" spans="1:4" ht="12.75" x14ac:dyDescent="0.2">
      <c r="A1091" s="92">
        <v>9014060</v>
      </c>
      <c r="B1091" s="93" t="s">
        <v>1895</v>
      </c>
      <c r="C1091" s="94" t="s">
        <v>6</v>
      </c>
      <c r="D1091" s="95">
        <v>2387.8200000000002</v>
      </c>
    </row>
    <row r="1092" spans="1:4" ht="12.75" x14ac:dyDescent="0.2">
      <c r="A1092" s="92">
        <v>9014061</v>
      </c>
      <c r="B1092" s="93" t="s">
        <v>699</v>
      </c>
      <c r="C1092" s="94" t="s">
        <v>6</v>
      </c>
      <c r="D1092" s="95">
        <v>1800.11</v>
      </c>
    </row>
    <row r="1093" spans="1:4" ht="12.75" x14ac:dyDescent="0.2">
      <c r="A1093" s="92">
        <v>9014062</v>
      </c>
      <c r="B1093" s="93" t="s">
        <v>700</v>
      </c>
      <c r="C1093" s="94" t="s">
        <v>6</v>
      </c>
      <c r="D1093" s="95">
        <v>3194.32</v>
      </c>
    </row>
    <row r="1094" spans="1:4" ht="12.75" x14ac:dyDescent="0.2">
      <c r="A1094" s="92">
        <v>9014063</v>
      </c>
      <c r="B1094" s="93" t="s">
        <v>1896</v>
      </c>
      <c r="C1094" s="94" t="s">
        <v>6</v>
      </c>
      <c r="D1094" s="95">
        <v>1240.73</v>
      </c>
    </row>
    <row r="1095" spans="1:4" ht="12.75" x14ac:dyDescent="0.2">
      <c r="A1095" s="92">
        <v>9014064</v>
      </c>
      <c r="B1095" s="93" t="s">
        <v>2457</v>
      </c>
      <c r="C1095" s="94" t="s">
        <v>6</v>
      </c>
      <c r="D1095" s="95">
        <v>5319.2</v>
      </c>
    </row>
    <row r="1096" spans="1:4" ht="12.75" x14ac:dyDescent="0.2">
      <c r="A1096" s="92">
        <v>9014065</v>
      </c>
      <c r="B1096" s="93" t="s">
        <v>2458</v>
      </c>
      <c r="C1096" s="94" t="s">
        <v>6</v>
      </c>
      <c r="D1096" s="95">
        <v>2387.8200000000002</v>
      </c>
    </row>
    <row r="1097" spans="1:4" ht="22.5" x14ac:dyDescent="0.2">
      <c r="A1097" s="92">
        <v>9014066</v>
      </c>
      <c r="B1097" s="93" t="s">
        <v>2189</v>
      </c>
      <c r="C1097" s="94" t="s">
        <v>6</v>
      </c>
      <c r="D1097" s="95">
        <v>3174.97</v>
      </c>
    </row>
    <row r="1098" spans="1:4" ht="12.75" x14ac:dyDescent="0.2">
      <c r="A1098" s="92">
        <v>9015002</v>
      </c>
      <c r="B1098" s="93" t="s">
        <v>1897</v>
      </c>
      <c r="C1098" s="94" t="s">
        <v>6</v>
      </c>
      <c r="D1098" s="95">
        <v>5324.45</v>
      </c>
    </row>
    <row r="1099" spans="1:4" ht="12.75" x14ac:dyDescent="0.2">
      <c r="A1099" s="92">
        <v>9015005</v>
      </c>
      <c r="B1099" s="93" t="s">
        <v>1898</v>
      </c>
      <c r="C1099" s="94" t="s">
        <v>6</v>
      </c>
      <c r="D1099" s="95">
        <v>23399.75</v>
      </c>
    </row>
    <row r="1100" spans="1:4" ht="12.75" x14ac:dyDescent="0.2">
      <c r="A1100" s="92">
        <v>9015006</v>
      </c>
      <c r="B1100" s="93" t="s">
        <v>1899</v>
      </c>
      <c r="C1100" s="94" t="s">
        <v>6</v>
      </c>
      <c r="D1100" s="95">
        <v>29911.88</v>
      </c>
    </row>
    <row r="1101" spans="1:4" ht="12.75" x14ac:dyDescent="0.2">
      <c r="A1101" s="92">
        <v>9015007</v>
      </c>
      <c r="B1101" s="93" t="s">
        <v>1900</v>
      </c>
      <c r="C1101" s="94" t="s">
        <v>6</v>
      </c>
      <c r="D1101" s="95">
        <v>41722.400000000001</v>
      </c>
    </row>
    <row r="1102" spans="1:4" ht="12.75" x14ac:dyDescent="0.2">
      <c r="A1102" s="92">
        <v>9015008</v>
      </c>
      <c r="B1102" s="93" t="s">
        <v>1901</v>
      </c>
      <c r="C1102" s="94" t="s">
        <v>6</v>
      </c>
      <c r="D1102" s="95">
        <v>48594.239999999998</v>
      </c>
    </row>
    <row r="1103" spans="1:4" ht="22.5" x14ac:dyDescent="0.2">
      <c r="A1103" s="92">
        <v>9015009</v>
      </c>
      <c r="B1103" s="93" t="s">
        <v>2459</v>
      </c>
      <c r="C1103" s="94" t="s">
        <v>6</v>
      </c>
      <c r="D1103" s="95">
        <v>75453.97</v>
      </c>
    </row>
    <row r="1104" spans="1:4" ht="22.5" x14ac:dyDescent="0.2">
      <c r="A1104" s="92">
        <v>9015010</v>
      </c>
      <c r="B1104" s="93" t="s">
        <v>2460</v>
      </c>
      <c r="C1104" s="94" t="s">
        <v>6</v>
      </c>
      <c r="D1104" s="95">
        <v>98909.68</v>
      </c>
    </row>
    <row r="1105" spans="1:4" ht="22.5" x14ac:dyDescent="0.2">
      <c r="A1105" s="92">
        <v>9015011</v>
      </c>
      <c r="B1105" s="93" t="s">
        <v>2461</v>
      </c>
      <c r="C1105" s="94" t="s">
        <v>6</v>
      </c>
      <c r="D1105" s="95">
        <v>118005.52</v>
      </c>
    </row>
    <row r="1106" spans="1:4" ht="12.75" x14ac:dyDescent="0.2">
      <c r="A1106" s="92">
        <v>9015020</v>
      </c>
      <c r="B1106" s="93" t="s">
        <v>1902</v>
      </c>
      <c r="C1106" s="94" t="s">
        <v>6</v>
      </c>
      <c r="D1106" s="95">
        <v>4942.1099999999997</v>
      </c>
    </row>
    <row r="1107" spans="1:4" ht="12.75" x14ac:dyDescent="0.2">
      <c r="A1107" s="92">
        <v>9015025</v>
      </c>
      <c r="B1107" s="93" t="s">
        <v>1903</v>
      </c>
      <c r="C1107" s="94" t="s">
        <v>6</v>
      </c>
      <c r="D1107" s="95">
        <v>4809.24</v>
      </c>
    </row>
    <row r="1108" spans="1:4" ht="22.5" x14ac:dyDescent="0.2">
      <c r="A1108" s="92">
        <v>9015038</v>
      </c>
      <c r="B1108" s="93" t="s">
        <v>2462</v>
      </c>
      <c r="C1108" s="94" t="s">
        <v>6</v>
      </c>
      <c r="D1108" s="95">
        <v>131041.7</v>
      </c>
    </row>
    <row r="1109" spans="1:4" ht="22.5" x14ac:dyDescent="0.2">
      <c r="A1109" s="92">
        <v>9015039</v>
      </c>
      <c r="B1109" s="93" t="s">
        <v>2463</v>
      </c>
      <c r="C1109" s="94" t="s">
        <v>6</v>
      </c>
      <c r="D1109" s="95">
        <v>132352.26999999999</v>
      </c>
    </row>
    <row r="1110" spans="1:4" ht="12.75" x14ac:dyDescent="0.2">
      <c r="A1110" s="92">
        <v>9015040</v>
      </c>
      <c r="B1110" s="93" t="s">
        <v>701</v>
      </c>
      <c r="C1110" s="94" t="s">
        <v>6</v>
      </c>
      <c r="D1110" s="95">
        <v>82574.87</v>
      </c>
    </row>
    <row r="1111" spans="1:4" ht="22.5" x14ac:dyDescent="0.2">
      <c r="A1111" s="92">
        <v>9015041</v>
      </c>
      <c r="B1111" s="93" t="s">
        <v>1904</v>
      </c>
      <c r="C1111" s="94" t="s">
        <v>6</v>
      </c>
      <c r="D1111" s="95">
        <v>65438.76</v>
      </c>
    </row>
    <row r="1112" spans="1:4" ht="12.75" x14ac:dyDescent="0.2">
      <c r="A1112" s="92">
        <v>9016002</v>
      </c>
      <c r="B1112" s="93" t="s">
        <v>1905</v>
      </c>
      <c r="C1112" s="94" t="s">
        <v>6</v>
      </c>
      <c r="D1112" s="95">
        <v>840.86</v>
      </c>
    </row>
    <row r="1113" spans="1:4" ht="12.75" x14ac:dyDescent="0.2">
      <c r="A1113" s="92">
        <v>9016004</v>
      </c>
      <c r="B1113" s="93" t="s">
        <v>1906</v>
      </c>
      <c r="C1113" s="94" t="s">
        <v>6</v>
      </c>
      <c r="D1113" s="95">
        <v>1423.82</v>
      </c>
    </row>
    <row r="1114" spans="1:4" ht="12.75" x14ac:dyDescent="0.2">
      <c r="A1114" s="92">
        <v>9016006</v>
      </c>
      <c r="B1114" s="93" t="s">
        <v>1907</v>
      </c>
      <c r="C1114" s="94" t="s">
        <v>6</v>
      </c>
      <c r="D1114" s="95">
        <v>2231.0700000000002</v>
      </c>
    </row>
    <row r="1115" spans="1:4" ht="12.75" x14ac:dyDescent="0.2">
      <c r="A1115" s="92">
        <v>9016008</v>
      </c>
      <c r="B1115" s="93" t="s">
        <v>1908</v>
      </c>
      <c r="C1115" s="94" t="s">
        <v>6</v>
      </c>
      <c r="D1115" s="95">
        <v>2715.25</v>
      </c>
    </row>
    <row r="1116" spans="1:4" ht="12.75" x14ac:dyDescent="0.2">
      <c r="A1116" s="92">
        <v>9016011</v>
      </c>
      <c r="B1116" s="93" t="s">
        <v>1909</v>
      </c>
      <c r="C1116" s="94" t="s">
        <v>6</v>
      </c>
      <c r="D1116" s="95">
        <v>3442.02</v>
      </c>
    </row>
    <row r="1117" spans="1:4" ht="12.75" x14ac:dyDescent="0.2">
      <c r="A1117" s="92">
        <v>9016013</v>
      </c>
      <c r="B1117" s="93" t="s">
        <v>1910</v>
      </c>
      <c r="C1117" s="94" t="s">
        <v>6</v>
      </c>
      <c r="D1117" s="95">
        <v>4502.32</v>
      </c>
    </row>
    <row r="1118" spans="1:4" ht="12.75" x14ac:dyDescent="0.2">
      <c r="A1118" s="92">
        <v>9016015</v>
      </c>
      <c r="B1118" s="93" t="s">
        <v>1911</v>
      </c>
      <c r="C1118" s="94" t="s">
        <v>6</v>
      </c>
      <c r="D1118" s="95">
        <v>6780.36</v>
      </c>
    </row>
    <row r="1119" spans="1:4" ht="22.5" x14ac:dyDescent="0.2">
      <c r="A1119" s="92">
        <v>9016016</v>
      </c>
      <c r="B1119" s="93" t="s">
        <v>1912</v>
      </c>
      <c r="C1119" s="94" t="s">
        <v>6</v>
      </c>
      <c r="D1119" s="95">
        <v>15977.1</v>
      </c>
    </row>
    <row r="1120" spans="1:4" ht="22.5" x14ac:dyDescent="0.2">
      <c r="A1120" s="92">
        <v>9016017</v>
      </c>
      <c r="B1120" s="93" t="s">
        <v>1913</v>
      </c>
      <c r="C1120" s="94" t="s">
        <v>6</v>
      </c>
      <c r="D1120" s="95">
        <v>25698.67</v>
      </c>
    </row>
    <row r="1121" spans="1:4" ht="22.5" x14ac:dyDescent="0.2">
      <c r="A1121" s="92">
        <v>9016018</v>
      </c>
      <c r="B1121" s="93" t="s">
        <v>1914</v>
      </c>
      <c r="C1121" s="94" t="s">
        <v>6</v>
      </c>
      <c r="D1121" s="95">
        <v>33207.54</v>
      </c>
    </row>
    <row r="1122" spans="1:4" ht="12.75" x14ac:dyDescent="0.2">
      <c r="A1122" s="92">
        <v>9017001</v>
      </c>
      <c r="B1122" s="93" t="s">
        <v>1915</v>
      </c>
      <c r="C1122" s="94" t="s">
        <v>6</v>
      </c>
      <c r="D1122" s="95">
        <v>290.20999999999998</v>
      </c>
    </row>
    <row r="1123" spans="1:4" ht="12.75" x14ac:dyDescent="0.2">
      <c r="A1123" s="92">
        <v>9017002</v>
      </c>
      <c r="B1123" s="93" t="s">
        <v>1916</v>
      </c>
      <c r="C1123" s="94" t="s">
        <v>6</v>
      </c>
      <c r="D1123" s="95">
        <v>279.05</v>
      </c>
    </row>
    <row r="1124" spans="1:4" ht="12.75" x14ac:dyDescent="0.2">
      <c r="A1124" s="92">
        <v>9017003</v>
      </c>
      <c r="B1124" s="93" t="s">
        <v>1917</v>
      </c>
      <c r="C1124" s="94" t="s">
        <v>6</v>
      </c>
      <c r="D1124" s="95">
        <v>298.64999999999998</v>
      </c>
    </row>
    <row r="1125" spans="1:4" ht="12.75" x14ac:dyDescent="0.2">
      <c r="A1125" s="92">
        <v>9017004</v>
      </c>
      <c r="B1125" s="93" t="s">
        <v>2464</v>
      </c>
      <c r="C1125" s="94" t="s">
        <v>6</v>
      </c>
      <c r="D1125" s="95">
        <v>168.11</v>
      </c>
    </row>
    <row r="1126" spans="1:4" ht="12.75" x14ac:dyDescent="0.2">
      <c r="A1126" s="92">
        <v>9017005</v>
      </c>
      <c r="B1126" s="93" t="s">
        <v>2465</v>
      </c>
      <c r="C1126" s="94" t="s">
        <v>6</v>
      </c>
      <c r="D1126" s="95">
        <v>171.99</v>
      </c>
    </row>
    <row r="1127" spans="1:4" ht="12.75" x14ac:dyDescent="0.2">
      <c r="A1127" s="92">
        <v>9017006</v>
      </c>
      <c r="B1127" s="93" t="s">
        <v>1918</v>
      </c>
      <c r="C1127" s="94" t="s">
        <v>5</v>
      </c>
      <c r="D1127" s="95">
        <v>208.71</v>
      </c>
    </row>
    <row r="1128" spans="1:4" ht="12.75" x14ac:dyDescent="0.2">
      <c r="A1128" s="92">
        <v>9017007</v>
      </c>
      <c r="B1128" s="93" t="s">
        <v>1919</v>
      </c>
      <c r="C1128" s="94" t="s">
        <v>5</v>
      </c>
      <c r="D1128" s="95">
        <v>280.14999999999998</v>
      </c>
    </row>
    <row r="1129" spans="1:4" ht="12.75" x14ac:dyDescent="0.2">
      <c r="A1129" s="92">
        <v>9017008</v>
      </c>
      <c r="B1129" s="93" t="s">
        <v>2466</v>
      </c>
      <c r="C1129" s="94" t="s">
        <v>6</v>
      </c>
      <c r="D1129" s="95">
        <v>171.99</v>
      </c>
    </row>
    <row r="1130" spans="1:4" ht="12.75" x14ac:dyDescent="0.2">
      <c r="A1130" s="92">
        <v>9017009</v>
      </c>
      <c r="B1130" s="93" t="s">
        <v>2467</v>
      </c>
      <c r="C1130" s="94" t="s">
        <v>6</v>
      </c>
      <c r="D1130" s="95">
        <v>203.71</v>
      </c>
    </row>
    <row r="1131" spans="1:4" ht="12.75" x14ac:dyDescent="0.2">
      <c r="A1131" s="92">
        <v>9017010</v>
      </c>
      <c r="B1131" s="93" t="s">
        <v>1920</v>
      </c>
      <c r="C1131" s="94" t="s">
        <v>6</v>
      </c>
      <c r="D1131" s="95">
        <v>1851.98</v>
      </c>
    </row>
    <row r="1132" spans="1:4" ht="12.75" x14ac:dyDescent="0.2">
      <c r="A1132" s="92">
        <v>9017011</v>
      </c>
      <c r="B1132" s="93" t="s">
        <v>2468</v>
      </c>
      <c r="C1132" s="94" t="s">
        <v>6</v>
      </c>
      <c r="D1132" s="95">
        <v>183.44</v>
      </c>
    </row>
    <row r="1133" spans="1:4" ht="12.75" x14ac:dyDescent="0.2">
      <c r="A1133" s="92">
        <v>9017012</v>
      </c>
      <c r="B1133" s="93" t="s">
        <v>1921</v>
      </c>
      <c r="C1133" s="94" t="s">
        <v>6</v>
      </c>
      <c r="D1133" s="95">
        <v>115.71</v>
      </c>
    </row>
    <row r="1134" spans="1:4" ht="12.75" x14ac:dyDescent="0.2">
      <c r="A1134" s="92">
        <v>9017013</v>
      </c>
      <c r="B1134" s="93" t="s">
        <v>1922</v>
      </c>
      <c r="C1134" s="94" t="s">
        <v>6</v>
      </c>
      <c r="D1134" s="95">
        <v>444.45</v>
      </c>
    </row>
    <row r="1135" spans="1:4" ht="12.75" x14ac:dyDescent="0.2">
      <c r="A1135" s="92">
        <v>9017014</v>
      </c>
      <c r="B1135" s="93" t="s">
        <v>1923</v>
      </c>
      <c r="C1135" s="94" t="s">
        <v>6</v>
      </c>
      <c r="D1135" s="95">
        <v>460.6</v>
      </c>
    </row>
    <row r="1136" spans="1:4" ht="12.75" x14ac:dyDescent="0.2">
      <c r="A1136" s="92">
        <v>9017015</v>
      </c>
      <c r="B1136" s="93" t="s">
        <v>1924</v>
      </c>
      <c r="C1136" s="94" t="s">
        <v>6</v>
      </c>
      <c r="D1136" s="95">
        <v>475.05</v>
      </c>
    </row>
    <row r="1137" spans="1:4" ht="12.75" x14ac:dyDescent="0.2">
      <c r="A1137" s="92">
        <v>9017016</v>
      </c>
      <c r="B1137" s="93" t="s">
        <v>1925</v>
      </c>
      <c r="C1137" s="94" t="s">
        <v>6</v>
      </c>
      <c r="D1137" s="95">
        <v>36697.4</v>
      </c>
    </row>
    <row r="1138" spans="1:4" ht="12.75" x14ac:dyDescent="0.2">
      <c r="A1138" s="92">
        <v>9017017</v>
      </c>
      <c r="B1138" s="93" t="s">
        <v>1926</v>
      </c>
      <c r="C1138" s="94" t="s">
        <v>6</v>
      </c>
      <c r="D1138" s="95">
        <v>30682.23</v>
      </c>
    </row>
    <row r="1139" spans="1:4" ht="12.75" x14ac:dyDescent="0.2">
      <c r="A1139" s="92">
        <v>9017018</v>
      </c>
      <c r="B1139" s="93" t="s">
        <v>1927</v>
      </c>
      <c r="C1139" s="94" t="s">
        <v>6</v>
      </c>
      <c r="D1139" s="95">
        <v>288.04000000000002</v>
      </c>
    </row>
    <row r="1140" spans="1:4" ht="12.75" x14ac:dyDescent="0.2">
      <c r="A1140" s="92">
        <v>9017019</v>
      </c>
      <c r="B1140" s="93" t="s">
        <v>1928</v>
      </c>
      <c r="C1140" s="94" t="s">
        <v>6</v>
      </c>
      <c r="D1140" s="95">
        <v>606.98</v>
      </c>
    </row>
    <row r="1141" spans="1:4" ht="12.75" x14ac:dyDescent="0.2">
      <c r="A1141" s="92">
        <v>9017020</v>
      </c>
      <c r="B1141" s="93" t="s">
        <v>1929</v>
      </c>
      <c r="C1141" s="94" t="s">
        <v>391</v>
      </c>
      <c r="D1141" s="95">
        <v>37.49</v>
      </c>
    </row>
    <row r="1142" spans="1:4" ht="12.75" x14ac:dyDescent="0.2">
      <c r="A1142" s="92">
        <v>9017021</v>
      </c>
      <c r="B1142" s="93" t="s">
        <v>1930</v>
      </c>
      <c r="C1142" s="94" t="s">
        <v>6</v>
      </c>
      <c r="D1142" s="95">
        <v>47987.48</v>
      </c>
    </row>
    <row r="1143" spans="1:4" ht="12.75" x14ac:dyDescent="0.2">
      <c r="A1143" s="92">
        <v>9017022</v>
      </c>
      <c r="B1143" s="93" t="s">
        <v>1931</v>
      </c>
      <c r="C1143" s="94" t="s">
        <v>6</v>
      </c>
      <c r="D1143" s="95">
        <v>57604.73</v>
      </c>
    </row>
    <row r="1144" spans="1:4" ht="12.75" x14ac:dyDescent="0.2">
      <c r="A1144" s="92">
        <v>9017023</v>
      </c>
      <c r="B1144" s="93" t="s">
        <v>1932</v>
      </c>
      <c r="C1144" s="94" t="s">
        <v>6</v>
      </c>
      <c r="D1144" s="95">
        <v>1485.45</v>
      </c>
    </row>
    <row r="1145" spans="1:4" ht="12.75" x14ac:dyDescent="0.2">
      <c r="A1145" s="92">
        <v>9017024</v>
      </c>
      <c r="B1145" s="93" t="s">
        <v>1933</v>
      </c>
      <c r="C1145" s="94" t="s">
        <v>6</v>
      </c>
      <c r="D1145" s="95">
        <v>7815.2</v>
      </c>
    </row>
    <row r="1146" spans="1:4" ht="12.75" x14ac:dyDescent="0.2">
      <c r="A1146" s="92">
        <v>9017025</v>
      </c>
      <c r="B1146" s="93" t="s">
        <v>1934</v>
      </c>
      <c r="C1146" s="94" t="s">
        <v>5</v>
      </c>
      <c r="D1146" s="95">
        <v>40.65</v>
      </c>
    </row>
    <row r="1147" spans="1:4" ht="12.75" x14ac:dyDescent="0.2">
      <c r="A1147" s="92">
        <v>9017026</v>
      </c>
      <c r="B1147" s="93" t="s">
        <v>1935</v>
      </c>
      <c r="C1147" s="94" t="s">
        <v>6</v>
      </c>
      <c r="D1147" s="95">
        <v>149.84</v>
      </c>
    </row>
    <row r="1148" spans="1:4" ht="12.75" x14ac:dyDescent="0.2">
      <c r="A1148" s="92">
        <v>9017027</v>
      </c>
      <c r="B1148" s="93" t="s">
        <v>1936</v>
      </c>
      <c r="C1148" s="94" t="s">
        <v>6</v>
      </c>
      <c r="D1148" s="95">
        <v>161.05000000000001</v>
      </c>
    </row>
    <row r="1149" spans="1:4" ht="12.75" x14ac:dyDescent="0.2">
      <c r="A1149" s="92">
        <v>9017028</v>
      </c>
      <c r="B1149" s="93" t="s">
        <v>1937</v>
      </c>
      <c r="C1149" s="94" t="s">
        <v>6</v>
      </c>
      <c r="D1149" s="95">
        <v>160.13</v>
      </c>
    </row>
    <row r="1150" spans="1:4" ht="12.75" x14ac:dyDescent="0.2">
      <c r="A1150" s="92">
        <v>9017029</v>
      </c>
      <c r="B1150" s="93" t="s">
        <v>1938</v>
      </c>
      <c r="C1150" s="94" t="s">
        <v>6</v>
      </c>
      <c r="D1150" s="95">
        <v>75.39</v>
      </c>
    </row>
    <row r="1151" spans="1:4" ht="12.75" x14ac:dyDescent="0.2">
      <c r="A1151" s="92">
        <v>9017030</v>
      </c>
      <c r="B1151" s="93" t="s">
        <v>1939</v>
      </c>
      <c r="C1151" s="94" t="s">
        <v>6</v>
      </c>
      <c r="D1151" s="95">
        <v>33.61</v>
      </c>
    </row>
    <row r="1152" spans="1:4" ht="12.75" x14ac:dyDescent="0.2">
      <c r="A1152" s="92">
        <v>9017031</v>
      </c>
      <c r="B1152" s="93" t="s">
        <v>1940</v>
      </c>
      <c r="C1152" s="94" t="s">
        <v>6</v>
      </c>
      <c r="D1152" s="95">
        <v>63.58</v>
      </c>
    </row>
    <row r="1153" spans="1:4" ht="12.75" x14ac:dyDescent="0.2">
      <c r="A1153" s="92">
        <v>9017032</v>
      </c>
      <c r="B1153" s="93" t="s">
        <v>1941</v>
      </c>
      <c r="C1153" s="94" t="s">
        <v>6</v>
      </c>
      <c r="D1153" s="95">
        <v>1377.4</v>
      </c>
    </row>
    <row r="1154" spans="1:4" ht="12.75" x14ac:dyDescent="0.2">
      <c r="A1154" s="92">
        <v>9017033</v>
      </c>
      <c r="B1154" s="93" t="s">
        <v>1942</v>
      </c>
      <c r="C1154" s="94" t="s">
        <v>6</v>
      </c>
      <c r="D1154" s="95">
        <v>1379.16</v>
      </c>
    </row>
    <row r="1155" spans="1:4" ht="12.75" x14ac:dyDescent="0.2">
      <c r="A1155" s="92">
        <v>9017034</v>
      </c>
      <c r="B1155" s="93" t="s">
        <v>1943</v>
      </c>
      <c r="C1155" s="94" t="s">
        <v>6</v>
      </c>
      <c r="D1155" s="95">
        <v>1432.3</v>
      </c>
    </row>
    <row r="1156" spans="1:4" ht="22.5" x14ac:dyDescent="0.2">
      <c r="A1156" s="92">
        <v>9017035</v>
      </c>
      <c r="B1156" s="93" t="s">
        <v>2190</v>
      </c>
      <c r="C1156" s="94" t="s">
        <v>6</v>
      </c>
      <c r="D1156" s="95">
        <v>164.94</v>
      </c>
    </row>
    <row r="1157" spans="1:4" ht="12.75" x14ac:dyDescent="0.2">
      <c r="A1157" s="92">
        <v>9017039</v>
      </c>
      <c r="B1157" s="93" t="s">
        <v>2469</v>
      </c>
      <c r="C1157" s="94" t="s">
        <v>6</v>
      </c>
      <c r="D1157" s="95">
        <v>915.33</v>
      </c>
    </row>
    <row r="1158" spans="1:4" ht="12.75" x14ac:dyDescent="0.2">
      <c r="A1158" s="92">
        <v>9020000</v>
      </c>
      <c r="B1158" s="93" t="s">
        <v>702</v>
      </c>
      <c r="C1158" s="94" t="s">
        <v>8</v>
      </c>
      <c r="D1158" s="95" t="s">
        <v>8</v>
      </c>
    </row>
    <row r="1159" spans="1:4" ht="33.75" x14ac:dyDescent="0.2">
      <c r="A1159" s="92">
        <v>9020011</v>
      </c>
      <c r="B1159" s="93" t="s">
        <v>1944</v>
      </c>
      <c r="C1159" s="94" t="s">
        <v>332</v>
      </c>
      <c r="D1159" s="95">
        <v>4220.21</v>
      </c>
    </row>
    <row r="1160" spans="1:4" ht="22.5" x14ac:dyDescent="0.2">
      <c r="A1160" s="92">
        <v>9020016</v>
      </c>
      <c r="B1160" s="93" t="s">
        <v>2470</v>
      </c>
      <c r="C1160" s="94" t="s">
        <v>6</v>
      </c>
      <c r="D1160" s="95">
        <v>1378.01</v>
      </c>
    </row>
    <row r="1161" spans="1:4" ht="33.75" x14ac:dyDescent="0.2">
      <c r="A1161" s="92">
        <v>9020035</v>
      </c>
      <c r="B1161" s="93" t="s">
        <v>1945</v>
      </c>
      <c r="C1161" s="94" t="s">
        <v>6</v>
      </c>
      <c r="D1161" s="95">
        <v>3848.48</v>
      </c>
    </row>
    <row r="1162" spans="1:4" ht="45" x14ac:dyDescent="0.2">
      <c r="A1162" s="92">
        <v>9020036</v>
      </c>
      <c r="B1162" s="93" t="s">
        <v>1946</v>
      </c>
      <c r="C1162" s="94" t="s">
        <v>6</v>
      </c>
      <c r="D1162" s="95">
        <v>3439.16</v>
      </c>
    </row>
    <row r="1163" spans="1:4" ht="12.75" x14ac:dyDescent="0.2">
      <c r="A1163" s="92">
        <v>9050000</v>
      </c>
      <c r="B1163" s="93" t="s">
        <v>703</v>
      </c>
      <c r="C1163" s="94" t="s">
        <v>8</v>
      </c>
      <c r="D1163" s="95" t="s">
        <v>8</v>
      </c>
    </row>
    <row r="1164" spans="1:4" ht="22.5" x14ac:dyDescent="0.2">
      <c r="A1164" s="92">
        <v>9050001</v>
      </c>
      <c r="B1164" s="93" t="s">
        <v>704</v>
      </c>
      <c r="C1164" s="94" t="s">
        <v>6</v>
      </c>
      <c r="D1164" s="95">
        <v>228.77</v>
      </c>
    </row>
    <row r="1165" spans="1:4" ht="12.75" x14ac:dyDescent="0.2">
      <c r="A1165" s="92">
        <v>9050002</v>
      </c>
      <c r="B1165" s="93" t="s">
        <v>705</v>
      </c>
      <c r="C1165" s="94" t="s">
        <v>6</v>
      </c>
      <c r="D1165" s="95">
        <v>285.95999999999998</v>
      </c>
    </row>
    <row r="1166" spans="1:4" ht="12.75" x14ac:dyDescent="0.2">
      <c r="A1166" s="92">
        <v>9050003</v>
      </c>
      <c r="B1166" s="93" t="s">
        <v>706</v>
      </c>
      <c r="C1166" s="94" t="s">
        <v>6</v>
      </c>
      <c r="D1166" s="95">
        <v>228.77</v>
      </c>
    </row>
    <row r="1167" spans="1:4" ht="12.75" x14ac:dyDescent="0.2">
      <c r="A1167" s="92">
        <v>9050004</v>
      </c>
      <c r="B1167" s="93" t="s">
        <v>707</v>
      </c>
      <c r="C1167" s="94" t="s">
        <v>6</v>
      </c>
      <c r="D1167" s="95">
        <v>28.6</v>
      </c>
    </row>
    <row r="1168" spans="1:4" ht="12.75" x14ac:dyDescent="0.2">
      <c r="A1168" s="92">
        <v>9050005</v>
      </c>
      <c r="B1168" s="93" t="s">
        <v>708</v>
      </c>
      <c r="C1168" s="94" t="s">
        <v>6</v>
      </c>
      <c r="D1168" s="95">
        <v>14.3</v>
      </c>
    </row>
    <row r="1169" spans="1:4" ht="12.75" x14ac:dyDescent="0.2">
      <c r="A1169" s="92">
        <v>9050006</v>
      </c>
      <c r="B1169" s="93" t="s">
        <v>709</v>
      </c>
      <c r="C1169" s="94" t="s">
        <v>6</v>
      </c>
      <c r="D1169" s="95">
        <v>114.39</v>
      </c>
    </row>
    <row r="1170" spans="1:4" ht="12.75" x14ac:dyDescent="0.2">
      <c r="A1170" s="92">
        <v>9050009</v>
      </c>
      <c r="B1170" s="93" t="s">
        <v>710</v>
      </c>
      <c r="C1170" s="94" t="s">
        <v>5</v>
      </c>
      <c r="D1170" s="95">
        <v>22.88</v>
      </c>
    </row>
    <row r="1171" spans="1:4" ht="12.75" x14ac:dyDescent="0.2">
      <c r="A1171" s="92">
        <v>9050010</v>
      </c>
      <c r="B1171" s="93" t="s">
        <v>711</v>
      </c>
      <c r="C1171" s="94" t="s">
        <v>5</v>
      </c>
      <c r="D1171" s="95">
        <v>28.6</v>
      </c>
    </row>
    <row r="1172" spans="1:4" ht="12.75" x14ac:dyDescent="0.2">
      <c r="A1172" s="92">
        <v>9050011</v>
      </c>
      <c r="B1172" s="93" t="s">
        <v>712</v>
      </c>
      <c r="C1172" s="94" t="s">
        <v>5</v>
      </c>
      <c r="D1172" s="95">
        <v>57.19</v>
      </c>
    </row>
    <row r="1173" spans="1:4" ht="12.75" x14ac:dyDescent="0.2">
      <c r="A1173" s="92">
        <v>9050012</v>
      </c>
      <c r="B1173" s="93" t="s">
        <v>713</v>
      </c>
      <c r="C1173" s="94" t="s">
        <v>5</v>
      </c>
      <c r="D1173" s="95">
        <v>14.3</v>
      </c>
    </row>
    <row r="1174" spans="1:4" ht="12.75" x14ac:dyDescent="0.2">
      <c r="A1174" s="92">
        <v>9050013</v>
      </c>
      <c r="B1174" s="93" t="s">
        <v>714</v>
      </c>
      <c r="C1174" s="94" t="s">
        <v>5</v>
      </c>
      <c r="D1174" s="95">
        <v>28.6</v>
      </c>
    </row>
    <row r="1175" spans="1:4" ht="12.75" x14ac:dyDescent="0.2">
      <c r="A1175" s="92">
        <v>9050014</v>
      </c>
      <c r="B1175" s="93" t="s">
        <v>1947</v>
      </c>
      <c r="C1175" s="94" t="s">
        <v>5</v>
      </c>
      <c r="D1175" s="95">
        <v>2.86</v>
      </c>
    </row>
    <row r="1176" spans="1:4" ht="12.75" x14ac:dyDescent="0.2">
      <c r="A1176" s="92">
        <v>9050015</v>
      </c>
      <c r="B1176" s="93" t="s">
        <v>715</v>
      </c>
      <c r="C1176" s="94" t="s">
        <v>5</v>
      </c>
      <c r="D1176" s="95">
        <v>5.72</v>
      </c>
    </row>
    <row r="1177" spans="1:4" ht="12.75" x14ac:dyDescent="0.2">
      <c r="A1177" s="92">
        <v>9050016</v>
      </c>
      <c r="B1177" s="93" t="s">
        <v>1948</v>
      </c>
      <c r="C1177" s="94" t="s">
        <v>5</v>
      </c>
      <c r="D1177" s="95">
        <v>3.43</v>
      </c>
    </row>
    <row r="1178" spans="1:4" ht="12.75" x14ac:dyDescent="0.2">
      <c r="A1178" s="92">
        <v>9050017</v>
      </c>
      <c r="B1178" s="93" t="s">
        <v>716</v>
      </c>
      <c r="C1178" s="94" t="s">
        <v>5</v>
      </c>
      <c r="D1178" s="95">
        <v>6.86</v>
      </c>
    </row>
    <row r="1179" spans="1:4" ht="12.75" x14ac:dyDescent="0.2">
      <c r="A1179" s="92">
        <v>9050018</v>
      </c>
      <c r="B1179" s="93" t="s">
        <v>717</v>
      </c>
      <c r="C1179" s="94" t="s">
        <v>6</v>
      </c>
      <c r="D1179" s="95">
        <v>11.44</v>
      </c>
    </row>
    <row r="1180" spans="1:4" ht="12.75" x14ac:dyDescent="0.2">
      <c r="A1180" s="92">
        <v>9050020</v>
      </c>
      <c r="B1180" s="93" t="s">
        <v>718</v>
      </c>
      <c r="C1180" s="94" t="s">
        <v>6</v>
      </c>
      <c r="D1180" s="95">
        <v>11.44</v>
      </c>
    </row>
    <row r="1181" spans="1:4" ht="12.75" x14ac:dyDescent="0.2">
      <c r="A1181" s="92">
        <v>9051000</v>
      </c>
      <c r="B1181" s="93" t="s">
        <v>719</v>
      </c>
      <c r="C1181" s="94" t="s">
        <v>8</v>
      </c>
      <c r="D1181" s="95" t="s">
        <v>8</v>
      </c>
    </row>
    <row r="1182" spans="1:4" ht="12.75" x14ac:dyDescent="0.2">
      <c r="A1182" s="92">
        <v>9051011</v>
      </c>
      <c r="B1182" s="93" t="s">
        <v>720</v>
      </c>
      <c r="C1182" s="94" t="s">
        <v>6</v>
      </c>
      <c r="D1182" s="95">
        <v>11.44</v>
      </c>
    </row>
    <row r="1183" spans="1:4" ht="12.75" x14ac:dyDescent="0.2">
      <c r="A1183" s="92">
        <v>9051015</v>
      </c>
      <c r="B1183" s="93" t="s">
        <v>721</v>
      </c>
      <c r="C1183" s="94" t="s">
        <v>6</v>
      </c>
      <c r="D1183" s="95">
        <v>17.16</v>
      </c>
    </row>
    <row r="1184" spans="1:4" ht="12.75" x14ac:dyDescent="0.2">
      <c r="A1184" s="92">
        <v>9051016</v>
      </c>
      <c r="B1184" s="93" t="s">
        <v>722</v>
      </c>
      <c r="C1184" s="94" t="s">
        <v>6</v>
      </c>
      <c r="D1184" s="95">
        <v>40.03</v>
      </c>
    </row>
    <row r="1185" spans="1:4" ht="12.75" x14ac:dyDescent="0.2">
      <c r="A1185" s="92">
        <v>9051017</v>
      </c>
      <c r="B1185" s="93" t="s">
        <v>723</v>
      </c>
      <c r="C1185" s="94" t="s">
        <v>6</v>
      </c>
      <c r="D1185" s="95">
        <v>74.349999999999994</v>
      </c>
    </row>
    <row r="1186" spans="1:4" ht="12.75" x14ac:dyDescent="0.2">
      <c r="A1186" s="92">
        <v>9051025</v>
      </c>
      <c r="B1186" s="93" t="s">
        <v>724</v>
      </c>
      <c r="C1186" s="94" t="s">
        <v>6</v>
      </c>
      <c r="D1186" s="95">
        <v>28.6</v>
      </c>
    </row>
    <row r="1187" spans="1:4" ht="12.75" x14ac:dyDescent="0.2">
      <c r="A1187" s="92">
        <v>9051026</v>
      </c>
      <c r="B1187" s="93" t="s">
        <v>725</v>
      </c>
      <c r="C1187" s="94" t="s">
        <v>6</v>
      </c>
      <c r="D1187" s="95">
        <v>57.19</v>
      </c>
    </row>
    <row r="1188" spans="1:4" ht="12.75" x14ac:dyDescent="0.2">
      <c r="A1188" s="92">
        <v>9051027</v>
      </c>
      <c r="B1188" s="93" t="s">
        <v>726</v>
      </c>
      <c r="C1188" s="94" t="s">
        <v>4</v>
      </c>
      <c r="D1188" s="95">
        <v>57.19</v>
      </c>
    </row>
    <row r="1189" spans="1:4" ht="12.75" x14ac:dyDescent="0.2">
      <c r="A1189" s="92">
        <v>9051029</v>
      </c>
      <c r="B1189" s="93" t="s">
        <v>727</v>
      </c>
      <c r="C1189" s="94" t="s">
        <v>4</v>
      </c>
      <c r="D1189" s="95">
        <v>57.19</v>
      </c>
    </row>
    <row r="1190" spans="1:4" ht="22.5" x14ac:dyDescent="0.2">
      <c r="A1190" s="92">
        <v>9051030</v>
      </c>
      <c r="B1190" s="93" t="s">
        <v>728</v>
      </c>
      <c r="C1190" s="94" t="s">
        <v>6</v>
      </c>
      <c r="D1190" s="95">
        <v>11.44</v>
      </c>
    </row>
    <row r="1191" spans="1:4" ht="12.75" x14ac:dyDescent="0.2">
      <c r="A1191" s="92">
        <v>9051032</v>
      </c>
      <c r="B1191" s="93" t="s">
        <v>729</v>
      </c>
      <c r="C1191" s="94" t="s">
        <v>6</v>
      </c>
      <c r="D1191" s="95">
        <v>14.3</v>
      </c>
    </row>
    <row r="1192" spans="1:4" ht="12.75" x14ac:dyDescent="0.2">
      <c r="A1192" s="92">
        <v>9051034</v>
      </c>
      <c r="B1192" s="93" t="s">
        <v>730</v>
      </c>
      <c r="C1192" s="94" t="s">
        <v>6</v>
      </c>
      <c r="D1192" s="95">
        <v>14.3</v>
      </c>
    </row>
    <row r="1193" spans="1:4" ht="12.75" x14ac:dyDescent="0.2">
      <c r="A1193" s="92">
        <v>9051035</v>
      </c>
      <c r="B1193" s="93" t="s">
        <v>731</v>
      </c>
      <c r="C1193" s="94" t="s">
        <v>6</v>
      </c>
      <c r="D1193" s="95">
        <v>330.02</v>
      </c>
    </row>
    <row r="1194" spans="1:4" ht="22.5" x14ac:dyDescent="0.2">
      <c r="A1194" s="92">
        <v>9051036</v>
      </c>
      <c r="B1194" s="93" t="s">
        <v>732</v>
      </c>
      <c r="C1194" s="94" t="s">
        <v>6</v>
      </c>
      <c r="D1194" s="95">
        <v>28.6</v>
      </c>
    </row>
    <row r="1195" spans="1:4" ht="22.5" x14ac:dyDescent="0.2">
      <c r="A1195" s="92">
        <v>9051037</v>
      </c>
      <c r="B1195" s="93" t="s">
        <v>733</v>
      </c>
      <c r="C1195" s="94" t="s">
        <v>6</v>
      </c>
      <c r="D1195" s="95">
        <v>28.6</v>
      </c>
    </row>
    <row r="1196" spans="1:4" ht="22.5" x14ac:dyDescent="0.2">
      <c r="A1196" s="92">
        <v>9051038</v>
      </c>
      <c r="B1196" s="93" t="s">
        <v>734</v>
      </c>
      <c r="C1196" s="94" t="s">
        <v>6</v>
      </c>
      <c r="D1196" s="95">
        <v>42.89</v>
      </c>
    </row>
    <row r="1197" spans="1:4" ht="12.75" x14ac:dyDescent="0.2">
      <c r="A1197" s="92">
        <v>9051039</v>
      </c>
      <c r="B1197" s="93" t="s">
        <v>735</v>
      </c>
      <c r="C1197" s="94" t="s">
        <v>6</v>
      </c>
      <c r="D1197" s="95">
        <v>14.3</v>
      </c>
    </row>
    <row r="1198" spans="1:4" ht="12.75" x14ac:dyDescent="0.2">
      <c r="A1198" s="92">
        <v>9052000</v>
      </c>
      <c r="B1198" s="93" t="s">
        <v>736</v>
      </c>
      <c r="C1198" s="94" t="s">
        <v>8</v>
      </c>
      <c r="D1198" s="95" t="s">
        <v>8</v>
      </c>
    </row>
    <row r="1199" spans="1:4" ht="12.75" x14ac:dyDescent="0.2">
      <c r="A1199" s="92">
        <v>9052001</v>
      </c>
      <c r="B1199" s="93" t="s">
        <v>737</v>
      </c>
      <c r="C1199" s="94" t="s">
        <v>6</v>
      </c>
      <c r="D1199" s="95">
        <v>11.44</v>
      </c>
    </row>
    <row r="1200" spans="1:4" ht="12.75" x14ac:dyDescent="0.2">
      <c r="A1200" s="92">
        <v>9052002</v>
      </c>
      <c r="B1200" s="93" t="s">
        <v>738</v>
      </c>
      <c r="C1200" s="94" t="s">
        <v>6</v>
      </c>
      <c r="D1200" s="95">
        <v>28.6</v>
      </c>
    </row>
    <row r="1201" spans="1:4" ht="12.75" x14ac:dyDescent="0.2">
      <c r="A1201" s="92">
        <v>9052003</v>
      </c>
      <c r="B1201" s="93" t="s">
        <v>739</v>
      </c>
      <c r="C1201" s="94" t="s">
        <v>6</v>
      </c>
      <c r="D1201" s="95">
        <v>2.41</v>
      </c>
    </row>
    <row r="1202" spans="1:4" ht="12.75" x14ac:dyDescent="0.2">
      <c r="A1202" s="92">
        <v>9052004</v>
      </c>
      <c r="B1202" s="93" t="s">
        <v>740</v>
      </c>
      <c r="C1202" s="94" t="s">
        <v>6</v>
      </c>
      <c r="D1202" s="95">
        <v>17.16</v>
      </c>
    </row>
    <row r="1203" spans="1:4" ht="12.75" x14ac:dyDescent="0.2">
      <c r="A1203" s="92">
        <v>9052005</v>
      </c>
      <c r="B1203" s="93" t="s">
        <v>741</v>
      </c>
      <c r="C1203" s="94" t="s">
        <v>6</v>
      </c>
      <c r="D1203" s="95">
        <v>2.41</v>
      </c>
    </row>
    <row r="1204" spans="1:4" ht="12.75" x14ac:dyDescent="0.2">
      <c r="A1204" s="92">
        <v>9052006</v>
      </c>
      <c r="B1204" s="93" t="s">
        <v>742</v>
      </c>
      <c r="C1204" s="94" t="s">
        <v>6</v>
      </c>
      <c r="D1204" s="95">
        <v>22.88</v>
      </c>
    </row>
    <row r="1205" spans="1:4" ht="12.75" x14ac:dyDescent="0.2">
      <c r="A1205" s="92">
        <v>9052008</v>
      </c>
      <c r="B1205" s="93" t="s">
        <v>743</v>
      </c>
      <c r="C1205" s="94" t="s">
        <v>6</v>
      </c>
      <c r="D1205" s="95">
        <v>28.6</v>
      </c>
    </row>
    <row r="1206" spans="1:4" ht="12.75" x14ac:dyDescent="0.2">
      <c r="A1206" s="92">
        <v>9052009</v>
      </c>
      <c r="B1206" s="93" t="s">
        <v>744</v>
      </c>
      <c r="C1206" s="94" t="s">
        <v>6</v>
      </c>
      <c r="D1206" s="95">
        <v>57.19</v>
      </c>
    </row>
    <row r="1207" spans="1:4" ht="12.75" x14ac:dyDescent="0.2">
      <c r="A1207" s="92">
        <v>9052010</v>
      </c>
      <c r="B1207" s="93" t="s">
        <v>745</v>
      </c>
      <c r="C1207" s="94" t="s">
        <v>6</v>
      </c>
      <c r="D1207" s="95">
        <v>22.88</v>
      </c>
    </row>
    <row r="1208" spans="1:4" ht="12.75" x14ac:dyDescent="0.2">
      <c r="A1208" s="92">
        <v>9052011</v>
      </c>
      <c r="B1208" s="93" t="s">
        <v>746</v>
      </c>
      <c r="C1208" s="94" t="s">
        <v>6</v>
      </c>
      <c r="D1208" s="95">
        <v>42.89</v>
      </c>
    </row>
    <row r="1209" spans="1:4" ht="12.75" x14ac:dyDescent="0.2">
      <c r="A1209" s="92">
        <v>9052012</v>
      </c>
      <c r="B1209" s="93" t="s">
        <v>747</v>
      </c>
      <c r="C1209" s="94" t="s">
        <v>6</v>
      </c>
      <c r="D1209" s="95">
        <v>85.79</v>
      </c>
    </row>
    <row r="1210" spans="1:4" ht="12.75" x14ac:dyDescent="0.2">
      <c r="A1210" s="92">
        <v>9052013</v>
      </c>
      <c r="B1210" s="93" t="s">
        <v>748</v>
      </c>
      <c r="C1210" s="94" t="s">
        <v>6</v>
      </c>
      <c r="D1210" s="95">
        <v>85.79</v>
      </c>
    </row>
    <row r="1211" spans="1:4" ht="12.75" x14ac:dyDescent="0.2">
      <c r="A1211" s="92">
        <v>9052014</v>
      </c>
      <c r="B1211" s="93" t="s">
        <v>749</v>
      </c>
      <c r="C1211" s="94" t="s">
        <v>6</v>
      </c>
      <c r="D1211" s="95">
        <v>28.6</v>
      </c>
    </row>
    <row r="1212" spans="1:4" ht="12.75" x14ac:dyDescent="0.2">
      <c r="A1212" s="92">
        <v>9052018</v>
      </c>
      <c r="B1212" s="93" t="s">
        <v>750</v>
      </c>
      <c r="C1212" s="94" t="s">
        <v>6</v>
      </c>
      <c r="D1212" s="95">
        <v>85.79</v>
      </c>
    </row>
    <row r="1213" spans="1:4" ht="12.75" x14ac:dyDescent="0.2">
      <c r="A1213" s="92">
        <v>9052019</v>
      </c>
      <c r="B1213" s="93" t="s">
        <v>751</v>
      </c>
      <c r="C1213" s="94" t="s">
        <v>6</v>
      </c>
      <c r="D1213" s="95">
        <v>57.19</v>
      </c>
    </row>
    <row r="1214" spans="1:4" ht="12.75" x14ac:dyDescent="0.2">
      <c r="A1214" s="92">
        <v>9052020</v>
      </c>
      <c r="B1214" s="93" t="s">
        <v>752</v>
      </c>
      <c r="C1214" s="94" t="s">
        <v>6</v>
      </c>
      <c r="D1214" s="95">
        <v>85.79</v>
      </c>
    </row>
    <row r="1215" spans="1:4" ht="12.75" x14ac:dyDescent="0.2">
      <c r="A1215" s="92">
        <v>9052025</v>
      </c>
      <c r="B1215" s="93" t="s">
        <v>753</v>
      </c>
      <c r="C1215" s="94" t="s">
        <v>6</v>
      </c>
      <c r="D1215" s="95">
        <v>45.75</v>
      </c>
    </row>
    <row r="1216" spans="1:4" ht="12.75" x14ac:dyDescent="0.2">
      <c r="A1216" s="92">
        <v>9052030</v>
      </c>
      <c r="B1216" s="93" t="s">
        <v>2471</v>
      </c>
      <c r="C1216" s="94" t="s">
        <v>6</v>
      </c>
      <c r="D1216" s="95">
        <v>3.86</v>
      </c>
    </row>
    <row r="1217" spans="1:4" ht="12.75" x14ac:dyDescent="0.2">
      <c r="A1217" s="92">
        <v>9052031</v>
      </c>
      <c r="B1217" s="93" t="s">
        <v>2191</v>
      </c>
      <c r="C1217" s="94" t="s">
        <v>6</v>
      </c>
      <c r="D1217" s="95">
        <v>3.86</v>
      </c>
    </row>
    <row r="1218" spans="1:4" ht="12.75" x14ac:dyDescent="0.2">
      <c r="A1218" s="92">
        <v>9053000</v>
      </c>
      <c r="B1218" s="93" t="s">
        <v>754</v>
      </c>
      <c r="C1218" s="94" t="s">
        <v>8</v>
      </c>
      <c r="D1218" s="95" t="s">
        <v>8</v>
      </c>
    </row>
    <row r="1219" spans="1:4" ht="12.75" x14ac:dyDescent="0.2">
      <c r="A1219" s="92">
        <v>9053010</v>
      </c>
      <c r="B1219" s="93" t="s">
        <v>755</v>
      </c>
      <c r="C1219" s="94" t="s">
        <v>6</v>
      </c>
      <c r="D1219" s="95">
        <v>28.6</v>
      </c>
    </row>
    <row r="1220" spans="1:4" ht="12.75" x14ac:dyDescent="0.2">
      <c r="A1220" s="92">
        <v>9053011</v>
      </c>
      <c r="B1220" s="93" t="s">
        <v>756</v>
      </c>
      <c r="C1220" s="94" t="s">
        <v>6</v>
      </c>
      <c r="D1220" s="95">
        <v>28.6</v>
      </c>
    </row>
    <row r="1221" spans="1:4" ht="12.75" x14ac:dyDescent="0.2">
      <c r="A1221" s="92">
        <v>9053014</v>
      </c>
      <c r="B1221" s="93" t="s">
        <v>757</v>
      </c>
      <c r="C1221" s="94" t="s">
        <v>5</v>
      </c>
      <c r="D1221" s="95">
        <v>11.44</v>
      </c>
    </row>
    <row r="1222" spans="1:4" ht="12.75" x14ac:dyDescent="0.2">
      <c r="A1222" s="92">
        <v>9053015</v>
      </c>
      <c r="B1222" s="93" t="s">
        <v>758</v>
      </c>
      <c r="C1222" s="94" t="s">
        <v>5</v>
      </c>
      <c r="D1222" s="95">
        <v>14.3</v>
      </c>
    </row>
    <row r="1223" spans="1:4" ht="12.75" x14ac:dyDescent="0.2">
      <c r="A1223" s="92">
        <v>9053016</v>
      </c>
      <c r="B1223" s="93" t="s">
        <v>759</v>
      </c>
      <c r="C1223" s="94" t="s">
        <v>6</v>
      </c>
      <c r="D1223" s="95">
        <v>11.44</v>
      </c>
    </row>
    <row r="1224" spans="1:4" ht="12.75" x14ac:dyDescent="0.2">
      <c r="A1224" s="92">
        <v>9053020</v>
      </c>
      <c r="B1224" s="93" t="s">
        <v>760</v>
      </c>
      <c r="C1224" s="94" t="s">
        <v>6</v>
      </c>
      <c r="D1224" s="95">
        <v>57.19</v>
      </c>
    </row>
    <row r="1225" spans="1:4" ht="12.75" x14ac:dyDescent="0.2">
      <c r="A1225" s="92">
        <v>9053021</v>
      </c>
      <c r="B1225" s="93" t="s">
        <v>761</v>
      </c>
      <c r="C1225" s="94" t="s">
        <v>5</v>
      </c>
      <c r="D1225" s="95">
        <v>28.6</v>
      </c>
    </row>
    <row r="1226" spans="1:4" ht="12.75" x14ac:dyDescent="0.2">
      <c r="A1226" s="92">
        <v>9053022</v>
      </c>
      <c r="B1226" s="93" t="s">
        <v>762</v>
      </c>
      <c r="C1226" s="94" t="s">
        <v>6</v>
      </c>
      <c r="D1226" s="95">
        <v>28.6</v>
      </c>
    </row>
    <row r="1227" spans="1:4" ht="12.75" x14ac:dyDescent="0.2">
      <c r="A1227" s="92">
        <v>9053025</v>
      </c>
      <c r="B1227" s="93" t="s">
        <v>763</v>
      </c>
      <c r="C1227" s="94" t="s">
        <v>6</v>
      </c>
      <c r="D1227" s="95">
        <v>57.19</v>
      </c>
    </row>
    <row r="1228" spans="1:4" ht="12.75" x14ac:dyDescent="0.2">
      <c r="A1228" s="92">
        <v>9053055</v>
      </c>
      <c r="B1228" s="93" t="s">
        <v>764</v>
      </c>
      <c r="C1228" s="94" t="s">
        <v>6</v>
      </c>
      <c r="D1228" s="95">
        <v>34.32</v>
      </c>
    </row>
    <row r="1229" spans="1:4" ht="12.75" x14ac:dyDescent="0.2">
      <c r="A1229" s="92">
        <v>9053056</v>
      </c>
      <c r="B1229" s="93" t="s">
        <v>765</v>
      </c>
      <c r="C1229" s="94" t="s">
        <v>6</v>
      </c>
      <c r="D1229" s="95">
        <v>57.19</v>
      </c>
    </row>
    <row r="1230" spans="1:4" ht="12.75" x14ac:dyDescent="0.2">
      <c r="A1230" s="92">
        <v>9053060</v>
      </c>
      <c r="B1230" s="93" t="s">
        <v>766</v>
      </c>
      <c r="C1230" s="94" t="s">
        <v>6</v>
      </c>
      <c r="D1230" s="95">
        <v>285.95999999999998</v>
      </c>
    </row>
    <row r="1231" spans="1:4" ht="12.75" x14ac:dyDescent="0.2">
      <c r="A1231" s="92">
        <v>9053061</v>
      </c>
      <c r="B1231" s="93" t="s">
        <v>767</v>
      </c>
      <c r="C1231" s="94" t="s">
        <v>6</v>
      </c>
      <c r="D1231" s="95">
        <v>457.54</v>
      </c>
    </row>
    <row r="1232" spans="1:4" ht="12.75" x14ac:dyDescent="0.2">
      <c r="A1232" s="92">
        <v>9053062</v>
      </c>
      <c r="B1232" s="93" t="s">
        <v>768</v>
      </c>
      <c r="C1232" s="94" t="s">
        <v>6</v>
      </c>
      <c r="D1232" s="95">
        <v>285.95999999999998</v>
      </c>
    </row>
    <row r="1233" spans="1:4" ht="12.75" x14ac:dyDescent="0.2">
      <c r="A1233" s="92">
        <v>9054000</v>
      </c>
      <c r="B1233" s="93" t="s">
        <v>769</v>
      </c>
      <c r="C1233" s="94" t="s">
        <v>8</v>
      </c>
      <c r="D1233" s="95" t="s">
        <v>8</v>
      </c>
    </row>
    <row r="1234" spans="1:4" ht="12.75" x14ac:dyDescent="0.2">
      <c r="A1234" s="92">
        <v>9054001</v>
      </c>
      <c r="B1234" s="93" t="s">
        <v>770</v>
      </c>
      <c r="C1234" s="94" t="s">
        <v>6</v>
      </c>
      <c r="D1234" s="95">
        <v>8.58</v>
      </c>
    </row>
    <row r="1235" spans="1:4" ht="22.5" x14ac:dyDescent="0.2">
      <c r="A1235" s="92">
        <v>9054002</v>
      </c>
      <c r="B1235" s="93" t="s">
        <v>771</v>
      </c>
      <c r="C1235" s="94" t="s">
        <v>6</v>
      </c>
      <c r="D1235" s="95">
        <v>2.41</v>
      </c>
    </row>
    <row r="1236" spans="1:4" ht="12.75" x14ac:dyDescent="0.2">
      <c r="A1236" s="92">
        <v>9054003</v>
      </c>
      <c r="B1236" s="93" t="s">
        <v>772</v>
      </c>
      <c r="C1236" s="94" t="s">
        <v>6</v>
      </c>
      <c r="D1236" s="95">
        <v>14.3</v>
      </c>
    </row>
    <row r="1237" spans="1:4" ht="12.75" x14ac:dyDescent="0.2">
      <c r="A1237" s="92">
        <v>9054004</v>
      </c>
      <c r="B1237" s="93" t="s">
        <v>773</v>
      </c>
      <c r="C1237" s="94" t="s">
        <v>6</v>
      </c>
      <c r="D1237" s="95">
        <v>11.44</v>
      </c>
    </row>
    <row r="1238" spans="1:4" ht="12.75" x14ac:dyDescent="0.2">
      <c r="A1238" s="92">
        <v>9054005</v>
      </c>
      <c r="B1238" s="93" t="s">
        <v>774</v>
      </c>
      <c r="C1238" s="94" t="s">
        <v>6</v>
      </c>
      <c r="D1238" s="95">
        <v>81.3</v>
      </c>
    </row>
    <row r="1239" spans="1:4" ht="12.75" x14ac:dyDescent="0.2">
      <c r="A1239" s="92">
        <v>9054006</v>
      </c>
      <c r="B1239" s="93" t="s">
        <v>775</v>
      </c>
      <c r="C1239" s="94" t="s">
        <v>6</v>
      </c>
      <c r="D1239" s="95">
        <v>22.88</v>
      </c>
    </row>
    <row r="1240" spans="1:4" ht="12.75" x14ac:dyDescent="0.2">
      <c r="A1240" s="92">
        <v>9054007</v>
      </c>
      <c r="B1240" s="93" t="s">
        <v>776</v>
      </c>
      <c r="C1240" s="94" t="s">
        <v>6</v>
      </c>
      <c r="D1240" s="95">
        <v>22.88</v>
      </c>
    </row>
    <row r="1241" spans="1:4" ht="12.75" x14ac:dyDescent="0.2">
      <c r="A1241" s="92">
        <v>9054008</v>
      </c>
      <c r="B1241" s="93" t="s">
        <v>777</v>
      </c>
      <c r="C1241" s="94" t="s">
        <v>5</v>
      </c>
      <c r="D1241" s="95">
        <v>11.44</v>
      </c>
    </row>
    <row r="1242" spans="1:4" ht="12.75" x14ac:dyDescent="0.2">
      <c r="A1242" s="92">
        <v>9054009</v>
      </c>
      <c r="B1242" s="93" t="s">
        <v>778</v>
      </c>
      <c r="C1242" s="94" t="s">
        <v>6</v>
      </c>
      <c r="D1242" s="95">
        <v>4.82</v>
      </c>
    </row>
    <row r="1243" spans="1:4" ht="12.75" x14ac:dyDescent="0.2">
      <c r="A1243" s="92">
        <v>9054010</v>
      </c>
      <c r="B1243" s="93" t="s">
        <v>779</v>
      </c>
      <c r="C1243" s="94" t="s">
        <v>6</v>
      </c>
      <c r="D1243" s="95">
        <v>162.59</v>
      </c>
    </row>
    <row r="1244" spans="1:4" ht="12.75" x14ac:dyDescent="0.2">
      <c r="A1244" s="92">
        <v>9054011</v>
      </c>
      <c r="B1244" s="93" t="s">
        <v>780</v>
      </c>
      <c r="C1244" s="94" t="s">
        <v>6</v>
      </c>
      <c r="D1244" s="95">
        <v>37.18</v>
      </c>
    </row>
    <row r="1245" spans="1:4" ht="12.75" x14ac:dyDescent="0.2">
      <c r="A1245" s="92">
        <v>9054012</v>
      </c>
      <c r="B1245" s="93" t="s">
        <v>781</v>
      </c>
      <c r="C1245" s="94" t="s">
        <v>6</v>
      </c>
      <c r="D1245" s="95">
        <v>215.63</v>
      </c>
    </row>
    <row r="1246" spans="1:4" ht="12.75" x14ac:dyDescent="0.2">
      <c r="A1246" s="92">
        <v>9054013</v>
      </c>
      <c r="B1246" s="93" t="s">
        <v>782</v>
      </c>
      <c r="C1246" s="94" t="s">
        <v>6</v>
      </c>
      <c r="D1246" s="95">
        <v>418.87</v>
      </c>
    </row>
    <row r="1247" spans="1:4" ht="12.75" x14ac:dyDescent="0.2">
      <c r="A1247" s="92">
        <v>9054014</v>
      </c>
      <c r="B1247" s="93" t="s">
        <v>783</v>
      </c>
      <c r="C1247" s="94" t="s">
        <v>6</v>
      </c>
      <c r="D1247" s="95">
        <v>85.79</v>
      </c>
    </row>
    <row r="1248" spans="1:4" ht="12.75" x14ac:dyDescent="0.2">
      <c r="A1248" s="92">
        <v>9054015</v>
      </c>
      <c r="B1248" s="93" t="s">
        <v>784</v>
      </c>
      <c r="C1248" s="94" t="s">
        <v>6</v>
      </c>
      <c r="D1248" s="95">
        <v>38.57</v>
      </c>
    </row>
    <row r="1249" spans="1:4" ht="12.75" x14ac:dyDescent="0.2">
      <c r="A1249" s="92">
        <v>9054016</v>
      </c>
      <c r="B1249" s="93" t="s">
        <v>785</v>
      </c>
      <c r="C1249" s="94" t="s">
        <v>5</v>
      </c>
      <c r="D1249" s="95">
        <v>40.65</v>
      </c>
    </row>
    <row r="1250" spans="1:4" ht="12.75" x14ac:dyDescent="0.2">
      <c r="A1250" s="92">
        <v>9054017</v>
      </c>
      <c r="B1250" s="93" t="s">
        <v>786</v>
      </c>
      <c r="C1250" s="94" t="s">
        <v>6</v>
      </c>
      <c r="D1250" s="95">
        <v>121.95</v>
      </c>
    </row>
    <row r="1251" spans="1:4" ht="12.75" x14ac:dyDescent="0.2">
      <c r="A1251" s="92">
        <v>9054018</v>
      </c>
      <c r="B1251" s="93" t="s">
        <v>787</v>
      </c>
      <c r="C1251" s="94" t="s">
        <v>6</v>
      </c>
      <c r="D1251" s="95">
        <v>107</v>
      </c>
    </row>
    <row r="1252" spans="1:4" ht="12.75" x14ac:dyDescent="0.2">
      <c r="A1252" s="92">
        <v>9054019</v>
      </c>
      <c r="B1252" s="93" t="s">
        <v>788</v>
      </c>
      <c r="C1252" s="94" t="s">
        <v>6</v>
      </c>
      <c r="D1252" s="95">
        <v>81.3</v>
      </c>
    </row>
    <row r="1253" spans="1:4" ht="12.75" x14ac:dyDescent="0.2">
      <c r="A1253" s="92">
        <v>9054020</v>
      </c>
      <c r="B1253" s="93" t="s">
        <v>789</v>
      </c>
      <c r="C1253" s="94" t="s">
        <v>6</v>
      </c>
      <c r="D1253" s="95">
        <v>17.16</v>
      </c>
    </row>
    <row r="1254" spans="1:4" ht="12.75" x14ac:dyDescent="0.2">
      <c r="A1254" s="92">
        <v>9054021</v>
      </c>
      <c r="B1254" s="93" t="s">
        <v>790</v>
      </c>
      <c r="C1254" s="94" t="s">
        <v>31</v>
      </c>
      <c r="D1254" s="95">
        <v>0.96</v>
      </c>
    </row>
    <row r="1255" spans="1:4" ht="12.75" x14ac:dyDescent="0.2">
      <c r="A1255" s="92">
        <v>9054022</v>
      </c>
      <c r="B1255" s="93" t="s">
        <v>791</v>
      </c>
      <c r="C1255" s="94" t="s">
        <v>6</v>
      </c>
      <c r="D1255" s="95">
        <v>12.05</v>
      </c>
    </row>
    <row r="1256" spans="1:4" ht="12.75" x14ac:dyDescent="0.2">
      <c r="A1256" s="92">
        <v>9054023</v>
      </c>
      <c r="B1256" s="93" t="s">
        <v>792</v>
      </c>
      <c r="C1256" s="94" t="s">
        <v>6</v>
      </c>
      <c r="D1256" s="95">
        <v>28.6</v>
      </c>
    </row>
    <row r="1257" spans="1:4" ht="12.75" x14ac:dyDescent="0.2">
      <c r="A1257" s="92">
        <v>9054024</v>
      </c>
      <c r="B1257" s="93" t="s">
        <v>793</v>
      </c>
      <c r="C1257" s="94" t="s">
        <v>6</v>
      </c>
      <c r="D1257" s="95">
        <v>17.16</v>
      </c>
    </row>
    <row r="1258" spans="1:4" ht="12.75" x14ac:dyDescent="0.2">
      <c r="A1258" s="92">
        <v>9054025</v>
      </c>
      <c r="B1258" s="93" t="s">
        <v>794</v>
      </c>
      <c r="C1258" s="94" t="s">
        <v>6</v>
      </c>
      <c r="D1258" s="95">
        <v>26.47</v>
      </c>
    </row>
    <row r="1259" spans="1:4" ht="12.75" x14ac:dyDescent="0.2">
      <c r="A1259" s="92">
        <v>9054026</v>
      </c>
      <c r="B1259" s="93" t="s">
        <v>795</v>
      </c>
      <c r="C1259" s="94" t="s">
        <v>6</v>
      </c>
      <c r="D1259" s="95">
        <v>121.95</v>
      </c>
    </row>
    <row r="1260" spans="1:4" ht="12.75" x14ac:dyDescent="0.2">
      <c r="A1260" s="92">
        <v>9054027</v>
      </c>
      <c r="B1260" s="93" t="s">
        <v>796</v>
      </c>
      <c r="C1260" s="94" t="s">
        <v>6</v>
      </c>
      <c r="D1260" s="95">
        <v>81.3</v>
      </c>
    </row>
    <row r="1261" spans="1:4" ht="12.75" x14ac:dyDescent="0.2">
      <c r="A1261" s="92">
        <v>9060000</v>
      </c>
      <c r="B1261" s="93" t="s">
        <v>797</v>
      </c>
      <c r="C1261" s="94" t="s">
        <v>8</v>
      </c>
      <c r="D1261" s="95" t="s">
        <v>8</v>
      </c>
    </row>
    <row r="1262" spans="1:4" ht="22.5" x14ac:dyDescent="0.2">
      <c r="A1262" s="92">
        <v>9060001</v>
      </c>
      <c r="B1262" s="93" t="s">
        <v>798</v>
      </c>
      <c r="C1262" s="94" t="s">
        <v>6</v>
      </c>
      <c r="D1262" s="95">
        <v>228.77</v>
      </c>
    </row>
    <row r="1263" spans="1:4" ht="12.75" x14ac:dyDescent="0.2">
      <c r="A1263" s="92">
        <v>9060002</v>
      </c>
      <c r="B1263" s="93" t="s">
        <v>799</v>
      </c>
      <c r="C1263" s="94" t="s">
        <v>6</v>
      </c>
      <c r="D1263" s="95">
        <v>285.95999999999998</v>
      </c>
    </row>
    <row r="1264" spans="1:4" ht="12.75" x14ac:dyDescent="0.2">
      <c r="A1264" s="92">
        <v>9060003</v>
      </c>
      <c r="B1264" s="93" t="s">
        <v>800</v>
      </c>
      <c r="C1264" s="94" t="s">
        <v>6</v>
      </c>
      <c r="D1264" s="95">
        <v>257.37</v>
      </c>
    </row>
    <row r="1265" spans="1:4" ht="12.75" x14ac:dyDescent="0.2">
      <c r="A1265" s="92">
        <v>9060004</v>
      </c>
      <c r="B1265" s="93" t="s">
        <v>801</v>
      </c>
      <c r="C1265" s="94" t="s">
        <v>6</v>
      </c>
      <c r="D1265" s="95">
        <v>28.6</v>
      </c>
    </row>
    <row r="1266" spans="1:4" ht="12.75" x14ac:dyDescent="0.2">
      <c r="A1266" s="92">
        <v>9060005</v>
      </c>
      <c r="B1266" s="93" t="s">
        <v>802</v>
      </c>
      <c r="C1266" s="94" t="s">
        <v>6</v>
      </c>
      <c r="D1266" s="95">
        <v>14.3</v>
      </c>
    </row>
    <row r="1267" spans="1:4" ht="12.75" x14ac:dyDescent="0.2">
      <c r="A1267" s="92">
        <v>9060008</v>
      </c>
      <c r="B1267" s="93" t="s">
        <v>803</v>
      </c>
      <c r="C1267" s="94" t="s">
        <v>6</v>
      </c>
      <c r="D1267" s="95">
        <v>28.6</v>
      </c>
    </row>
    <row r="1268" spans="1:4" ht="12.75" x14ac:dyDescent="0.2">
      <c r="A1268" s="92">
        <v>9060009</v>
      </c>
      <c r="B1268" s="93" t="s">
        <v>804</v>
      </c>
      <c r="C1268" s="94" t="s">
        <v>5</v>
      </c>
      <c r="D1268" s="95">
        <v>22.88</v>
      </c>
    </row>
    <row r="1269" spans="1:4" ht="12.75" x14ac:dyDescent="0.2">
      <c r="A1269" s="92">
        <v>9060012</v>
      </c>
      <c r="B1269" s="93" t="s">
        <v>805</v>
      </c>
      <c r="C1269" s="94" t="s">
        <v>5</v>
      </c>
      <c r="D1269" s="95">
        <v>14.3</v>
      </c>
    </row>
    <row r="1270" spans="1:4" ht="12.75" x14ac:dyDescent="0.2">
      <c r="A1270" s="92">
        <v>9060013</v>
      </c>
      <c r="B1270" s="93" t="s">
        <v>806</v>
      </c>
      <c r="C1270" s="94" t="s">
        <v>5</v>
      </c>
      <c r="D1270" s="95">
        <v>28.6</v>
      </c>
    </row>
    <row r="1271" spans="1:4" ht="12.75" x14ac:dyDescent="0.2">
      <c r="A1271" s="92">
        <v>9060014</v>
      </c>
      <c r="B1271" s="93" t="s">
        <v>807</v>
      </c>
      <c r="C1271" s="94" t="s">
        <v>5</v>
      </c>
      <c r="D1271" s="95">
        <v>2.86</v>
      </c>
    </row>
    <row r="1272" spans="1:4" ht="12.75" x14ac:dyDescent="0.2">
      <c r="A1272" s="92">
        <v>9060015</v>
      </c>
      <c r="B1272" s="93" t="s">
        <v>808</v>
      </c>
      <c r="C1272" s="94" t="s">
        <v>5</v>
      </c>
      <c r="D1272" s="95">
        <v>5.72</v>
      </c>
    </row>
    <row r="1273" spans="1:4" ht="12.75" x14ac:dyDescent="0.2">
      <c r="A1273" s="92">
        <v>9060016</v>
      </c>
      <c r="B1273" s="93" t="s">
        <v>809</v>
      </c>
      <c r="C1273" s="94" t="s">
        <v>5</v>
      </c>
      <c r="D1273" s="95">
        <v>3.43</v>
      </c>
    </row>
    <row r="1274" spans="1:4" ht="12.75" x14ac:dyDescent="0.2">
      <c r="A1274" s="92">
        <v>9060017</v>
      </c>
      <c r="B1274" s="93" t="s">
        <v>810</v>
      </c>
      <c r="C1274" s="94" t="s">
        <v>5</v>
      </c>
      <c r="D1274" s="95">
        <v>6.86</v>
      </c>
    </row>
    <row r="1275" spans="1:4" ht="12.75" x14ac:dyDescent="0.2">
      <c r="A1275" s="92">
        <v>9060018</v>
      </c>
      <c r="B1275" s="93" t="s">
        <v>811</v>
      </c>
      <c r="C1275" s="94" t="s">
        <v>6</v>
      </c>
      <c r="D1275" s="95">
        <v>11.44</v>
      </c>
    </row>
    <row r="1276" spans="1:4" ht="12.75" x14ac:dyDescent="0.2">
      <c r="A1276" s="92">
        <v>9060020</v>
      </c>
      <c r="B1276" s="93" t="s">
        <v>812</v>
      </c>
      <c r="C1276" s="94" t="s">
        <v>6</v>
      </c>
      <c r="D1276" s="95">
        <v>11.44</v>
      </c>
    </row>
    <row r="1277" spans="1:4" ht="12.75" x14ac:dyDescent="0.2">
      <c r="A1277" s="92">
        <v>9061000</v>
      </c>
      <c r="B1277" s="93" t="s">
        <v>813</v>
      </c>
      <c r="C1277" s="94" t="s">
        <v>8</v>
      </c>
      <c r="D1277" s="95" t="s">
        <v>8</v>
      </c>
    </row>
    <row r="1278" spans="1:4" ht="12.75" x14ac:dyDescent="0.2">
      <c r="A1278" s="92">
        <v>9061010</v>
      </c>
      <c r="B1278" s="93" t="s">
        <v>814</v>
      </c>
      <c r="C1278" s="94" t="s">
        <v>5</v>
      </c>
      <c r="D1278" s="95">
        <v>45.75</v>
      </c>
    </row>
    <row r="1279" spans="1:4" ht="12.75" x14ac:dyDescent="0.2">
      <c r="A1279" s="92">
        <v>9061011</v>
      </c>
      <c r="B1279" s="93" t="s">
        <v>815</v>
      </c>
      <c r="C1279" s="94" t="s">
        <v>6</v>
      </c>
      <c r="D1279" s="95">
        <v>11.44</v>
      </c>
    </row>
    <row r="1280" spans="1:4" ht="12.75" x14ac:dyDescent="0.2">
      <c r="A1280" s="92">
        <v>9061015</v>
      </c>
      <c r="B1280" s="93" t="s">
        <v>816</v>
      </c>
      <c r="C1280" s="94" t="s">
        <v>6</v>
      </c>
      <c r="D1280" s="95">
        <v>17.16</v>
      </c>
    </row>
    <row r="1281" spans="1:4" ht="12.75" x14ac:dyDescent="0.2">
      <c r="A1281" s="92">
        <v>9061016</v>
      </c>
      <c r="B1281" s="93" t="s">
        <v>817</v>
      </c>
      <c r="C1281" s="94" t="s">
        <v>6</v>
      </c>
      <c r="D1281" s="95">
        <v>40.03</v>
      </c>
    </row>
    <row r="1282" spans="1:4" ht="12.75" x14ac:dyDescent="0.2">
      <c r="A1282" s="92">
        <v>9061017</v>
      </c>
      <c r="B1282" s="93" t="s">
        <v>818</v>
      </c>
      <c r="C1282" s="94" t="s">
        <v>6</v>
      </c>
      <c r="D1282" s="95">
        <v>74.349999999999994</v>
      </c>
    </row>
    <row r="1283" spans="1:4" ht="12.75" x14ac:dyDescent="0.2">
      <c r="A1283" s="92">
        <v>9061025</v>
      </c>
      <c r="B1283" s="93" t="s">
        <v>819</v>
      </c>
      <c r="C1283" s="94" t="s">
        <v>6</v>
      </c>
      <c r="D1283" s="95">
        <v>28.6</v>
      </c>
    </row>
    <row r="1284" spans="1:4" ht="12.75" x14ac:dyDescent="0.2">
      <c r="A1284" s="92">
        <v>9061026</v>
      </c>
      <c r="B1284" s="93" t="s">
        <v>820</v>
      </c>
      <c r="C1284" s="94" t="s">
        <v>4</v>
      </c>
      <c r="D1284" s="95">
        <v>114.39</v>
      </c>
    </row>
    <row r="1285" spans="1:4" ht="22.5" x14ac:dyDescent="0.2">
      <c r="A1285" s="92">
        <v>9061030</v>
      </c>
      <c r="B1285" s="93" t="s">
        <v>821</v>
      </c>
      <c r="C1285" s="94" t="s">
        <v>6</v>
      </c>
      <c r="D1285" s="95">
        <v>11.44</v>
      </c>
    </row>
    <row r="1286" spans="1:4" ht="12.75" x14ac:dyDescent="0.2">
      <c r="A1286" s="92">
        <v>9061032</v>
      </c>
      <c r="B1286" s="93" t="s">
        <v>822</v>
      </c>
      <c r="C1286" s="94" t="s">
        <v>6</v>
      </c>
      <c r="D1286" s="95">
        <v>17.16</v>
      </c>
    </row>
    <row r="1287" spans="1:4" ht="12.75" x14ac:dyDescent="0.2">
      <c r="A1287" s="92">
        <v>9061034</v>
      </c>
      <c r="B1287" s="93" t="s">
        <v>823</v>
      </c>
      <c r="C1287" s="94" t="s">
        <v>6</v>
      </c>
      <c r="D1287" s="95">
        <v>14.3</v>
      </c>
    </row>
    <row r="1288" spans="1:4" ht="12.75" x14ac:dyDescent="0.2">
      <c r="A1288" s="92">
        <v>9061035</v>
      </c>
      <c r="B1288" s="93" t="s">
        <v>824</v>
      </c>
      <c r="C1288" s="94" t="s">
        <v>6</v>
      </c>
      <c r="D1288" s="95">
        <v>660.04</v>
      </c>
    </row>
    <row r="1289" spans="1:4" ht="22.5" x14ac:dyDescent="0.2">
      <c r="A1289" s="92">
        <v>9061037</v>
      </c>
      <c r="B1289" s="93" t="s">
        <v>825</v>
      </c>
      <c r="C1289" s="94" t="s">
        <v>6</v>
      </c>
      <c r="D1289" s="95">
        <v>28.6</v>
      </c>
    </row>
    <row r="1290" spans="1:4" ht="22.5" x14ac:dyDescent="0.2">
      <c r="A1290" s="92">
        <v>9061038</v>
      </c>
      <c r="B1290" s="93" t="s">
        <v>826</v>
      </c>
      <c r="C1290" s="94" t="s">
        <v>6</v>
      </c>
      <c r="D1290" s="95">
        <v>42.89</v>
      </c>
    </row>
    <row r="1291" spans="1:4" ht="12.75" x14ac:dyDescent="0.2">
      <c r="A1291" s="92">
        <v>9061039</v>
      </c>
      <c r="B1291" s="93" t="s">
        <v>827</v>
      </c>
      <c r="C1291" s="94" t="s">
        <v>6</v>
      </c>
      <c r="D1291" s="95">
        <v>14.3</v>
      </c>
    </row>
    <row r="1292" spans="1:4" ht="12.75" x14ac:dyDescent="0.2">
      <c r="A1292" s="92">
        <v>9061040</v>
      </c>
      <c r="B1292" s="93" t="s">
        <v>828</v>
      </c>
      <c r="C1292" s="94" t="s">
        <v>6</v>
      </c>
      <c r="D1292" s="95">
        <v>28.6</v>
      </c>
    </row>
    <row r="1293" spans="1:4" ht="12.75" x14ac:dyDescent="0.2">
      <c r="A1293" s="92">
        <v>9062000</v>
      </c>
      <c r="B1293" s="93" t="s">
        <v>829</v>
      </c>
      <c r="C1293" s="94" t="s">
        <v>8</v>
      </c>
      <c r="D1293" s="95" t="s">
        <v>8</v>
      </c>
    </row>
    <row r="1294" spans="1:4" ht="12.75" x14ac:dyDescent="0.2">
      <c r="A1294" s="92">
        <v>9062001</v>
      </c>
      <c r="B1294" s="93" t="s">
        <v>830</v>
      </c>
      <c r="C1294" s="94" t="s">
        <v>6</v>
      </c>
      <c r="D1294" s="95">
        <v>14.3</v>
      </c>
    </row>
    <row r="1295" spans="1:4" ht="12.75" x14ac:dyDescent="0.2">
      <c r="A1295" s="92">
        <v>9062002</v>
      </c>
      <c r="B1295" s="93" t="s">
        <v>831</v>
      </c>
      <c r="C1295" s="94" t="s">
        <v>6</v>
      </c>
      <c r="D1295" s="95">
        <v>5.72</v>
      </c>
    </row>
    <row r="1296" spans="1:4" ht="12.75" x14ac:dyDescent="0.2">
      <c r="A1296" s="92">
        <v>9062003</v>
      </c>
      <c r="B1296" s="93" t="s">
        <v>832</v>
      </c>
      <c r="C1296" s="94" t="s">
        <v>6</v>
      </c>
      <c r="D1296" s="95">
        <v>2.41</v>
      </c>
    </row>
    <row r="1297" spans="1:4" ht="12.75" x14ac:dyDescent="0.2">
      <c r="A1297" s="92">
        <v>9062004</v>
      </c>
      <c r="B1297" s="93" t="s">
        <v>833</v>
      </c>
      <c r="C1297" s="94" t="s">
        <v>6</v>
      </c>
      <c r="D1297" s="95">
        <v>17.16</v>
      </c>
    </row>
    <row r="1298" spans="1:4" ht="12.75" x14ac:dyDescent="0.2">
      <c r="A1298" s="92">
        <v>9062005</v>
      </c>
      <c r="B1298" s="93" t="s">
        <v>834</v>
      </c>
      <c r="C1298" s="94" t="s">
        <v>6</v>
      </c>
      <c r="D1298" s="95">
        <v>2.41</v>
      </c>
    </row>
    <row r="1299" spans="1:4" ht="12.75" x14ac:dyDescent="0.2">
      <c r="A1299" s="92">
        <v>9062010</v>
      </c>
      <c r="B1299" s="93" t="s">
        <v>835</v>
      </c>
      <c r="C1299" s="94" t="s">
        <v>6</v>
      </c>
      <c r="D1299" s="95">
        <v>22.88</v>
      </c>
    </row>
    <row r="1300" spans="1:4" ht="12.75" x14ac:dyDescent="0.2">
      <c r="A1300" s="92">
        <v>9062011</v>
      </c>
      <c r="B1300" s="93" t="s">
        <v>836</v>
      </c>
      <c r="C1300" s="94" t="s">
        <v>6</v>
      </c>
      <c r="D1300" s="95">
        <v>42.89</v>
      </c>
    </row>
    <row r="1301" spans="1:4" ht="12.75" x14ac:dyDescent="0.2">
      <c r="A1301" s="92">
        <v>9062012</v>
      </c>
      <c r="B1301" s="93" t="s">
        <v>837</v>
      </c>
      <c r="C1301" s="94" t="s">
        <v>6</v>
      </c>
      <c r="D1301" s="95">
        <v>85.79</v>
      </c>
    </row>
    <row r="1302" spans="1:4" ht="12.75" x14ac:dyDescent="0.2">
      <c r="A1302" s="92">
        <v>9062013</v>
      </c>
      <c r="B1302" s="93" t="s">
        <v>838</v>
      </c>
      <c r="C1302" s="94" t="s">
        <v>6</v>
      </c>
      <c r="D1302" s="95">
        <v>85.79</v>
      </c>
    </row>
    <row r="1303" spans="1:4" ht="12.75" x14ac:dyDescent="0.2">
      <c r="A1303" s="92">
        <v>9062014</v>
      </c>
      <c r="B1303" s="93" t="s">
        <v>839</v>
      </c>
      <c r="C1303" s="94" t="s">
        <v>6</v>
      </c>
      <c r="D1303" s="95">
        <v>28.6</v>
      </c>
    </row>
    <row r="1304" spans="1:4" ht="12.75" x14ac:dyDescent="0.2">
      <c r="A1304" s="92">
        <v>9062018</v>
      </c>
      <c r="B1304" s="93" t="s">
        <v>840</v>
      </c>
      <c r="C1304" s="94" t="s">
        <v>6</v>
      </c>
      <c r="D1304" s="95">
        <v>85.79</v>
      </c>
    </row>
    <row r="1305" spans="1:4" ht="12.75" x14ac:dyDescent="0.2">
      <c r="A1305" s="92">
        <v>9062019</v>
      </c>
      <c r="B1305" s="93" t="s">
        <v>841</v>
      </c>
      <c r="C1305" s="94" t="s">
        <v>6</v>
      </c>
      <c r="D1305" s="95">
        <v>57.19</v>
      </c>
    </row>
    <row r="1306" spans="1:4" ht="12.75" x14ac:dyDescent="0.2">
      <c r="A1306" s="92">
        <v>9062025</v>
      </c>
      <c r="B1306" s="93" t="s">
        <v>842</v>
      </c>
      <c r="C1306" s="94" t="s">
        <v>6</v>
      </c>
      <c r="D1306" s="95">
        <v>57.19</v>
      </c>
    </row>
    <row r="1307" spans="1:4" ht="12.75" x14ac:dyDescent="0.2">
      <c r="A1307" s="92">
        <v>9062030</v>
      </c>
      <c r="B1307" s="93" t="s">
        <v>2192</v>
      </c>
      <c r="C1307" s="94" t="s">
        <v>6</v>
      </c>
      <c r="D1307" s="95">
        <v>5.0599999999999996</v>
      </c>
    </row>
    <row r="1308" spans="1:4" ht="12.75" x14ac:dyDescent="0.2">
      <c r="A1308" s="92">
        <v>9062031</v>
      </c>
      <c r="B1308" s="93" t="s">
        <v>2193</v>
      </c>
      <c r="C1308" s="94" t="s">
        <v>6</v>
      </c>
      <c r="D1308" s="95">
        <v>5.0599999999999996</v>
      </c>
    </row>
    <row r="1309" spans="1:4" ht="12.75" x14ac:dyDescent="0.2">
      <c r="A1309" s="92">
        <v>9063000</v>
      </c>
      <c r="B1309" s="93" t="s">
        <v>843</v>
      </c>
      <c r="C1309" s="94" t="s">
        <v>8</v>
      </c>
      <c r="D1309" s="95" t="s">
        <v>8</v>
      </c>
    </row>
    <row r="1310" spans="1:4" ht="12.75" x14ac:dyDescent="0.2">
      <c r="A1310" s="92">
        <v>9063014</v>
      </c>
      <c r="B1310" s="93" t="s">
        <v>844</v>
      </c>
      <c r="C1310" s="94" t="s">
        <v>5</v>
      </c>
      <c r="D1310" s="95">
        <v>11.44</v>
      </c>
    </row>
    <row r="1311" spans="1:4" ht="12.75" x14ac:dyDescent="0.2">
      <c r="A1311" s="92">
        <v>9063015</v>
      </c>
      <c r="B1311" s="93" t="s">
        <v>845</v>
      </c>
      <c r="C1311" s="94" t="s">
        <v>5</v>
      </c>
      <c r="D1311" s="95">
        <v>14.3</v>
      </c>
    </row>
    <row r="1312" spans="1:4" ht="12.75" x14ac:dyDescent="0.2">
      <c r="A1312" s="92">
        <v>9063016</v>
      </c>
      <c r="B1312" s="93" t="s">
        <v>846</v>
      </c>
      <c r="C1312" s="94" t="s">
        <v>6</v>
      </c>
      <c r="D1312" s="95">
        <v>11.44</v>
      </c>
    </row>
    <row r="1313" spans="1:4" ht="12.75" x14ac:dyDescent="0.2">
      <c r="A1313" s="92">
        <v>9063060</v>
      </c>
      <c r="B1313" s="93" t="s">
        <v>847</v>
      </c>
      <c r="C1313" s="94" t="s">
        <v>6</v>
      </c>
      <c r="D1313" s="95">
        <v>285.95999999999998</v>
      </c>
    </row>
    <row r="1314" spans="1:4" ht="12.75" x14ac:dyDescent="0.2">
      <c r="A1314" s="92">
        <v>9063061</v>
      </c>
      <c r="B1314" s="93" t="s">
        <v>848</v>
      </c>
      <c r="C1314" s="94" t="s">
        <v>6</v>
      </c>
      <c r="D1314" s="95">
        <v>457.54</v>
      </c>
    </row>
    <row r="1315" spans="1:4" ht="12.75" x14ac:dyDescent="0.2">
      <c r="A1315" s="92">
        <v>9063062</v>
      </c>
      <c r="B1315" s="93" t="s">
        <v>849</v>
      </c>
      <c r="C1315" s="94" t="s">
        <v>6</v>
      </c>
      <c r="D1315" s="95">
        <v>647.53</v>
      </c>
    </row>
    <row r="1316" spans="1:4" ht="12.75" x14ac:dyDescent="0.2">
      <c r="A1316" s="92">
        <v>9064000</v>
      </c>
      <c r="B1316" s="93" t="s">
        <v>850</v>
      </c>
      <c r="C1316" s="94" t="s">
        <v>8</v>
      </c>
      <c r="D1316" s="95" t="s">
        <v>8</v>
      </c>
    </row>
    <row r="1317" spans="1:4" ht="12.75" x14ac:dyDescent="0.2">
      <c r="A1317" s="92">
        <v>9064001</v>
      </c>
      <c r="B1317" s="93" t="s">
        <v>851</v>
      </c>
      <c r="C1317" s="94" t="s">
        <v>6</v>
      </c>
      <c r="D1317" s="95">
        <v>57.19</v>
      </c>
    </row>
    <row r="1318" spans="1:4" ht="22.5" x14ac:dyDescent="0.2">
      <c r="A1318" s="92">
        <v>9064002</v>
      </c>
      <c r="B1318" s="93" t="s">
        <v>852</v>
      </c>
      <c r="C1318" s="94" t="s">
        <v>6</v>
      </c>
      <c r="D1318" s="95">
        <v>2.41</v>
      </c>
    </row>
    <row r="1319" spans="1:4" ht="12.75" x14ac:dyDescent="0.2">
      <c r="A1319" s="92">
        <v>9064003</v>
      </c>
      <c r="B1319" s="93" t="s">
        <v>853</v>
      </c>
      <c r="C1319" s="94" t="s">
        <v>6</v>
      </c>
      <c r="D1319" s="95">
        <v>14.3</v>
      </c>
    </row>
    <row r="1320" spans="1:4" ht="12.75" x14ac:dyDescent="0.2">
      <c r="A1320" s="92">
        <v>9064004</v>
      </c>
      <c r="B1320" s="93" t="s">
        <v>854</v>
      </c>
      <c r="C1320" s="94" t="s">
        <v>6</v>
      </c>
      <c r="D1320" s="95">
        <v>11.44</v>
      </c>
    </row>
    <row r="1321" spans="1:4" ht="12.75" x14ac:dyDescent="0.2">
      <c r="A1321" s="92">
        <v>9064005</v>
      </c>
      <c r="B1321" s="93" t="s">
        <v>855</v>
      </c>
      <c r="C1321" s="94" t="s">
        <v>6</v>
      </c>
      <c r="D1321" s="95">
        <v>121.95</v>
      </c>
    </row>
    <row r="1322" spans="1:4" ht="12.75" x14ac:dyDescent="0.2">
      <c r="A1322" s="92">
        <v>9064006</v>
      </c>
      <c r="B1322" s="93" t="s">
        <v>856</v>
      </c>
      <c r="C1322" s="94" t="s">
        <v>6</v>
      </c>
      <c r="D1322" s="95">
        <v>22.88</v>
      </c>
    </row>
    <row r="1323" spans="1:4" ht="12.75" x14ac:dyDescent="0.2">
      <c r="A1323" s="92">
        <v>9064007</v>
      </c>
      <c r="B1323" s="93" t="s">
        <v>857</v>
      </c>
      <c r="C1323" s="94" t="s">
        <v>6</v>
      </c>
      <c r="D1323" s="95">
        <v>22.88</v>
      </c>
    </row>
    <row r="1324" spans="1:4" ht="12.75" x14ac:dyDescent="0.2">
      <c r="A1324" s="92">
        <v>9064008</v>
      </c>
      <c r="B1324" s="93" t="s">
        <v>858</v>
      </c>
      <c r="C1324" s="94" t="s">
        <v>5</v>
      </c>
      <c r="D1324" s="95">
        <v>11.44</v>
      </c>
    </row>
    <row r="1325" spans="1:4" ht="12.75" x14ac:dyDescent="0.2">
      <c r="A1325" s="92">
        <v>9064009</v>
      </c>
      <c r="B1325" s="93" t="s">
        <v>859</v>
      </c>
      <c r="C1325" s="94" t="s">
        <v>6</v>
      </c>
      <c r="D1325" s="95">
        <v>4.82</v>
      </c>
    </row>
    <row r="1326" spans="1:4" ht="12.75" x14ac:dyDescent="0.2">
      <c r="A1326" s="92">
        <v>9064010</v>
      </c>
      <c r="B1326" s="93" t="s">
        <v>860</v>
      </c>
      <c r="C1326" s="94" t="s">
        <v>6</v>
      </c>
      <c r="D1326" s="95">
        <v>162.59</v>
      </c>
    </row>
    <row r="1327" spans="1:4" ht="12.75" x14ac:dyDescent="0.2">
      <c r="A1327" s="92">
        <v>9064011</v>
      </c>
      <c r="B1327" s="93" t="s">
        <v>861</v>
      </c>
      <c r="C1327" s="94" t="s">
        <v>6</v>
      </c>
      <c r="D1327" s="95">
        <v>37.18</v>
      </c>
    </row>
    <row r="1328" spans="1:4" ht="12.75" x14ac:dyDescent="0.2">
      <c r="A1328" s="92">
        <v>9064012</v>
      </c>
      <c r="B1328" s="93" t="s">
        <v>862</v>
      </c>
      <c r="C1328" s="94" t="s">
        <v>6</v>
      </c>
      <c r="D1328" s="95">
        <v>215.63</v>
      </c>
    </row>
    <row r="1329" spans="1:4" ht="12.75" x14ac:dyDescent="0.2">
      <c r="A1329" s="92">
        <v>9064013</v>
      </c>
      <c r="B1329" s="93" t="s">
        <v>863</v>
      </c>
      <c r="C1329" s="94" t="s">
        <v>6</v>
      </c>
      <c r="D1329" s="95">
        <v>418.87</v>
      </c>
    </row>
    <row r="1330" spans="1:4" ht="12.75" x14ac:dyDescent="0.2">
      <c r="A1330" s="92">
        <v>9064014</v>
      </c>
      <c r="B1330" s="93" t="s">
        <v>864</v>
      </c>
      <c r="C1330" s="94" t="s">
        <v>6</v>
      </c>
      <c r="D1330" s="95">
        <v>85.79</v>
      </c>
    </row>
    <row r="1331" spans="1:4" ht="12.75" x14ac:dyDescent="0.2">
      <c r="A1331" s="92">
        <v>9064015</v>
      </c>
      <c r="B1331" s="93" t="s">
        <v>865</v>
      </c>
      <c r="C1331" s="94" t="s">
        <v>6</v>
      </c>
      <c r="D1331" s="95">
        <v>38.57</v>
      </c>
    </row>
    <row r="1332" spans="1:4" ht="12.75" x14ac:dyDescent="0.2">
      <c r="A1332" s="92">
        <v>9064016</v>
      </c>
      <c r="B1332" s="93" t="s">
        <v>866</v>
      </c>
      <c r="C1332" s="94" t="s">
        <v>5</v>
      </c>
      <c r="D1332" s="95">
        <v>8.58</v>
      </c>
    </row>
    <row r="1333" spans="1:4" ht="12.75" x14ac:dyDescent="0.2">
      <c r="A1333" s="92">
        <v>9064017</v>
      </c>
      <c r="B1333" s="93" t="s">
        <v>867</v>
      </c>
      <c r="C1333" s="94" t="s">
        <v>6</v>
      </c>
      <c r="D1333" s="95">
        <v>86.25</v>
      </c>
    </row>
    <row r="1334" spans="1:4" ht="12.75" x14ac:dyDescent="0.2">
      <c r="A1334" s="92">
        <v>9064018</v>
      </c>
      <c r="B1334" s="93" t="s">
        <v>868</v>
      </c>
      <c r="C1334" s="94" t="s">
        <v>6</v>
      </c>
      <c r="D1334" s="95">
        <v>169.5</v>
      </c>
    </row>
    <row r="1335" spans="1:4" ht="12.75" x14ac:dyDescent="0.2">
      <c r="A1335" s="92">
        <v>9064023</v>
      </c>
      <c r="B1335" s="93" t="s">
        <v>869</v>
      </c>
      <c r="C1335" s="94" t="s">
        <v>6</v>
      </c>
      <c r="D1335" s="95">
        <v>28.6</v>
      </c>
    </row>
    <row r="1336" spans="1:4" ht="12.75" x14ac:dyDescent="0.2">
      <c r="A1336" s="92">
        <v>9064024</v>
      </c>
      <c r="B1336" s="93" t="s">
        <v>870</v>
      </c>
      <c r="C1336" s="94" t="s">
        <v>6</v>
      </c>
      <c r="D1336" s="95">
        <v>17.16</v>
      </c>
    </row>
    <row r="1337" spans="1:4" ht="12.75" x14ac:dyDescent="0.2">
      <c r="A1337" s="92">
        <v>9070000</v>
      </c>
      <c r="B1337" s="93" t="s">
        <v>871</v>
      </c>
      <c r="C1337" s="94" t="s">
        <v>8</v>
      </c>
      <c r="D1337" s="95" t="s">
        <v>8</v>
      </c>
    </row>
    <row r="1338" spans="1:4" ht="22.5" x14ac:dyDescent="0.2">
      <c r="A1338" s="92">
        <v>9070001</v>
      </c>
      <c r="B1338" s="93" t="s">
        <v>872</v>
      </c>
      <c r="C1338" s="94" t="s">
        <v>6</v>
      </c>
      <c r="D1338" s="95">
        <v>431.26</v>
      </c>
    </row>
    <row r="1339" spans="1:4" ht="22.5" x14ac:dyDescent="0.2">
      <c r="A1339" s="92">
        <v>9070002</v>
      </c>
      <c r="B1339" s="93" t="s">
        <v>873</v>
      </c>
      <c r="C1339" s="94" t="s">
        <v>6</v>
      </c>
      <c r="D1339" s="95">
        <v>593.86</v>
      </c>
    </row>
    <row r="1340" spans="1:4" ht="12.75" x14ac:dyDescent="0.2">
      <c r="A1340" s="92">
        <v>9070003</v>
      </c>
      <c r="B1340" s="93" t="s">
        <v>874</v>
      </c>
      <c r="C1340" s="94" t="s">
        <v>6</v>
      </c>
      <c r="D1340" s="95">
        <v>285.95999999999998</v>
      </c>
    </row>
    <row r="1341" spans="1:4" ht="12.75" x14ac:dyDescent="0.2">
      <c r="A1341" s="92">
        <v>9070004</v>
      </c>
      <c r="B1341" s="93" t="s">
        <v>875</v>
      </c>
      <c r="C1341" s="94" t="s">
        <v>6</v>
      </c>
      <c r="D1341" s="95">
        <v>22.88</v>
      </c>
    </row>
    <row r="1342" spans="1:4" ht="12.75" x14ac:dyDescent="0.2">
      <c r="A1342" s="92">
        <v>9070005</v>
      </c>
      <c r="B1342" s="93" t="s">
        <v>876</v>
      </c>
      <c r="C1342" s="94" t="s">
        <v>6</v>
      </c>
      <c r="D1342" s="95">
        <v>22.88</v>
      </c>
    </row>
    <row r="1343" spans="1:4" ht="12.75" x14ac:dyDescent="0.2">
      <c r="A1343" s="92">
        <v>9070008</v>
      </c>
      <c r="B1343" s="93" t="s">
        <v>877</v>
      </c>
      <c r="C1343" s="94" t="s">
        <v>6</v>
      </c>
      <c r="D1343" s="95">
        <v>28.6</v>
      </c>
    </row>
    <row r="1344" spans="1:4" ht="12.75" x14ac:dyDescent="0.2">
      <c r="A1344" s="92">
        <v>9070009</v>
      </c>
      <c r="B1344" s="93" t="s">
        <v>878</v>
      </c>
      <c r="C1344" s="94" t="s">
        <v>5</v>
      </c>
      <c r="D1344" s="95">
        <v>28.6</v>
      </c>
    </row>
    <row r="1345" spans="1:4" ht="12.75" x14ac:dyDescent="0.2">
      <c r="A1345" s="92">
        <v>9070012</v>
      </c>
      <c r="B1345" s="93" t="s">
        <v>879</v>
      </c>
      <c r="C1345" s="94" t="s">
        <v>5</v>
      </c>
      <c r="D1345" s="95">
        <v>17.16</v>
      </c>
    </row>
    <row r="1346" spans="1:4" ht="12.75" x14ac:dyDescent="0.2">
      <c r="A1346" s="92">
        <v>9070013</v>
      </c>
      <c r="B1346" s="93" t="s">
        <v>880</v>
      </c>
      <c r="C1346" s="94" t="s">
        <v>5</v>
      </c>
      <c r="D1346" s="95">
        <v>34.32</v>
      </c>
    </row>
    <row r="1347" spans="1:4" ht="12.75" x14ac:dyDescent="0.2">
      <c r="A1347" s="92">
        <v>9070014</v>
      </c>
      <c r="B1347" s="93" t="s">
        <v>881</v>
      </c>
      <c r="C1347" s="94" t="s">
        <v>5</v>
      </c>
      <c r="D1347" s="95">
        <v>2.86</v>
      </c>
    </row>
    <row r="1348" spans="1:4" ht="12.75" x14ac:dyDescent="0.2">
      <c r="A1348" s="92">
        <v>9070015</v>
      </c>
      <c r="B1348" s="93" t="s">
        <v>882</v>
      </c>
      <c r="C1348" s="94" t="s">
        <v>5</v>
      </c>
      <c r="D1348" s="95">
        <v>40.03</v>
      </c>
    </row>
    <row r="1349" spans="1:4" ht="12.75" x14ac:dyDescent="0.2">
      <c r="A1349" s="92">
        <v>9070016</v>
      </c>
      <c r="B1349" s="93" t="s">
        <v>883</v>
      </c>
      <c r="C1349" s="94" t="s">
        <v>5</v>
      </c>
      <c r="D1349" s="95">
        <v>1.72</v>
      </c>
    </row>
    <row r="1350" spans="1:4" ht="12.75" x14ac:dyDescent="0.2">
      <c r="A1350" s="92">
        <v>9070017</v>
      </c>
      <c r="B1350" s="93" t="s">
        <v>884</v>
      </c>
      <c r="C1350" s="94" t="s">
        <v>5</v>
      </c>
      <c r="D1350" s="95">
        <v>17.16</v>
      </c>
    </row>
    <row r="1351" spans="1:4" ht="12.75" x14ac:dyDescent="0.2">
      <c r="A1351" s="92">
        <v>9070018</v>
      </c>
      <c r="B1351" s="93" t="s">
        <v>885</v>
      </c>
      <c r="C1351" s="94" t="s">
        <v>6</v>
      </c>
      <c r="D1351" s="95">
        <v>22.88</v>
      </c>
    </row>
    <row r="1352" spans="1:4" ht="12.75" x14ac:dyDescent="0.2">
      <c r="A1352" s="92">
        <v>9070020</v>
      </c>
      <c r="B1352" s="93" t="s">
        <v>886</v>
      </c>
      <c r="C1352" s="94" t="s">
        <v>6</v>
      </c>
      <c r="D1352" s="95">
        <v>17.16</v>
      </c>
    </row>
    <row r="1353" spans="1:4" ht="12.75" x14ac:dyDescent="0.2">
      <c r="A1353" s="92">
        <v>9071000</v>
      </c>
      <c r="B1353" s="93" t="s">
        <v>887</v>
      </c>
      <c r="C1353" s="94" t="s">
        <v>8</v>
      </c>
      <c r="D1353" s="95" t="s">
        <v>8</v>
      </c>
    </row>
    <row r="1354" spans="1:4" ht="12.75" x14ac:dyDescent="0.2">
      <c r="A1354" s="92">
        <v>9071010</v>
      </c>
      <c r="B1354" s="93" t="s">
        <v>888</v>
      </c>
      <c r="C1354" s="94" t="s">
        <v>5</v>
      </c>
      <c r="D1354" s="95">
        <v>57.19</v>
      </c>
    </row>
    <row r="1355" spans="1:4" ht="12.75" x14ac:dyDescent="0.2">
      <c r="A1355" s="92">
        <v>9071011</v>
      </c>
      <c r="B1355" s="93" t="s">
        <v>889</v>
      </c>
      <c r="C1355" s="94" t="s">
        <v>6</v>
      </c>
      <c r="D1355" s="95">
        <v>14.3</v>
      </c>
    </row>
    <row r="1356" spans="1:4" ht="12.75" x14ac:dyDescent="0.2">
      <c r="A1356" s="92">
        <v>9071015</v>
      </c>
      <c r="B1356" s="93" t="s">
        <v>890</v>
      </c>
      <c r="C1356" s="94" t="s">
        <v>6</v>
      </c>
      <c r="D1356" s="95">
        <v>28.6</v>
      </c>
    </row>
    <row r="1357" spans="1:4" ht="12.75" x14ac:dyDescent="0.2">
      <c r="A1357" s="92">
        <v>9071016</v>
      </c>
      <c r="B1357" s="93" t="s">
        <v>891</v>
      </c>
      <c r="C1357" s="94" t="s">
        <v>6</v>
      </c>
      <c r="D1357" s="95">
        <v>45.75</v>
      </c>
    </row>
    <row r="1358" spans="1:4" ht="12.75" x14ac:dyDescent="0.2">
      <c r="A1358" s="92">
        <v>9071017</v>
      </c>
      <c r="B1358" s="93" t="s">
        <v>892</v>
      </c>
      <c r="C1358" s="94" t="s">
        <v>6</v>
      </c>
      <c r="D1358" s="95">
        <v>85.79</v>
      </c>
    </row>
    <row r="1359" spans="1:4" ht="22.5" x14ac:dyDescent="0.2">
      <c r="A1359" s="92">
        <v>9071025</v>
      </c>
      <c r="B1359" s="93" t="s">
        <v>893</v>
      </c>
      <c r="C1359" s="94" t="s">
        <v>6</v>
      </c>
      <c r="D1359" s="95">
        <v>28.6</v>
      </c>
    </row>
    <row r="1360" spans="1:4" ht="12.75" x14ac:dyDescent="0.2">
      <c r="A1360" s="92">
        <v>9071026</v>
      </c>
      <c r="B1360" s="93" t="s">
        <v>894</v>
      </c>
      <c r="C1360" s="94" t="s">
        <v>4</v>
      </c>
      <c r="D1360" s="95">
        <v>347.06</v>
      </c>
    </row>
    <row r="1361" spans="1:4" ht="22.5" x14ac:dyDescent="0.2">
      <c r="A1361" s="92">
        <v>9071030</v>
      </c>
      <c r="B1361" s="93" t="s">
        <v>895</v>
      </c>
      <c r="C1361" s="94" t="s">
        <v>6</v>
      </c>
      <c r="D1361" s="95">
        <v>14.3</v>
      </c>
    </row>
    <row r="1362" spans="1:4" ht="12.75" x14ac:dyDescent="0.2">
      <c r="A1362" s="92">
        <v>9071032</v>
      </c>
      <c r="B1362" s="93" t="s">
        <v>896</v>
      </c>
      <c r="C1362" s="94" t="s">
        <v>6</v>
      </c>
      <c r="D1362" s="95">
        <v>17.16</v>
      </c>
    </row>
    <row r="1363" spans="1:4" ht="22.5" x14ac:dyDescent="0.2">
      <c r="A1363" s="92">
        <v>9071034</v>
      </c>
      <c r="B1363" s="93" t="s">
        <v>897</v>
      </c>
      <c r="C1363" s="94" t="s">
        <v>6</v>
      </c>
      <c r="D1363" s="95">
        <v>57.19</v>
      </c>
    </row>
    <row r="1364" spans="1:4" ht="12.75" x14ac:dyDescent="0.2">
      <c r="A1364" s="92">
        <v>9071035</v>
      </c>
      <c r="B1364" s="93" t="s">
        <v>898</v>
      </c>
      <c r="C1364" s="94" t="s">
        <v>6</v>
      </c>
      <c r="D1364" s="95">
        <v>660.04</v>
      </c>
    </row>
    <row r="1365" spans="1:4" ht="22.5" x14ac:dyDescent="0.2">
      <c r="A1365" s="92">
        <v>9071037</v>
      </c>
      <c r="B1365" s="93" t="s">
        <v>899</v>
      </c>
      <c r="C1365" s="94" t="s">
        <v>6</v>
      </c>
      <c r="D1365" s="95">
        <v>40.03</v>
      </c>
    </row>
    <row r="1366" spans="1:4" ht="22.5" x14ac:dyDescent="0.2">
      <c r="A1366" s="92">
        <v>9071038</v>
      </c>
      <c r="B1366" s="93" t="s">
        <v>900</v>
      </c>
      <c r="C1366" s="94" t="s">
        <v>6</v>
      </c>
      <c r="D1366" s="95">
        <v>57.19</v>
      </c>
    </row>
    <row r="1367" spans="1:4" ht="12.75" x14ac:dyDescent="0.2">
      <c r="A1367" s="92">
        <v>9071039</v>
      </c>
      <c r="B1367" s="93" t="s">
        <v>901</v>
      </c>
      <c r="C1367" s="94" t="s">
        <v>6</v>
      </c>
      <c r="D1367" s="95">
        <v>28.6</v>
      </c>
    </row>
    <row r="1368" spans="1:4" ht="12.75" x14ac:dyDescent="0.2">
      <c r="A1368" s="92">
        <v>9071040</v>
      </c>
      <c r="B1368" s="93" t="s">
        <v>902</v>
      </c>
      <c r="C1368" s="94" t="s">
        <v>6</v>
      </c>
      <c r="D1368" s="95">
        <v>28.6</v>
      </c>
    </row>
    <row r="1369" spans="1:4" ht="12.75" x14ac:dyDescent="0.2">
      <c r="A1369" s="92">
        <v>9072000</v>
      </c>
      <c r="B1369" s="93" t="s">
        <v>903</v>
      </c>
      <c r="C1369" s="94" t="s">
        <v>8</v>
      </c>
      <c r="D1369" s="95" t="s">
        <v>8</v>
      </c>
    </row>
    <row r="1370" spans="1:4" ht="12.75" x14ac:dyDescent="0.2">
      <c r="A1370" s="92">
        <v>9072001</v>
      </c>
      <c r="B1370" s="93" t="s">
        <v>904</v>
      </c>
      <c r="C1370" s="94" t="s">
        <v>6</v>
      </c>
      <c r="D1370" s="95">
        <v>17.16</v>
      </c>
    </row>
    <row r="1371" spans="1:4" ht="12.75" x14ac:dyDescent="0.2">
      <c r="A1371" s="92">
        <v>9072002</v>
      </c>
      <c r="B1371" s="93" t="s">
        <v>905</v>
      </c>
      <c r="C1371" s="94" t="s">
        <v>6</v>
      </c>
      <c r="D1371" s="95">
        <v>37.18</v>
      </c>
    </row>
    <row r="1372" spans="1:4" ht="12.75" x14ac:dyDescent="0.2">
      <c r="A1372" s="92">
        <v>9072003</v>
      </c>
      <c r="B1372" s="93" t="s">
        <v>1949</v>
      </c>
      <c r="C1372" s="94" t="s">
        <v>6</v>
      </c>
      <c r="D1372" s="95">
        <v>2.41</v>
      </c>
    </row>
    <row r="1373" spans="1:4" ht="12.75" x14ac:dyDescent="0.2">
      <c r="A1373" s="92">
        <v>9072004</v>
      </c>
      <c r="B1373" s="93" t="s">
        <v>906</v>
      </c>
      <c r="C1373" s="94" t="s">
        <v>6</v>
      </c>
      <c r="D1373" s="95">
        <v>17.16</v>
      </c>
    </row>
    <row r="1374" spans="1:4" ht="12.75" x14ac:dyDescent="0.2">
      <c r="A1374" s="92">
        <v>9072005</v>
      </c>
      <c r="B1374" s="93" t="s">
        <v>907</v>
      </c>
      <c r="C1374" s="94" t="s">
        <v>6</v>
      </c>
      <c r="D1374" s="95">
        <v>2.41</v>
      </c>
    </row>
    <row r="1375" spans="1:4" ht="12.75" x14ac:dyDescent="0.2">
      <c r="A1375" s="92">
        <v>9072011</v>
      </c>
      <c r="B1375" s="93" t="s">
        <v>908</v>
      </c>
      <c r="C1375" s="94" t="s">
        <v>6</v>
      </c>
      <c r="D1375" s="95">
        <v>85.79</v>
      </c>
    </row>
    <row r="1376" spans="1:4" ht="12.75" x14ac:dyDescent="0.2">
      <c r="A1376" s="92">
        <v>9072012</v>
      </c>
      <c r="B1376" s="93" t="s">
        <v>909</v>
      </c>
      <c r="C1376" s="94" t="s">
        <v>6</v>
      </c>
      <c r="D1376" s="95">
        <v>228.77</v>
      </c>
    </row>
    <row r="1377" spans="1:4" ht="12.75" x14ac:dyDescent="0.2">
      <c r="A1377" s="92">
        <v>9072013</v>
      </c>
      <c r="B1377" s="93" t="s">
        <v>910</v>
      </c>
      <c r="C1377" s="94" t="s">
        <v>6</v>
      </c>
      <c r="D1377" s="95">
        <v>114.39</v>
      </c>
    </row>
    <row r="1378" spans="1:4" ht="12.75" x14ac:dyDescent="0.2">
      <c r="A1378" s="92">
        <v>9072014</v>
      </c>
      <c r="B1378" s="93" t="s">
        <v>911</v>
      </c>
      <c r="C1378" s="94" t="s">
        <v>6</v>
      </c>
      <c r="D1378" s="95">
        <v>57.19</v>
      </c>
    </row>
    <row r="1379" spans="1:4" ht="12.75" x14ac:dyDescent="0.2">
      <c r="A1379" s="92">
        <v>9072018</v>
      </c>
      <c r="B1379" s="93" t="s">
        <v>912</v>
      </c>
      <c r="C1379" s="94" t="s">
        <v>6</v>
      </c>
      <c r="D1379" s="95">
        <v>57.19</v>
      </c>
    </row>
    <row r="1380" spans="1:4" ht="12.75" x14ac:dyDescent="0.2">
      <c r="A1380" s="92">
        <v>9072019</v>
      </c>
      <c r="B1380" s="93" t="s">
        <v>913</v>
      </c>
      <c r="C1380" s="94" t="s">
        <v>6</v>
      </c>
      <c r="D1380" s="95">
        <v>45.75</v>
      </c>
    </row>
    <row r="1381" spans="1:4" ht="12.75" x14ac:dyDescent="0.2">
      <c r="A1381" s="92">
        <v>9072025</v>
      </c>
      <c r="B1381" s="93" t="s">
        <v>914</v>
      </c>
      <c r="C1381" s="94" t="s">
        <v>6</v>
      </c>
      <c r="D1381" s="95">
        <v>57.19</v>
      </c>
    </row>
    <row r="1382" spans="1:4" ht="12.75" x14ac:dyDescent="0.2">
      <c r="A1382" s="92">
        <v>9072030</v>
      </c>
      <c r="B1382" s="93" t="s">
        <v>2472</v>
      </c>
      <c r="C1382" s="94" t="s">
        <v>6</v>
      </c>
      <c r="D1382" s="95">
        <v>12.01</v>
      </c>
    </row>
    <row r="1383" spans="1:4" ht="12.75" x14ac:dyDescent="0.2">
      <c r="A1383" s="92">
        <v>9073000</v>
      </c>
      <c r="B1383" s="93" t="s">
        <v>915</v>
      </c>
      <c r="C1383" s="94" t="s">
        <v>8</v>
      </c>
      <c r="D1383" s="95" t="s">
        <v>8</v>
      </c>
    </row>
    <row r="1384" spans="1:4" ht="12.75" x14ac:dyDescent="0.2">
      <c r="A1384" s="92">
        <v>9073014</v>
      </c>
      <c r="B1384" s="93" t="s">
        <v>916</v>
      </c>
      <c r="C1384" s="94" t="s">
        <v>5</v>
      </c>
      <c r="D1384" s="95">
        <v>28.6</v>
      </c>
    </row>
    <row r="1385" spans="1:4" ht="12.75" x14ac:dyDescent="0.2">
      <c r="A1385" s="92">
        <v>9073015</v>
      </c>
      <c r="B1385" s="93" t="s">
        <v>917</v>
      </c>
      <c r="C1385" s="94" t="s">
        <v>5</v>
      </c>
      <c r="D1385" s="95">
        <v>28.6</v>
      </c>
    </row>
    <row r="1386" spans="1:4" ht="12.75" x14ac:dyDescent="0.2">
      <c r="A1386" s="92">
        <v>9073016</v>
      </c>
      <c r="B1386" s="93" t="s">
        <v>918</v>
      </c>
      <c r="C1386" s="94" t="s">
        <v>6</v>
      </c>
      <c r="D1386" s="95">
        <v>17.16</v>
      </c>
    </row>
    <row r="1387" spans="1:4" ht="12.75" x14ac:dyDescent="0.2">
      <c r="A1387" s="92">
        <v>9073060</v>
      </c>
      <c r="B1387" s="93" t="s">
        <v>919</v>
      </c>
      <c r="C1387" s="94" t="s">
        <v>6</v>
      </c>
      <c r="D1387" s="95">
        <v>431.26</v>
      </c>
    </row>
    <row r="1388" spans="1:4" ht="12.75" x14ac:dyDescent="0.2">
      <c r="A1388" s="92">
        <v>9073061</v>
      </c>
      <c r="B1388" s="93" t="s">
        <v>920</v>
      </c>
      <c r="C1388" s="94" t="s">
        <v>6</v>
      </c>
      <c r="D1388" s="95">
        <v>593.86</v>
      </c>
    </row>
    <row r="1389" spans="1:4" ht="12.75" x14ac:dyDescent="0.2">
      <c r="A1389" s="92">
        <v>9073062</v>
      </c>
      <c r="B1389" s="93" t="s">
        <v>921</v>
      </c>
      <c r="C1389" s="94" t="s">
        <v>6</v>
      </c>
      <c r="D1389" s="95">
        <v>695.73</v>
      </c>
    </row>
    <row r="1390" spans="1:4" ht="12.75" x14ac:dyDescent="0.2">
      <c r="A1390" s="92">
        <v>9074000</v>
      </c>
      <c r="B1390" s="93" t="s">
        <v>922</v>
      </c>
      <c r="C1390" s="94" t="s">
        <v>8</v>
      </c>
      <c r="D1390" s="95" t="s">
        <v>8</v>
      </c>
    </row>
    <row r="1391" spans="1:4" ht="12.75" x14ac:dyDescent="0.2">
      <c r="A1391" s="92">
        <v>9074001</v>
      </c>
      <c r="B1391" s="93" t="s">
        <v>923</v>
      </c>
      <c r="C1391" s="94" t="s">
        <v>6</v>
      </c>
      <c r="D1391" s="95">
        <v>11.44</v>
      </c>
    </row>
    <row r="1392" spans="1:4" ht="22.5" x14ac:dyDescent="0.2">
      <c r="A1392" s="92">
        <v>9074002</v>
      </c>
      <c r="B1392" s="93" t="s">
        <v>924</v>
      </c>
      <c r="C1392" s="94" t="s">
        <v>6</v>
      </c>
      <c r="D1392" s="95">
        <v>11.44</v>
      </c>
    </row>
    <row r="1393" spans="1:4" ht="12.75" x14ac:dyDescent="0.2">
      <c r="A1393" s="92">
        <v>9074003</v>
      </c>
      <c r="B1393" s="93" t="s">
        <v>925</v>
      </c>
      <c r="C1393" s="94" t="s">
        <v>6</v>
      </c>
      <c r="D1393" s="95">
        <v>37.18</v>
      </c>
    </row>
    <row r="1394" spans="1:4" ht="12.75" x14ac:dyDescent="0.2">
      <c r="A1394" s="92">
        <v>9074004</v>
      </c>
      <c r="B1394" s="93" t="s">
        <v>926</v>
      </c>
      <c r="C1394" s="94" t="s">
        <v>6</v>
      </c>
      <c r="D1394" s="95">
        <v>34.32</v>
      </c>
    </row>
    <row r="1395" spans="1:4" ht="12.75" x14ac:dyDescent="0.2">
      <c r="A1395" s="92">
        <v>9074005</v>
      </c>
      <c r="B1395" s="93" t="s">
        <v>927</v>
      </c>
      <c r="C1395" s="94" t="s">
        <v>6</v>
      </c>
      <c r="D1395" s="95">
        <v>162.59</v>
      </c>
    </row>
    <row r="1396" spans="1:4" ht="12.75" x14ac:dyDescent="0.2">
      <c r="A1396" s="92">
        <v>9074006</v>
      </c>
      <c r="B1396" s="93" t="s">
        <v>928</v>
      </c>
      <c r="C1396" s="94" t="s">
        <v>6</v>
      </c>
      <c r="D1396" s="95">
        <v>28.6</v>
      </c>
    </row>
    <row r="1397" spans="1:4" ht="12.75" x14ac:dyDescent="0.2">
      <c r="A1397" s="92">
        <v>9074007</v>
      </c>
      <c r="B1397" s="93" t="s">
        <v>929</v>
      </c>
      <c r="C1397" s="94" t="s">
        <v>6</v>
      </c>
      <c r="D1397" s="95">
        <v>28.6</v>
      </c>
    </row>
    <row r="1398" spans="1:4" ht="12.75" x14ac:dyDescent="0.2">
      <c r="A1398" s="92">
        <v>9074008</v>
      </c>
      <c r="B1398" s="93" t="s">
        <v>930</v>
      </c>
      <c r="C1398" s="94" t="s">
        <v>5</v>
      </c>
      <c r="D1398" s="95">
        <v>22.88</v>
      </c>
    </row>
    <row r="1399" spans="1:4" ht="12.75" x14ac:dyDescent="0.2">
      <c r="A1399" s="92">
        <v>9074009</v>
      </c>
      <c r="B1399" s="93" t="s">
        <v>931</v>
      </c>
      <c r="C1399" s="94" t="s">
        <v>6</v>
      </c>
      <c r="D1399" s="95">
        <v>11.44</v>
      </c>
    </row>
    <row r="1400" spans="1:4" ht="12.75" x14ac:dyDescent="0.2">
      <c r="A1400" s="92">
        <v>9074010</v>
      </c>
      <c r="B1400" s="93" t="s">
        <v>932</v>
      </c>
      <c r="C1400" s="94" t="s">
        <v>6</v>
      </c>
      <c r="D1400" s="95">
        <v>270.41000000000003</v>
      </c>
    </row>
    <row r="1401" spans="1:4" ht="12.75" x14ac:dyDescent="0.2">
      <c r="A1401" s="92">
        <v>9074011</v>
      </c>
      <c r="B1401" s="93" t="s">
        <v>933</v>
      </c>
      <c r="C1401" s="94" t="s">
        <v>6</v>
      </c>
      <c r="D1401" s="95">
        <v>97.21</v>
      </c>
    </row>
    <row r="1402" spans="1:4" ht="22.5" x14ac:dyDescent="0.2">
      <c r="A1402" s="92">
        <v>9074012</v>
      </c>
      <c r="B1402" s="93" t="s">
        <v>934</v>
      </c>
      <c r="C1402" s="94" t="s">
        <v>6</v>
      </c>
      <c r="D1402" s="95">
        <v>510.58</v>
      </c>
    </row>
    <row r="1403" spans="1:4" ht="12.75" x14ac:dyDescent="0.2">
      <c r="A1403" s="92">
        <v>9074013</v>
      </c>
      <c r="B1403" s="93" t="s">
        <v>935</v>
      </c>
      <c r="C1403" s="94" t="s">
        <v>6</v>
      </c>
      <c r="D1403" s="95">
        <v>862.53</v>
      </c>
    </row>
    <row r="1404" spans="1:4" ht="12.75" x14ac:dyDescent="0.2">
      <c r="A1404" s="92">
        <v>9074014</v>
      </c>
      <c r="B1404" s="93" t="s">
        <v>936</v>
      </c>
      <c r="C1404" s="94" t="s">
        <v>6</v>
      </c>
      <c r="D1404" s="95">
        <v>80.95</v>
      </c>
    </row>
    <row r="1405" spans="1:4" ht="12.75" x14ac:dyDescent="0.2">
      <c r="A1405" s="92">
        <v>9074015</v>
      </c>
      <c r="B1405" s="93" t="s">
        <v>937</v>
      </c>
      <c r="C1405" s="94" t="s">
        <v>6</v>
      </c>
      <c r="D1405" s="95">
        <v>162.59</v>
      </c>
    </row>
    <row r="1406" spans="1:4" ht="12.75" x14ac:dyDescent="0.2">
      <c r="A1406" s="92">
        <v>9074016</v>
      </c>
      <c r="B1406" s="93" t="s">
        <v>938</v>
      </c>
      <c r="C1406" s="94" t="s">
        <v>5</v>
      </c>
      <c r="D1406" s="95">
        <v>17.16</v>
      </c>
    </row>
    <row r="1407" spans="1:4" ht="12.75" x14ac:dyDescent="0.2">
      <c r="A1407" s="92">
        <v>9074017</v>
      </c>
      <c r="B1407" s="93" t="s">
        <v>939</v>
      </c>
      <c r="C1407" s="94" t="s">
        <v>6</v>
      </c>
      <c r="D1407" s="95">
        <v>277.19</v>
      </c>
    </row>
    <row r="1408" spans="1:4" ht="12.75" x14ac:dyDescent="0.2">
      <c r="A1408" s="92">
        <v>9074018</v>
      </c>
      <c r="B1408" s="93" t="s">
        <v>940</v>
      </c>
      <c r="C1408" s="94" t="s">
        <v>6</v>
      </c>
      <c r="D1408" s="95">
        <v>339</v>
      </c>
    </row>
    <row r="1409" spans="1:4" ht="12.75" x14ac:dyDescent="0.2">
      <c r="A1409" s="92">
        <v>9074023</v>
      </c>
      <c r="B1409" s="93" t="s">
        <v>941</v>
      </c>
      <c r="C1409" s="94" t="s">
        <v>6</v>
      </c>
      <c r="D1409" s="95">
        <v>28.6</v>
      </c>
    </row>
    <row r="1410" spans="1:4" ht="12.75" x14ac:dyDescent="0.2">
      <c r="A1410" s="92">
        <v>9074024</v>
      </c>
      <c r="B1410" s="93" t="s">
        <v>942</v>
      </c>
      <c r="C1410" s="94" t="s">
        <v>6</v>
      </c>
      <c r="D1410" s="95">
        <v>17.16</v>
      </c>
    </row>
    <row r="1411" spans="1:4" ht="12.75" x14ac:dyDescent="0.2">
      <c r="A1411" s="92">
        <v>9080000</v>
      </c>
      <c r="B1411" s="93" t="s">
        <v>943</v>
      </c>
      <c r="C1411" s="94" t="s">
        <v>8</v>
      </c>
      <c r="D1411" s="95" t="s">
        <v>8</v>
      </c>
    </row>
    <row r="1412" spans="1:4" ht="12.75" x14ac:dyDescent="0.2">
      <c r="A1412" s="92">
        <v>9080003</v>
      </c>
      <c r="B1412" s="93" t="s">
        <v>944</v>
      </c>
      <c r="C1412" s="94" t="s">
        <v>6</v>
      </c>
      <c r="D1412" s="95">
        <v>1430.31</v>
      </c>
    </row>
    <row r="1413" spans="1:4" ht="12.75" x14ac:dyDescent="0.2">
      <c r="A1413" s="92">
        <v>9080004</v>
      </c>
      <c r="B1413" s="93" t="s">
        <v>945</v>
      </c>
      <c r="C1413" s="94" t="s">
        <v>6</v>
      </c>
      <c r="D1413" s="95">
        <v>1533.87</v>
      </c>
    </row>
    <row r="1414" spans="1:4" ht="22.5" x14ac:dyDescent="0.2">
      <c r="A1414" s="92">
        <v>9080011</v>
      </c>
      <c r="B1414" s="93" t="s">
        <v>1950</v>
      </c>
      <c r="C1414" s="94" t="s">
        <v>6</v>
      </c>
      <c r="D1414" s="95">
        <v>14155.4</v>
      </c>
    </row>
    <row r="1415" spans="1:4" ht="12.75" x14ac:dyDescent="0.2">
      <c r="A1415" s="92">
        <v>9080018</v>
      </c>
      <c r="B1415" s="93" t="s">
        <v>946</v>
      </c>
      <c r="C1415" s="94" t="s">
        <v>6</v>
      </c>
      <c r="D1415" s="95">
        <v>20.81</v>
      </c>
    </row>
    <row r="1416" spans="1:4" ht="12.75" x14ac:dyDescent="0.2">
      <c r="A1416" s="92">
        <v>9080019</v>
      </c>
      <c r="B1416" s="93" t="s">
        <v>947</v>
      </c>
      <c r="C1416" s="94" t="s">
        <v>6</v>
      </c>
      <c r="D1416" s="95">
        <v>25.34</v>
      </c>
    </row>
    <row r="1417" spans="1:4" ht="12.75" x14ac:dyDescent="0.2">
      <c r="A1417" s="92">
        <v>9080020</v>
      </c>
      <c r="B1417" s="93" t="s">
        <v>948</v>
      </c>
      <c r="C1417" s="94" t="s">
        <v>6</v>
      </c>
      <c r="D1417" s="95">
        <v>27.17</v>
      </c>
    </row>
    <row r="1418" spans="1:4" ht="12.75" x14ac:dyDescent="0.2">
      <c r="A1418" s="92">
        <v>9080021</v>
      </c>
      <c r="B1418" s="93" t="s">
        <v>949</v>
      </c>
      <c r="C1418" s="94" t="s">
        <v>6</v>
      </c>
      <c r="D1418" s="95">
        <v>26.79</v>
      </c>
    </row>
    <row r="1419" spans="1:4" ht="12.75" x14ac:dyDescent="0.2">
      <c r="A1419" s="92">
        <v>9080022</v>
      </c>
      <c r="B1419" s="93" t="s">
        <v>950</v>
      </c>
      <c r="C1419" s="94" t="s">
        <v>6</v>
      </c>
      <c r="D1419" s="95">
        <v>27.45</v>
      </c>
    </row>
    <row r="1420" spans="1:4" ht="12.75" x14ac:dyDescent="0.2">
      <c r="A1420" s="92">
        <v>9080023</v>
      </c>
      <c r="B1420" s="93" t="s">
        <v>951</v>
      </c>
      <c r="C1420" s="94" t="s">
        <v>6</v>
      </c>
      <c r="D1420" s="95">
        <v>38.700000000000003</v>
      </c>
    </row>
    <row r="1421" spans="1:4" ht="12.75" x14ac:dyDescent="0.2">
      <c r="A1421" s="92">
        <v>9080024</v>
      </c>
      <c r="B1421" s="93" t="s">
        <v>952</v>
      </c>
      <c r="C1421" s="94" t="s">
        <v>6</v>
      </c>
      <c r="D1421" s="95">
        <v>38.840000000000003</v>
      </c>
    </row>
    <row r="1422" spans="1:4" ht="12.75" x14ac:dyDescent="0.2">
      <c r="A1422" s="92">
        <v>9080025</v>
      </c>
      <c r="B1422" s="93" t="s">
        <v>953</v>
      </c>
      <c r="C1422" s="94" t="s">
        <v>6</v>
      </c>
      <c r="D1422" s="95">
        <v>45.69</v>
      </c>
    </row>
    <row r="1423" spans="1:4" ht="12.75" x14ac:dyDescent="0.2">
      <c r="A1423" s="92">
        <v>9080026</v>
      </c>
      <c r="B1423" s="93" t="s">
        <v>954</v>
      </c>
      <c r="C1423" s="94" t="s">
        <v>6</v>
      </c>
      <c r="D1423" s="95">
        <v>60.77</v>
      </c>
    </row>
    <row r="1424" spans="1:4" ht="12.75" x14ac:dyDescent="0.2">
      <c r="A1424" s="92">
        <v>9080027</v>
      </c>
      <c r="B1424" s="93" t="s">
        <v>955</v>
      </c>
      <c r="C1424" s="94" t="s">
        <v>6</v>
      </c>
      <c r="D1424" s="95">
        <v>61.71</v>
      </c>
    </row>
    <row r="1425" spans="1:4" ht="12.75" x14ac:dyDescent="0.2">
      <c r="A1425" s="92">
        <v>9080028</v>
      </c>
      <c r="B1425" s="93" t="s">
        <v>956</v>
      </c>
      <c r="C1425" s="94" t="s">
        <v>6</v>
      </c>
      <c r="D1425" s="95">
        <v>71.260000000000005</v>
      </c>
    </row>
    <row r="1426" spans="1:4" ht="12.75" x14ac:dyDescent="0.2">
      <c r="A1426" s="92">
        <v>9080029</v>
      </c>
      <c r="B1426" s="93" t="s">
        <v>957</v>
      </c>
      <c r="C1426" s="94" t="s">
        <v>6</v>
      </c>
      <c r="D1426" s="95">
        <v>74.89</v>
      </c>
    </row>
    <row r="1427" spans="1:4" ht="12.75" x14ac:dyDescent="0.2">
      <c r="A1427" s="92">
        <v>9080030</v>
      </c>
      <c r="B1427" s="93" t="s">
        <v>958</v>
      </c>
      <c r="C1427" s="94" t="s">
        <v>6</v>
      </c>
      <c r="D1427" s="95">
        <v>91.69</v>
      </c>
    </row>
    <row r="1428" spans="1:4" ht="12.75" x14ac:dyDescent="0.2">
      <c r="A1428" s="92">
        <v>9082000</v>
      </c>
      <c r="B1428" s="93" t="s">
        <v>959</v>
      </c>
      <c r="C1428" s="94" t="s">
        <v>8</v>
      </c>
      <c r="D1428" s="95" t="s">
        <v>8</v>
      </c>
    </row>
    <row r="1429" spans="1:4" ht="12.75" x14ac:dyDescent="0.2">
      <c r="A1429" s="92">
        <v>9082001</v>
      </c>
      <c r="B1429" s="93" t="s">
        <v>960</v>
      </c>
      <c r="C1429" s="94" t="s">
        <v>6</v>
      </c>
      <c r="D1429" s="95">
        <v>19.62</v>
      </c>
    </row>
    <row r="1430" spans="1:4" ht="12.75" x14ac:dyDescent="0.2">
      <c r="A1430" s="92">
        <v>9082002</v>
      </c>
      <c r="B1430" s="93" t="s">
        <v>961</v>
      </c>
      <c r="C1430" s="94" t="s">
        <v>6</v>
      </c>
      <c r="D1430" s="95">
        <v>36.69</v>
      </c>
    </row>
    <row r="1431" spans="1:4" ht="12.75" x14ac:dyDescent="0.2">
      <c r="A1431" s="92">
        <v>9082003</v>
      </c>
      <c r="B1431" s="93" t="s">
        <v>962</v>
      </c>
      <c r="C1431" s="94" t="s">
        <v>6</v>
      </c>
      <c r="D1431" s="95">
        <v>42.68</v>
      </c>
    </row>
    <row r="1432" spans="1:4" ht="12.75" x14ac:dyDescent="0.2">
      <c r="A1432" s="92">
        <v>9082004</v>
      </c>
      <c r="B1432" s="93" t="s">
        <v>963</v>
      </c>
      <c r="C1432" s="94" t="s">
        <v>6</v>
      </c>
      <c r="D1432" s="95">
        <v>48.41</v>
      </c>
    </row>
    <row r="1433" spans="1:4" ht="12.75" x14ac:dyDescent="0.2">
      <c r="A1433" s="92">
        <v>9082005</v>
      </c>
      <c r="B1433" s="93" t="s">
        <v>964</v>
      </c>
      <c r="C1433" s="94" t="s">
        <v>6</v>
      </c>
      <c r="D1433" s="95">
        <v>21.53</v>
      </c>
    </row>
    <row r="1434" spans="1:4" ht="12.75" x14ac:dyDescent="0.2">
      <c r="A1434" s="92">
        <v>9082006</v>
      </c>
      <c r="B1434" s="93" t="s">
        <v>965</v>
      </c>
      <c r="C1434" s="94" t="s">
        <v>6</v>
      </c>
      <c r="D1434" s="95">
        <v>4.68</v>
      </c>
    </row>
    <row r="1435" spans="1:4" ht="12.75" x14ac:dyDescent="0.2">
      <c r="A1435" s="92">
        <v>9082007</v>
      </c>
      <c r="B1435" s="93" t="s">
        <v>966</v>
      </c>
      <c r="C1435" s="94" t="s">
        <v>6</v>
      </c>
      <c r="D1435" s="95">
        <v>6.59</v>
      </c>
    </row>
    <row r="1436" spans="1:4" ht="12.75" x14ac:dyDescent="0.2">
      <c r="A1436" s="92">
        <v>9082008</v>
      </c>
      <c r="B1436" s="93" t="s">
        <v>967</v>
      </c>
      <c r="C1436" s="94" t="s">
        <v>6</v>
      </c>
      <c r="D1436" s="95">
        <v>12.09</v>
      </c>
    </row>
    <row r="1437" spans="1:4" ht="12.75" x14ac:dyDescent="0.2">
      <c r="A1437" s="92">
        <v>9082010</v>
      </c>
      <c r="B1437" s="93" t="s">
        <v>968</v>
      </c>
      <c r="C1437" s="94" t="s">
        <v>6</v>
      </c>
      <c r="D1437" s="95">
        <v>22.68</v>
      </c>
    </row>
    <row r="1438" spans="1:4" ht="12.75" x14ac:dyDescent="0.2">
      <c r="A1438" s="92">
        <v>9082012</v>
      </c>
      <c r="B1438" s="93" t="s">
        <v>969</v>
      </c>
      <c r="C1438" s="94" t="s">
        <v>6</v>
      </c>
      <c r="D1438" s="95">
        <v>61.56</v>
      </c>
    </row>
    <row r="1439" spans="1:4" ht="12.75" x14ac:dyDescent="0.2">
      <c r="A1439" s="92">
        <v>9082013</v>
      </c>
      <c r="B1439" s="93" t="s">
        <v>970</v>
      </c>
      <c r="C1439" s="94" t="s">
        <v>6</v>
      </c>
      <c r="D1439" s="95">
        <v>135.83000000000001</v>
      </c>
    </row>
    <row r="1440" spans="1:4" ht="12.75" x14ac:dyDescent="0.2">
      <c r="A1440" s="92">
        <v>9082014</v>
      </c>
      <c r="B1440" s="93" t="s">
        <v>1951</v>
      </c>
      <c r="C1440" s="94" t="s">
        <v>6</v>
      </c>
      <c r="D1440" s="95">
        <v>143.31</v>
      </c>
    </row>
    <row r="1441" spans="1:4" ht="12.75" x14ac:dyDescent="0.2">
      <c r="A1441" s="92">
        <v>9082015</v>
      </c>
      <c r="B1441" s="93" t="s">
        <v>1952</v>
      </c>
      <c r="C1441" s="94" t="s">
        <v>6</v>
      </c>
      <c r="D1441" s="95">
        <v>444.3</v>
      </c>
    </row>
    <row r="1442" spans="1:4" ht="12.75" x14ac:dyDescent="0.2">
      <c r="A1442" s="92">
        <v>9082016</v>
      </c>
      <c r="B1442" s="93" t="s">
        <v>971</v>
      </c>
      <c r="C1442" s="94" t="s">
        <v>6</v>
      </c>
      <c r="D1442" s="95">
        <v>25.8</v>
      </c>
    </row>
    <row r="1443" spans="1:4" ht="12.75" x14ac:dyDescent="0.2">
      <c r="A1443" s="92">
        <v>9082017</v>
      </c>
      <c r="B1443" s="93" t="s">
        <v>972</v>
      </c>
      <c r="C1443" s="94" t="s">
        <v>6</v>
      </c>
      <c r="D1443" s="95">
        <v>122.78</v>
      </c>
    </row>
    <row r="1444" spans="1:4" ht="12.75" x14ac:dyDescent="0.2">
      <c r="A1444" s="92">
        <v>9082018</v>
      </c>
      <c r="B1444" s="93" t="s">
        <v>1953</v>
      </c>
      <c r="C1444" s="94" t="s">
        <v>6</v>
      </c>
      <c r="D1444" s="95">
        <v>22.68</v>
      </c>
    </row>
    <row r="1445" spans="1:4" ht="22.5" x14ac:dyDescent="0.2">
      <c r="A1445" s="92">
        <v>9082022</v>
      </c>
      <c r="B1445" s="93" t="s">
        <v>973</v>
      </c>
      <c r="C1445" s="94" t="s">
        <v>6</v>
      </c>
      <c r="D1445" s="95">
        <v>22.98</v>
      </c>
    </row>
    <row r="1446" spans="1:4" ht="12.75" x14ac:dyDescent="0.2">
      <c r="A1446" s="92">
        <v>9082025</v>
      </c>
      <c r="B1446" s="93" t="s">
        <v>974</v>
      </c>
      <c r="C1446" s="94" t="s">
        <v>6</v>
      </c>
      <c r="D1446" s="95">
        <v>41.84</v>
      </c>
    </row>
    <row r="1447" spans="1:4" ht="22.5" x14ac:dyDescent="0.2">
      <c r="A1447" s="92">
        <v>9082034</v>
      </c>
      <c r="B1447" s="93" t="s">
        <v>975</v>
      </c>
      <c r="C1447" s="94" t="s">
        <v>6</v>
      </c>
      <c r="D1447" s="95">
        <v>135.19999999999999</v>
      </c>
    </row>
    <row r="1448" spans="1:4" ht="12.75" x14ac:dyDescent="0.2">
      <c r="A1448" s="92">
        <v>9082044</v>
      </c>
      <c r="B1448" s="93" t="s">
        <v>976</v>
      </c>
      <c r="C1448" s="94" t="s">
        <v>6</v>
      </c>
      <c r="D1448" s="95">
        <v>133.86000000000001</v>
      </c>
    </row>
    <row r="1449" spans="1:4" ht="12.75" x14ac:dyDescent="0.2">
      <c r="A1449" s="92">
        <v>9082045</v>
      </c>
      <c r="B1449" s="93" t="s">
        <v>977</v>
      </c>
      <c r="C1449" s="94" t="s">
        <v>6</v>
      </c>
      <c r="D1449" s="95">
        <v>153.52000000000001</v>
      </c>
    </row>
    <row r="1450" spans="1:4" ht="12.75" x14ac:dyDescent="0.2">
      <c r="A1450" s="92">
        <v>9082046</v>
      </c>
      <c r="B1450" s="93" t="s">
        <v>978</v>
      </c>
      <c r="C1450" s="94" t="s">
        <v>6</v>
      </c>
      <c r="D1450" s="95">
        <v>198.72</v>
      </c>
    </row>
    <row r="1451" spans="1:4" ht="12.75" x14ac:dyDescent="0.2">
      <c r="A1451" s="92">
        <v>9082047</v>
      </c>
      <c r="B1451" s="93" t="s">
        <v>979</v>
      </c>
      <c r="C1451" s="94" t="s">
        <v>6</v>
      </c>
      <c r="D1451" s="95">
        <v>226.88</v>
      </c>
    </row>
    <row r="1452" spans="1:4" ht="22.5" x14ac:dyDescent="0.2">
      <c r="A1452" s="92">
        <v>9082048</v>
      </c>
      <c r="B1452" s="93" t="s">
        <v>1954</v>
      </c>
      <c r="C1452" s="94" t="s">
        <v>6</v>
      </c>
      <c r="D1452" s="95">
        <v>21843.61</v>
      </c>
    </row>
    <row r="1453" spans="1:4" ht="22.5" x14ac:dyDescent="0.2">
      <c r="A1453" s="92">
        <v>9082049</v>
      </c>
      <c r="B1453" s="93" t="s">
        <v>1955</v>
      </c>
      <c r="C1453" s="94" t="s">
        <v>6</v>
      </c>
      <c r="D1453" s="95">
        <v>12141.43</v>
      </c>
    </row>
    <row r="1454" spans="1:4" ht="12.75" x14ac:dyDescent="0.2">
      <c r="A1454" s="92">
        <v>9082055</v>
      </c>
      <c r="B1454" s="93" t="s">
        <v>980</v>
      </c>
      <c r="C1454" s="94" t="s">
        <v>6</v>
      </c>
      <c r="D1454" s="95">
        <v>14.06</v>
      </c>
    </row>
    <row r="1455" spans="1:4" ht="12.75" x14ac:dyDescent="0.2">
      <c r="A1455" s="92">
        <v>9082060</v>
      </c>
      <c r="B1455" s="93" t="s">
        <v>981</v>
      </c>
      <c r="C1455" s="94" t="s">
        <v>6</v>
      </c>
      <c r="D1455" s="95">
        <v>61.95</v>
      </c>
    </row>
    <row r="1456" spans="1:4" ht="12.75" x14ac:dyDescent="0.2">
      <c r="A1456" s="92">
        <v>9082066</v>
      </c>
      <c r="B1456" s="93" t="s">
        <v>982</v>
      </c>
      <c r="C1456" s="94" t="s">
        <v>6</v>
      </c>
      <c r="D1456" s="95">
        <v>72.489999999999995</v>
      </c>
    </row>
    <row r="1457" spans="1:4" ht="12.75" x14ac:dyDescent="0.2">
      <c r="A1457" s="92">
        <v>9082067</v>
      </c>
      <c r="B1457" s="93" t="s">
        <v>983</v>
      </c>
      <c r="C1457" s="94" t="s">
        <v>6</v>
      </c>
      <c r="D1457" s="95">
        <v>67.97</v>
      </c>
    </row>
    <row r="1458" spans="1:4" ht="12.75" x14ac:dyDescent="0.2">
      <c r="A1458" s="92">
        <v>9082068</v>
      </c>
      <c r="B1458" s="93" t="s">
        <v>984</v>
      </c>
      <c r="C1458" s="94" t="s">
        <v>6</v>
      </c>
      <c r="D1458" s="95">
        <v>104.06</v>
      </c>
    </row>
    <row r="1459" spans="1:4" ht="12.75" x14ac:dyDescent="0.2">
      <c r="A1459" s="92">
        <v>9082069</v>
      </c>
      <c r="B1459" s="93" t="s">
        <v>985</v>
      </c>
      <c r="C1459" s="94" t="s">
        <v>6</v>
      </c>
      <c r="D1459" s="95">
        <v>100.9</v>
      </c>
    </row>
    <row r="1460" spans="1:4" ht="12.75" x14ac:dyDescent="0.2">
      <c r="A1460" s="92">
        <v>9082075</v>
      </c>
      <c r="B1460" s="93" t="s">
        <v>986</v>
      </c>
      <c r="C1460" s="94" t="s">
        <v>6</v>
      </c>
      <c r="D1460" s="95">
        <v>27.89</v>
      </c>
    </row>
    <row r="1461" spans="1:4" ht="12.75" x14ac:dyDescent="0.2">
      <c r="A1461" s="92">
        <v>9082077</v>
      </c>
      <c r="B1461" s="93" t="s">
        <v>987</v>
      </c>
      <c r="C1461" s="94" t="s">
        <v>6</v>
      </c>
      <c r="D1461" s="95">
        <v>97.67</v>
      </c>
    </row>
    <row r="1462" spans="1:4" ht="12.75" x14ac:dyDescent="0.2">
      <c r="A1462" s="92">
        <v>9082078</v>
      </c>
      <c r="B1462" s="93" t="s">
        <v>1956</v>
      </c>
      <c r="C1462" s="94" t="s">
        <v>6</v>
      </c>
      <c r="D1462" s="95">
        <v>71.349999999999994</v>
      </c>
    </row>
    <row r="1463" spans="1:4" ht="12.75" x14ac:dyDescent="0.2">
      <c r="A1463" s="92">
        <v>9082079</v>
      </c>
      <c r="B1463" s="93" t="s">
        <v>1957</v>
      </c>
      <c r="C1463" s="94" t="s">
        <v>6</v>
      </c>
      <c r="D1463" s="95">
        <v>105.27</v>
      </c>
    </row>
    <row r="1464" spans="1:4" ht="12.75" x14ac:dyDescent="0.2">
      <c r="A1464" s="92">
        <v>9082080</v>
      </c>
      <c r="B1464" s="93" t="s">
        <v>1958</v>
      </c>
      <c r="C1464" s="94" t="s">
        <v>6</v>
      </c>
      <c r="D1464" s="95">
        <v>15.17</v>
      </c>
    </row>
    <row r="1465" spans="1:4" ht="12.75" x14ac:dyDescent="0.2">
      <c r="A1465" s="92">
        <v>9082081</v>
      </c>
      <c r="B1465" s="93" t="s">
        <v>1959</v>
      </c>
      <c r="C1465" s="94" t="s">
        <v>6</v>
      </c>
      <c r="D1465" s="95">
        <v>23.48</v>
      </c>
    </row>
    <row r="1466" spans="1:4" ht="12.75" x14ac:dyDescent="0.2">
      <c r="A1466" s="92">
        <v>9082083</v>
      </c>
      <c r="B1466" s="93" t="s">
        <v>1960</v>
      </c>
      <c r="C1466" s="94" t="s">
        <v>6</v>
      </c>
      <c r="D1466" s="95">
        <v>16</v>
      </c>
    </row>
    <row r="1467" spans="1:4" ht="22.5" x14ac:dyDescent="0.2">
      <c r="A1467" s="92">
        <v>9082084</v>
      </c>
      <c r="B1467" s="93" t="s">
        <v>1961</v>
      </c>
      <c r="C1467" s="94" t="s">
        <v>6</v>
      </c>
      <c r="D1467" s="95">
        <v>1088.9000000000001</v>
      </c>
    </row>
    <row r="1468" spans="1:4" ht="12.75" x14ac:dyDescent="0.2">
      <c r="A1468" s="92">
        <v>9082085</v>
      </c>
      <c r="B1468" s="93" t="s">
        <v>1962</v>
      </c>
      <c r="C1468" s="94" t="s">
        <v>6</v>
      </c>
      <c r="D1468" s="95">
        <v>148.32</v>
      </c>
    </row>
    <row r="1469" spans="1:4" ht="12.75" x14ac:dyDescent="0.2">
      <c r="A1469" s="92">
        <v>9082086</v>
      </c>
      <c r="B1469" s="93" t="s">
        <v>1963</v>
      </c>
      <c r="C1469" s="94" t="s">
        <v>6</v>
      </c>
      <c r="D1469" s="95">
        <v>206.76</v>
      </c>
    </row>
    <row r="1470" spans="1:4" ht="12.75" x14ac:dyDescent="0.2">
      <c r="A1470" s="92">
        <v>9082091</v>
      </c>
      <c r="B1470" s="93" t="s">
        <v>988</v>
      </c>
      <c r="C1470" s="94" t="s">
        <v>6</v>
      </c>
      <c r="D1470" s="95">
        <v>197.97</v>
      </c>
    </row>
    <row r="1471" spans="1:4" ht="12.75" x14ac:dyDescent="0.2">
      <c r="A1471" s="92">
        <v>9082092</v>
      </c>
      <c r="B1471" s="93" t="s">
        <v>1964</v>
      </c>
      <c r="C1471" s="94" t="s">
        <v>6</v>
      </c>
      <c r="D1471" s="95">
        <v>232.75</v>
      </c>
    </row>
    <row r="1472" spans="1:4" ht="12.75" x14ac:dyDescent="0.2">
      <c r="A1472" s="92">
        <v>9082093</v>
      </c>
      <c r="B1472" s="93" t="s">
        <v>1965</v>
      </c>
      <c r="C1472" s="94" t="s">
        <v>6</v>
      </c>
      <c r="D1472" s="95">
        <v>571.95000000000005</v>
      </c>
    </row>
    <row r="1473" spans="1:4" ht="12.75" x14ac:dyDescent="0.2">
      <c r="A1473" s="92">
        <v>9082094</v>
      </c>
      <c r="B1473" s="93" t="s">
        <v>989</v>
      </c>
      <c r="C1473" s="94" t="s">
        <v>6</v>
      </c>
      <c r="D1473" s="95">
        <v>28.38</v>
      </c>
    </row>
    <row r="1474" spans="1:4" ht="12.75" x14ac:dyDescent="0.2">
      <c r="A1474" s="92">
        <v>9082095</v>
      </c>
      <c r="B1474" s="93" t="s">
        <v>1966</v>
      </c>
      <c r="C1474" s="94" t="s">
        <v>6</v>
      </c>
      <c r="D1474" s="95">
        <v>12.11</v>
      </c>
    </row>
    <row r="1475" spans="1:4" ht="12.75" x14ac:dyDescent="0.2">
      <c r="A1475" s="92">
        <v>9082096</v>
      </c>
      <c r="B1475" s="93" t="s">
        <v>990</v>
      </c>
      <c r="C1475" s="94" t="s">
        <v>6</v>
      </c>
      <c r="D1475" s="95">
        <v>297.3</v>
      </c>
    </row>
    <row r="1476" spans="1:4" ht="12.75" x14ac:dyDescent="0.2">
      <c r="A1476" s="92">
        <v>9082097</v>
      </c>
      <c r="B1476" s="93" t="s">
        <v>991</v>
      </c>
      <c r="C1476" s="94" t="s">
        <v>6</v>
      </c>
      <c r="D1476" s="95">
        <v>64.37</v>
      </c>
    </row>
    <row r="1477" spans="1:4" ht="12.75" x14ac:dyDescent="0.2">
      <c r="A1477" s="92">
        <v>9083000</v>
      </c>
      <c r="B1477" s="93" t="s">
        <v>992</v>
      </c>
      <c r="C1477" s="94" t="s">
        <v>8</v>
      </c>
      <c r="D1477" s="95" t="s">
        <v>8</v>
      </c>
    </row>
    <row r="1478" spans="1:4" ht="12.75" x14ac:dyDescent="0.2">
      <c r="A1478" s="92">
        <v>9083020</v>
      </c>
      <c r="B1478" s="93" t="s">
        <v>993</v>
      </c>
      <c r="C1478" s="94" t="s">
        <v>5</v>
      </c>
      <c r="D1478" s="95">
        <v>3.35</v>
      </c>
    </row>
    <row r="1479" spans="1:4" ht="12.75" x14ac:dyDescent="0.2">
      <c r="A1479" s="92">
        <v>9083021</v>
      </c>
      <c r="B1479" s="93" t="s">
        <v>2473</v>
      </c>
      <c r="C1479" s="94" t="s">
        <v>6</v>
      </c>
      <c r="D1479" s="95">
        <v>61.01</v>
      </c>
    </row>
    <row r="1480" spans="1:4" ht="12.75" x14ac:dyDescent="0.2">
      <c r="A1480" s="92">
        <v>9083051</v>
      </c>
      <c r="B1480" s="93" t="s">
        <v>994</v>
      </c>
      <c r="C1480" s="94" t="s">
        <v>6</v>
      </c>
      <c r="D1480" s="95">
        <v>126.95</v>
      </c>
    </row>
    <row r="1481" spans="1:4" ht="12.75" x14ac:dyDescent="0.2">
      <c r="A1481" s="92">
        <v>9083055</v>
      </c>
      <c r="B1481" s="93" t="s">
        <v>995</v>
      </c>
      <c r="C1481" s="94" t="s">
        <v>6</v>
      </c>
      <c r="D1481" s="95">
        <v>254.95</v>
      </c>
    </row>
    <row r="1482" spans="1:4" ht="22.5" x14ac:dyDescent="0.2">
      <c r="A1482" s="92">
        <v>9083056</v>
      </c>
      <c r="B1482" s="93" t="s">
        <v>2474</v>
      </c>
      <c r="C1482" s="94" t="s">
        <v>6</v>
      </c>
      <c r="D1482" s="95">
        <v>29.56</v>
      </c>
    </row>
    <row r="1483" spans="1:4" ht="12.75" x14ac:dyDescent="0.2">
      <c r="A1483" s="92">
        <v>9083057</v>
      </c>
      <c r="B1483" s="93" t="s">
        <v>996</v>
      </c>
      <c r="C1483" s="94" t="s">
        <v>6</v>
      </c>
      <c r="D1483" s="95">
        <v>39.14</v>
      </c>
    </row>
    <row r="1484" spans="1:4" ht="12.75" x14ac:dyDescent="0.2">
      <c r="A1484" s="92">
        <v>9083058</v>
      </c>
      <c r="B1484" s="93" t="s">
        <v>997</v>
      </c>
      <c r="C1484" s="94" t="s">
        <v>6</v>
      </c>
      <c r="D1484" s="95">
        <v>71.069999999999993</v>
      </c>
    </row>
    <row r="1485" spans="1:4" ht="12.75" x14ac:dyDescent="0.2">
      <c r="A1485" s="92">
        <v>9083062</v>
      </c>
      <c r="B1485" s="93" t="s">
        <v>998</v>
      </c>
      <c r="C1485" s="94" t="s">
        <v>6</v>
      </c>
      <c r="D1485" s="95">
        <v>347.32</v>
      </c>
    </row>
    <row r="1486" spans="1:4" ht="12.75" x14ac:dyDescent="0.2">
      <c r="A1486" s="92">
        <v>9083063</v>
      </c>
      <c r="B1486" s="93" t="s">
        <v>999</v>
      </c>
      <c r="C1486" s="94" t="s">
        <v>6</v>
      </c>
      <c r="D1486" s="95">
        <v>160.96</v>
      </c>
    </row>
    <row r="1487" spans="1:4" ht="12.75" x14ac:dyDescent="0.2">
      <c r="A1487" s="92">
        <v>9083065</v>
      </c>
      <c r="B1487" s="93" t="s">
        <v>1000</v>
      </c>
      <c r="C1487" s="94" t="s">
        <v>6</v>
      </c>
      <c r="D1487" s="95">
        <v>1300.82</v>
      </c>
    </row>
    <row r="1488" spans="1:4" ht="12.75" x14ac:dyDescent="0.2">
      <c r="A1488" s="92">
        <v>9083066</v>
      </c>
      <c r="B1488" s="93" t="s">
        <v>1001</v>
      </c>
      <c r="C1488" s="94" t="s">
        <v>6</v>
      </c>
      <c r="D1488" s="95">
        <v>1666.86</v>
      </c>
    </row>
    <row r="1489" spans="1:4" ht="12.75" x14ac:dyDescent="0.2">
      <c r="A1489" s="92">
        <v>9083070</v>
      </c>
      <c r="B1489" s="93" t="s">
        <v>1002</v>
      </c>
      <c r="C1489" s="94" t="s">
        <v>6</v>
      </c>
      <c r="D1489" s="95">
        <v>1596.45</v>
      </c>
    </row>
    <row r="1490" spans="1:4" ht="12.75" x14ac:dyDescent="0.2">
      <c r="A1490" s="92">
        <v>9083071</v>
      </c>
      <c r="B1490" s="93" t="s">
        <v>1003</v>
      </c>
      <c r="C1490" s="94" t="s">
        <v>6</v>
      </c>
      <c r="D1490" s="95">
        <v>1842.65</v>
      </c>
    </row>
    <row r="1491" spans="1:4" ht="12.75" x14ac:dyDescent="0.2">
      <c r="A1491" s="92">
        <v>9083072</v>
      </c>
      <c r="B1491" s="93" t="s">
        <v>1004</v>
      </c>
      <c r="C1491" s="94" t="s">
        <v>6</v>
      </c>
      <c r="D1491" s="95">
        <v>2169.37</v>
      </c>
    </row>
    <row r="1492" spans="1:4" ht="12.75" x14ac:dyDescent="0.2">
      <c r="A1492" s="92">
        <v>9083074</v>
      </c>
      <c r="B1492" s="93" t="s">
        <v>1005</v>
      </c>
      <c r="C1492" s="94" t="s">
        <v>6</v>
      </c>
      <c r="D1492" s="95">
        <v>2384.8000000000002</v>
      </c>
    </row>
    <row r="1493" spans="1:4" ht="12.75" x14ac:dyDescent="0.2">
      <c r="A1493" s="92">
        <v>9083076</v>
      </c>
      <c r="B1493" s="93" t="s">
        <v>1006</v>
      </c>
      <c r="C1493" s="94" t="s">
        <v>6</v>
      </c>
      <c r="D1493" s="95">
        <v>22.41</v>
      </c>
    </row>
    <row r="1494" spans="1:4" ht="12.75" x14ac:dyDescent="0.2">
      <c r="A1494" s="92">
        <v>9083077</v>
      </c>
      <c r="B1494" s="93" t="s">
        <v>1007</v>
      </c>
      <c r="C1494" s="94" t="s">
        <v>6</v>
      </c>
      <c r="D1494" s="95">
        <v>23.9</v>
      </c>
    </row>
    <row r="1495" spans="1:4" ht="12.75" x14ac:dyDescent="0.2">
      <c r="A1495" s="92">
        <v>9083078</v>
      </c>
      <c r="B1495" s="93" t="s">
        <v>1008</v>
      </c>
      <c r="C1495" s="94" t="s">
        <v>6</v>
      </c>
      <c r="D1495" s="95">
        <v>28.7</v>
      </c>
    </row>
    <row r="1496" spans="1:4" ht="12.75" x14ac:dyDescent="0.2">
      <c r="A1496" s="92">
        <v>9083079</v>
      </c>
      <c r="B1496" s="93" t="s">
        <v>1009</v>
      </c>
      <c r="C1496" s="94" t="s">
        <v>6</v>
      </c>
      <c r="D1496" s="95">
        <v>32.270000000000003</v>
      </c>
    </row>
    <row r="1497" spans="1:4" ht="12.75" x14ac:dyDescent="0.2">
      <c r="A1497" s="92">
        <v>9083082</v>
      </c>
      <c r="B1497" s="93" t="s">
        <v>1010</v>
      </c>
      <c r="C1497" s="94" t="s">
        <v>6</v>
      </c>
      <c r="D1497" s="95">
        <v>63.61</v>
      </c>
    </row>
    <row r="1498" spans="1:4" ht="12.75" x14ac:dyDescent="0.2">
      <c r="A1498" s="92">
        <v>9083083</v>
      </c>
      <c r="B1498" s="93" t="s">
        <v>1011</v>
      </c>
      <c r="C1498" s="94" t="s">
        <v>6</v>
      </c>
      <c r="D1498" s="95">
        <v>19.329999999999998</v>
      </c>
    </row>
    <row r="1499" spans="1:4" ht="12.75" x14ac:dyDescent="0.2">
      <c r="A1499" s="92">
        <v>9083085</v>
      </c>
      <c r="B1499" s="93" t="s">
        <v>1012</v>
      </c>
      <c r="C1499" s="94" t="s">
        <v>6</v>
      </c>
      <c r="D1499" s="95">
        <v>22.07</v>
      </c>
    </row>
    <row r="1500" spans="1:4" ht="12.75" x14ac:dyDescent="0.2">
      <c r="A1500" s="92">
        <v>9083090</v>
      </c>
      <c r="B1500" s="93" t="s">
        <v>1013</v>
      </c>
      <c r="C1500" s="94" t="s">
        <v>6</v>
      </c>
      <c r="D1500" s="95">
        <v>274.88</v>
      </c>
    </row>
    <row r="1501" spans="1:4" ht="12.75" x14ac:dyDescent="0.2">
      <c r="A1501" s="92">
        <v>9083091</v>
      </c>
      <c r="B1501" s="93" t="s">
        <v>1014</v>
      </c>
      <c r="C1501" s="94" t="s">
        <v>6</v>
      </c>
      <c r="D1501" s="95">
        <v>59.58</v>
      </c>
    </row>
    <row r="1502" spans="1:4" ht="12.75" x14ac:dyDescent="0.2">
      <c r="A1502" s="92">
        <v>9083095</v>
      </c>
      <c r="B1502" s="93" t="s">
        <v>1015</v>
      </c>
      <c r="C1502" s="94" t="s">
        <v>6</v>
      </c>
      <c r="D1502" s="95">
        <v>181.62</v>
      </c>
    </row>
    <row r="1503" spans="1:4" ht="12.75" x14ac:dyDescent="0.2">
      <c r="A1503" s="92">
        <v>9083097</v>
      </c>
      <c r="B1503" s="93" t="s">
        <v>1016</v>
      </c>
      <c r="C1503" s="94" t="s">
        <v>6</v>
      </c>
      <c r="D1503" s="95">
        <v>370.92</v>
      </c>
    </row>
    <row r="1504" spans="1:4" ht="12.75" x14ac:dyDescent="0.2">
      <c r="A1504" s="92">
        <v>9084000</v>
      </c>
      <c r="B1504" s="93" t="s">
        <v>1017</v>
      </c>
      <c r="C1504" s="94" t="s">
        <v>8</v>
      </c>
      <c r="D1504" s="95" t="s">
        <v>8</v>
      </c>
    </row>
    <row r="1505" spans="1:4" ht="12.75" x14ac:dyDescent="0.2">
      <c r="A1505" s="92">
        <v>9084001</v>
      </c>
      <c r="B1505" s="93" t="s">
        <v>1018</v>
      </c>
      <c r="C1505" s="94" t="s">
        <v>6</v>
      </c>
      <c r="D1505" s="95">
        <v>12.34</v>
      </c>
    </row>
    <row r="1506" spans="1:4" ht="12.75" x14ac:dyDescent="0.2">
      <c r="A1506" s="92">
        <v>9084002</v>
      </c>
      <c r="B1506" s="93" t="s">
        <v>1019</v>
      </c>
      <c r="C1506" s="94" t="s">
        <v>6</v>
      </c>
      <c r="D1506" s="95">
        <v>12.49</v>
      </c>
    </row>
    <row r="1507" spans="1:4" ht="12.75" x14ac:dyDescent="0.2">
      <c r="A1507" s="92">
        <v>9084011</v>
      </c>
      <c r="B1507" s="93" t="s">
        <v>1020</v>
      </c>
      <c r="C1507" s="94" t="s">
        <v>6</v>
      </c>
      <c r="D1507" s="95">
        <v>9.67</v>
      </c>
    </row>
    <row r="1508" spans="1:4" ht="12.75" x14ac:dyDescent="0.2">
      <c r="A1508" s="92">
        <v>9084018</v>
      </c>
      <c r="B1508" s="93" t="s">
        <v>1021</v>
      </c>
      <c r="C1508" s="94" t="s">
        <v>6</v>
      </c>
      <c r="D1508" s="95">
        <v>20.41</v>
      </c>
    </row>
    <row r="1509" spans="1:4" ht="12.75" x14ac:dyDescent="0.2">
      <c r="A1509" s="92">
        <v>9084021</v>
      </c>
      <c r="B1509" s="93" t="s">
        <v>1022</v>
      </c>
      <c r="C1509" s="94" t="s">
        <v>6</v>
      </c>
      <c r="D1509" s="95">
        <v>13.08</v>
      </c>
    </row>
    <row r="1510" spans="1:4" ht="12.75" x14ac:dyDescent="0.2">
      <c r="A1510" s="92">
        <v>9084023</v>
      </c>
      <c r="B1510" s="93" t="s">
        <v>1023</v>
      </c>
      <c r="C1510" s="94" t="s">
        <v>6</v>
      </c>
      <c r="D1510" s="95">
        <v>16.07</v>
      </c>
    </row>
    <row r="1511" spans="1:4" ht="12.75" x14ac:dyDescent="0.2">
      <c r="A1511" s="92">
        <v>9084024</v>
      </c>
      <c r="B1511" s="93" t="s">
        <v>1024</v>
      </c>
      <c r="C1511" s="94" t="s">
        <v>6</v>
      </c>
      <c r="D1511" s="95">
        <v>16.98</v>
      </c>
    </row>
    <row r="1512" spans="1:4" ht="12.75" x14ac:dyDescent="0.2">
      <c r="A1512" s="92">
        <v>9084025</v>
      </c>
      <c r="B1512" s="93" t="s">
        <v>1025</v>
      </c>
      <c r="C1512" s="94" t="s">
        <v>6</v>
      </c>
      <c r="D1512" s="95">
        <v>13.77</v>
      </c>
    </row>
    <row r="1513" spans="1:4" ht="12.75" x14ac:dyDescent="0.2">
      <c r="A1513" s="92">
        <v>9084027</v>
      </c>
      <c r="B1513" s="93" t="s">
        <v>1026</v>
      </c>
      <c r="C1513" s="94" t="s">
        <v>6</v>
      </c>
      <c r="D1513" s="95">
        <v>21.36</v>
      </c>
    </row>
    <row r="1514" spans="1:4" ht="12.75" x14ac:dyDescent="0.2">
      <c r="A1514" s="92">
        <v>9084036</v>
      </c>
      <c r="B1514" s="93" t="s">
        <v>1967</v>
      </c>
      <c r="C1514" s="94" t="s">
        <v>6</v>
      </c>
      <c r="D1514" s="95">
        <v>28.26</v>
      </c>
    </row>
    <row r="1515" spans="1:4" ht="12.75" x14ac:dyDescent="0.2">
      <c r="A1515" s="92">
        <v>9084037</v>
      </c>
      <c r="B1515" s="93" t="s">
        <v>1968</v>
      </c>
      <c r="C1515" s="94" t="s">
        <v>6</v>
      </c>
      <c r="D1515" s="95">
        <v>28.26</v>
      </c>
    </row>
    <row r="1516" spans="1:4" ht="12.75" x14ac:dyDescent="0.2">
      <c r="A1516" s="92">
        <v>9084040</v>
      </c>
      <c r="B1516" s="93" t="s">
        <v>1969</v>
      </c>
      <c r="C1516" s="94" t="s">
        <v>6</v>
      </c>
      <c r="D1516" s="95">
        <v>49.76</v>
      </c>
    </row>
    <row r="1517" spans="1:4" ht="12.75" x14ac:dyDescent="0.2">
      <c r="A1517" s="92">
        <v>9084041</v>
      </c>
      <c r="B1517" s="93" t="s">
        <v>1970</v>
      </c>
      <c r="C1517" s="94" t="s">
        <v>6</v>
      </c>
      <c r="D1517" s="95">
        <v>43.12</v>
      </c>
    </row>
    <row r="1518" spans="1:4" ht="12.75" x14ac:dyDescent="0.2">
      <c r="A1518" s="92">
        <v>9084042</v>
      </c>
      <c r="B1518" s="93" t="s">
        <v>1971</v>
      </c>
      <c r="C1518" s="94" t="s">
        <v>6</v>
      </c>
      <c r="D1518" s="95">
        <v>42.47</v>
      </c>
    </row>
    <row r="1519" spans="1:4" ht="12.75" x14ac:dyDescent="0.2">
      <c r="A1519" s="92">
        <v>9084043</v>
      </c>
      <c r="B1519" s="93" t="s">
        <v>1972</v>
      </c>
      <c r="C1519" s="94" t="s">
        <v>6</v>
      </c>
      <c r="D1519" s="95">
        <v>101.89</v>
      </c>
    </row>
    <row r="1520" spans="1:4" ht="12.75" x14ac:dyDescent="0.2">
      <c r="A1520" s="92">
        <v>9084045</v>
      </c>
      <c r="B1520" s="93" t="s">
        <v>1027</v>
      </c>
      <c r="C1520" s="94" t="s">
        <v>6</v>
      </c>
      <c r="D1520" s="95">
        <v>50.08</v>
      </c>
    </row>
    <row r="1521" spans="1:4" ht="12.75" x14ac:dyDescent="0.2">
      <c r="A1521" s="92">
        <v>9084057</v>
      </c>
      <c r="B1521" s="93" t="s">
        <v>1028</v>
      </c>
      <c r="C1521" s="94" t="s">
        <v>6</v>
      </c>
      <c r="D1521" s="95">
        <v>7.6</v>
      </c>
    </row>
    <row r="1522" spans="1:4" ht="12.75" x14ac:dyDescent="0.2">
      <c r="A1522" s="92">
        <v>9084062</v>
      </c>
      <c r="B1522" s="93" t="s">
        <v>1029</v>
      </c>
      <c r="C1522" s="94" t="s">
        <v>5</v>
      </c>
      <c r="D1522" s="95">
        <v>52.66</v>
      </c>
    </row>
    <row r="1523" spans="1:4" ht="12.75" x14ac:dyDescent="0.2">
      <c r="A1523" s="92">
        <v>9085000</v>
      </c>
      <c r="B1523" s="93" t="s">
        <v>1030</v>
      </c>
      <c r="C1523" s="94" t="s">
        <v>8</v>
      </c>
      <c r="D1523" s="95" t="s">
        <v>8</v>
      </c>
    </row>
    <row r="1524" spans="1:4" ht="12.75" x14ac:dyDescent="0.2">
      <c r="A1524" s="92">
        <v>9085010</v>
      </c>
      <c r="B1524" s="93" t="s">
        <v>1031</v>
      </c>
      <c r="C1524" s="94" t="s">
        <v>6</v>
      </c>
      <c r="D1524" s="95">
        <v>148.88999999999999</v>
      </c>
    </row>
    <row r="1525" spans="1:4" ht="12.75" x14ac:dyDescent="0.2">
      <c r="A1525" s="92">
        <v>9085012</v>
      </c>
      <c r="B1525" s="93" t="s">
        <v>1032</v>
      </c>
      <c r="C1525" s="94" t="s">
        <v>6</v>
      </c>
      <c r="D1525" s="95">
        <v>150.05000000000001</v>
      </c>
    </row>
    <row r="1526" spans="1:4" ht="12.75" x14ac:dyDescent="0.2">
      <c r="A1526" s="92">
        <v>9085013</v>
      </c>
      <c r="B1526" s="93" t="s">
        <v>1033</v>
      </c>
      <c r="C1526" s="94" t="s">
        <v>6</v>
      </c>
      <c r="D1526" s="95">
        <v>212.16</v>
      </c>
    </row>
    <row r="1527" spans="1:4" ht="12.75" x14ac:dyDescent="0.2">
      <c r="A1527" s="92">
        <v>9085014</v>
      </c>
      <c r="B1527" s="93" t="s">
        <v>1034</v>
      </c>
      <c r="C1527" s="94" t="s">
        <v>6</v>
      </c>
      <c r="D1527" s="95">
        <v>234.91</v>
      </c>
    </row>
    <row r="1528" spans="1:4" ht="12.75" x14ac:dyDescent="0.2">
      <c r="A1528" s="92">
        <v>9085027</v>
      </c>
      <c r="B1528" s="93" t="s">
        <v>1035</v>
      </c>
      <c r="C1528" s="94" t="s">
        <v>6</v>
      </c>
      <c r="D1528" s="95">
        <v>160.65</v>
      </c>
    </row>
    <row r="1529" spans="1:4" ht="12.75" x14ac:dyDescent="0.2">
      <c r="A1529" s="92">
        <v>9085029</v>
      </c>
      <c r="B1529" s="93" t="s">
        <v>1036</v>
      </c>
      <c r="C1529" s="94" t="s">
        <v>6</v>
      </c>
      <c r="D1529" s="95">
        <v>189.25</v>
      </c>
    </row>
    <row r="1530" spans="1:4" ht="12.75" x14ac:dyDescent="0.2">
      <c r="A1530" s="92">
        <v>9085032</v>
      </c>
      <c r="B1530" s="93" t="s">
        <v>1973</v>
      </c>
      <c r="C1530" s="94" t="s">
        <v>6</v>
      </c>
      <c r="D1530" s="95">
        <v>99.42</v>
      </c>
    </row>
    <row r="1531" spans="1:4" ht="12.75" x14ac:dyDescent="0.2">
      <c r="A1531" s="92">
        <v>9085033</v>
      </c>
      <c r="B1531" s="93" t="s">
        <v>1974</v>
      </c>
      <c r="C1531" s="94" t="s">
        <v>6</v>
      </c>
      <c r="D1531" s="95">
        <v>143.11000000000001</v>
      </c>
    </row>
    <row r="1532" spans="1:4" ht="12.75" x14ac:dyDescent="0.2">
      <c r="A1532" s="92">
        <v>9085040</v>
      </c>
      <c r="B1532" s="93" t="s">
        <v>1037</v>
      </c>
      <c r="C1532" s="94" t="s">
        <v>6</v>
      </c>
      <c r="D1532" s="95">
        <v>175.23</v>
      </c>
    </row>
    <row r="1533" spans="1:4" ht="12.75" x14ac:dyDescent="0.2">
      <c r="A1533" s="92">
        <v>9085041</v>
      </c>
      <c r="B1533" s="93" t="s">
        <v>1038</v>
      </c>
      <c r="C1533" s="94" t="s">
        <v>6</v>
      </c>
      <c r="D1533" s="95">
        <v>205.26</v>
      </c>
    </row>
    <row r="1534" spans="1:4" ht="12.75" x14ac:dyDescent="0.2">
      <c r="A1534" s="92">
        <v>9085060</v>
      </c>
      <c r="B1534" s="93" t="s">
        <v>1039</v>
      </c>
      <c r="C1534" s="94" t="s">
        <v>6</v>
      </c>
      <c r="D1534" s="95">
        <v>56.67</v>
      </c>
    </row>
    <row r="1535" spans="1:4" ht="12.75" x14ac:dyDescent="0.2">
      <c r="A1535" s="92">
        <v>9085061</v>
      </c>
      <c r="B1535" s="93" t="s">
        <v>1040</v>
      </c>
      <c r="C1535" s="94" t="s">
        <v>6</v>
      </c>
      <c r="D1535" s="95">
        <v>40.78</v>
      </c>
    </row>
    <row r="1536" spans="1:4" ht="12.75" x14ac:dyDescent="0.2">
      <c r="A1536" s="92">
        <v>9085062</v>
      </c>
      <c r="B1536" s="93" t="s">
        <v>1041</v>
      </c>
      <c r="C1536" s="94" t="s">
        <v>6</v>
      </c>
      <c r="D1536" s="95">
        <v>145.21</v>
      </c>
    </row>
    <row r="1537" spans="1:4" ht="12.75" x14ac:dyDescent="0.2">
      <c r="A1537" s="92">
        <v>9085063</v>
      </c>
      <c r="B1537" s="93" t="s">
        <v>1042</v>
      </c>
      <c r="C1537" s="94" t="s">
        <v>6</v>
      </c>
      <c r="D1537" s="95">
        <v>125.2</v>
      </c>
    </row>
    <row r="1538" spans="1:4" ht="22.5" x14ac:dyDescent="0.2">
      <c r="A1538" s="92">
        <v>9085073</v>
      </c>
      <c r="B1538" s="93" t="s">
        <v>1043</v>
      </c>
      <c r="C1538" s="94" t="s">
        <v>6</v>
      </c>
      <c r="D1538" s="95">
        <v>17.53</v>
      </c>
    </row>
    <row r="1539" spans="1:4" ht="12.75" x14ac:dyDescent="0.2">
      <c r="A1539" s="92">
        <v>9085079</v>
      </c>
      <c r="B1539" s="93" t="s">
        <v>1044</v>
      </c>
      <c r="C1539" s="94" t="s">
        <v>6</v>
      </c>
      <c r="D1539" s="95">
        <v>18.579999999999998</v>
      </c>
    </row>
    <row r="1540" spans="1:4" ht="12.75" x14ac:dyDescent="0.2">
      <c r="A1540" s="92">
        <v>9085080</v>
      </c>
      <c r="B1540" s="93" t="s">
        <v>1045</v>
      </c>
      <c r="C1540" s="94" t="s">
        <v>6</v>
      </c>
      <c r="D1540" s="95">
        <v>17.899999999999999</v>
      </c>
    </row>
    <row r="1541" spans="1:4" ht="12.75" x14ac:dyDescent="0.2">
      <c r="A1541" s="92">
        <v>9085081</v>
      </c>
      <c r="B1541" s="93" t="s">
        <v>1046</v>
      </c>
      <c r="C1541" s="94" t="s">
        <v>6</v>
      </c>
      <c r="D1541" s="95">
        <v>31.27</v>
      </c>
    </row>
    <row r="1542" spans="1:4" ht="12.75" x14ac:dyDescent="0.2">
      <c r="A1542" s="92">
        <v>9085082</v>
      </c>
      <c r="B1542" s="93" t="s">
        <v>1047</v>
      </c>
      <c r="C1542" s="94" t="s">
        <v>6</v>
      </c>
      <c r="D1542" s="95">
        <v>23.19</v>
      </c>
    </row>
    <row r="1543" spans="1:4" ht="12.75" x14ac:dyDescent="0.2">
      <c r="A1543" s="92">
        <v>9086000</v>
      </c>
      <c r="B1543" s="93" t="s">
        <v>1048</v>
      </c>
      <c r="C1543" s="94" t="s">
        <v>8</v>
      </c>
      <c r="D1543" s="95" t="s">
        <v>8</v>
      </c>
    </row>
    <row r="1544" spans="1:4" ht="12.75" x14ac:dyDescent="0.2">
      <c r="A1544" s="92">
        <v>9086010</v>
      </c>
      <c r="B1544" s="93" t="s">
        <v>1049</v>
      </c>
      <c r="C1544" s="94" t="s">
        <v>6</v>
      </c>
      <c r="D1544" s="95">
        <v>87.33</v>
      </c>
    </row>
    <row r="1545" spans="1:4" ht="12.75" x14ac:dyDescent="0.2">
      <c r="A1545" s="92">
        <v>9086011</v>
      </c>
      <c r="B1545" s="93" t="s">
        <v>1975</v>
      </c>
      <c r="C1545" s="94" t="s">
        <v>6</v>
      </c>
      <c r="D1545" s="95">
        <v>22.15</v>
      </c>
    </row>
    <row r="1546" spans="1:4" ht="12.75" x14ac:dyDescent="0.2">
      <c r="A1546" s="92">
        <v>9090000</v>
      </c>
      <c r="B1546" s="93" t="s">
        <v>1050</v>
      </c>
      <c r="C1546" s="94" t="s">
        <v>8</v>
      </c>
      <c r="D1546" s="95" t="s">
        <v>8</v>
      </c>
    </row>
    <row r="1547" spans="1:4" ht="12.75" x14ac:dyDescent="0.2">
      <c r="A1547" s="92">
        <v>9090002</v>
      </c>
      <c r="B1547" s="93" t="s">
        <v>1976</v>
      </c>
      <c r="C1547" s="94" t="s">
        <v>1672</v>
      </c>
      <c r="D1547" s="95">
        <v>2025.4</v>
      </c>
    </row>
    <row r="1548" spans="1:4" ht="12.75" x14ac:dyDescent="0.2">
      <c r="A1548" s="92">
        <v>9090003</v>
      </c>
      <c r="B1548" s="93" t="s">
        <v>1977</v>
      </c>
      <c r="C1548" s="94" t="s">
        <v>1978</v>
      </c>
      <c r="D1548" s="95">
        <v>35.08</v>
      </c>
    </row>
    <row r="1549" spans="1:4" ht="22.5" x14ac:dyDescent="0.2">
      <c r="A1549" s="92">
        <v>9090011</v>
      </c>
      <c r="B1549" s="93" t="s">
        <v>1051</v>
      </c>
      <c r="C1549" s="94" t="s">
        <v>6</v>
      </c>
      <c r="D1549" s="95">
        <v>798.32</v>
      </c>
    </row>
    <row r="1550" spans="1:4" ht="12.75" x14ac:dyDescent="0.2">
      <c r="A1550" s="92">
        <v>9090015</v>
      </c>
      <c r="B1550" s="93" t="s">
        <v>1052</v>
      </c>
      <c r="C1550" s="94" t="s">
        <v>6</v>
      </c>
      <c r="D1550" s="95">
        <v>432.31</v>
      </c>
    </row>
    <row r="1551" spans="1:4" ht="12.75" x14ac:dyDescent="0.2">
      <c r="A1551" s="92">
        <v>9090017</v>
      </c>
      <c r="B1551" s="93" t="s">
        <v>1053</v>
      </c>
      <c r="C1551" s="94" t="s">
        <v>6</v>
      </c>
      <c r="D1551" s="95">
        <v>461.18</v>
      </c>
    </row>
    <row r="1552" spans="1:4" ht="12.75" x14ac:dyDescent="0.2">
      <c r="A1552" s="92">
        <v>9090021</v>
      </c>
      <c r="B1552" s="93" t="s">
        <v>1054</v>
      </c>
      <c r="C1552" s="94" t="s">
        <v>6</v>
      </c>
      <c r="D1552" s="95">
        <v>21.56</v>
      </c>
    </row>
    <row r="1553" spans="1:4" ht="12.75" x14ac:dyDescent="0.2">
      <c r="A1553" s="92">
        <v>9090031</v>
      </c>
      <c r="B1553" s="93" t="s">
        <v>1055</v>
      </c>
      <c r="C1553" s="94" t="s">
        <v>6</v>
      </c>
      <c r="D1553" s="95">
        <v>15.91</v>
      </c>
    </row>
    <row r="1554" spans="1:4" ht="12.75" x14ac:dyDescent="0.2">
      <c r="A1554" s="92">
        <v>9090033</v>
      </c>
      <c r="B1554" s="93" t="s">
        <v>1056</v>
      </c>
      <c r="C1554" s="94" t="s">
        <v>6</v>
      </c>
      <c r="D1554" s="95">
        <v>25.52</v>
      </c>
    </row>
    <row r="1555" spans="1:4" ht="12.75" x14ac:dyDescent="0.2">
      <c r="A1555" s="92">
        <v>9090038</v>
      </c>
      <c r="B1555" s="93" t="s">
        <v>1057</v>
      </c>
      <c r="C1555" s="94" t="s">
        <v>5</v>
      </c>
      <c r="D1555" s="95">
        <v>4.37</v>
      </c>
    </row>
    <row r="1556" spans="1:4" ht="12.75" x14ac:dyDescent="0.2">
      <c r="A1556" s="92">
        <v>9090040</v>
      </c>
      <c r="B1556" s="93" t="s">
        <v>2475</v>
      </c>
      <c r="C1556" s="94" t="s">
        <v>5</v>
      </c>
      <c r="D1556" s="95">
        <v>5.74</v>
      </c>
    </row>
    <row r="1557" spans="1:4" ht="12.75" x14ac:dyDescent="0.2">
      <c r="A1557" s="92">
        <v>9090041</v>
      </c>
      <c r="B1557" s="93" t="s">
        <v>2476</v>
      </c>
      <c r="C1557" s="94" t="s">
        <v>6</v>
      </c>
      <c r="D1557" s="95">
        <v>47.04</v>
      </c>
    </row>
    <row r="1558" spans="1:4" ht="12.75" x14ac:dyDescent="0.2">
      <c r="A1558" s="96">
        <v>10000000</v>
      </c>
      <c r="B1558" s="97" t="s">
        <v>1058</v>
      </c>
      <c r="C1558" s="98"/>
      <c r="D1558" s="99"/>
    </row>
    <row r="1559" spans="1:4" ht="12.75" x14ac:dyDescent="0.2">
      <c r="A1559" s="92">
        <v>10001000</v>
      </c>
      <c r="B1559" s="93" t="s">
        <v>1059</v>
      </c>
      <c r="C1559" s="94" t="s">
        <v>8</v>
      </c>
      <c r="D1559" s="95" t="s">
        <v>8</v>
      </c>
    </row>
    <row r="1560" spans="1:4" ht="12.75" x14ac:dyDescent="0.2">
      <c r="A1560" s="92">
        <v>10001001</v>
      </c>
      <c r="B1560" s="93" t="s">
        <v>2477</v>
      </c>
      <c r="C1560" s="94" t="s">
        <v>6</v>
      </c>
      <c r="D1560" s="95">
        <v>326.18</v>
      </c>
    </row>
    <row r="1561" spans="1:4" ht="12.75" x14ac:dyDescent="0.2">
      <c r="A1561" s="92">
        <v>10001002</v>
      </c>
      <c r="B1561" s="93" t="s">
        <v>2478</v>
      </c>
      <c r="C1561" s="94" t="s">
        <v>6</v>
      </c>
      <c r="D1561" s="95">
        <v>354.39</v>
      </c>
    </row>
    <row r="1562" spans="1:4" ht="12.75" x14ac:dyDescent="0.2">
      <c r="A1562" s="92">
        <v>10001004</v>
      </c>
      <c r="B1562" s="93" t="s">
        <v>2479</v>
      </c>
      <c r="C1562" s="94" t="s">
        <v>6</v>
      </c>
      <c r="D1562" s="95">
        <v>462.85</v>
      </c>
    </row>
    <row r="1563" spans="1:4" ht="22.5" x14ac:dyDescent="0.2">
      <c r="A1563" s="92">
        <v>10001010</v>
      </c>
      <c r="B1563" s="93" t="s">
        <v>2480</v>
      </c>
      <c r="C1563" s="94" t="s">
        <v>6</v>
      </c>
      <c r="D1563" s="95">
        <v>97.91</v>
      </c>
    </row>
    <row r="1564" spans="1:4" ht="22.5" x14ac:dyDescent="0.2">
      <c r="A1564" s="92">
        <v>10001011</v>
      </c>
      <c r="B1564" s="93" t="s">
        <v>2481</v>
      </c>
      <c r="C1564" s="94" t="s">
        <v>6</v>
      </c>
      <c r="D1564" s="95">
        <v>572.47</v>
      </c>
    </row>
    <row r="1565" spans="1:4" ht="22.5" x14ac:dyDescent="0.2">
      <c r="A1565" s="92">
        <v>10001012</v>
      </c>
      <c r="B1565" s="93" t="s">
        <v>2482</v>
      </c>
      <c r="C1565" s="94" t="s">
        <v>6</v>
      </c>
      <c r="D1565" s="95">
        <v>105.97</v>
      </c>
    </row>
    <row r="1566" spans="1:4" ht="12.75" x14ac:dyDescent="0.2">
      <c r="A1566" s="92">
        <v>10001019</v>
      </c>
      <c r="B1566" s="93" t="s">
        <v>2483</v>
      </c>
      <c r="C1566" s="94" t="s">
        <v>6</v>
      </c>
      <c r="D1566" s="95">
        <v>548.96</v>
      </c>
    </row>
    <row r="1567" spans="1:4" ht="22.5" x14ac:dyDescent="0.2">
      <c r="A1567" s="92">
        <v>10001020</v>
      </c>
      <c r="B1567" s="93" t="s">
        <v>2484</v>
      </c>
      <c r="C1567" s="94" t="s">
        <v>6</v>
      </c>
      <c r="D1567" s="95">
        <v>1332.73</v>
      </c>
    </row>
    <row r="1568" spans="1:4" ht="12.75" x14ac:dyDescent="0.2">
      <c r="A1568" s="92">
        <v>10001095</v>
      </c>
      <c r="B1568" s="93" t="s">
        <v>1063</v>
      </c>
      <c r="C1568" s="94" t="s">
        <v>5</v>
      </c>
      <c r="D1568" s="95">
        <v>3.43</v>
      </c>
    </row>
    <row r="1569" spans="1:4" ht="12.75" x14ac:dyDescent="0.2">
      <c r="A1569" s="92">
        <v>10001098</v>
      </c>
      <c r="B1569" s="93" t="s">
        <v>1064</v>
      </c>
      <c r="C1569" s="94" t="s">
        <v>5</v>
      </c>
      <c r="D1569" s="95">
        <v>40.58</v>
      </c>
    </row>
    <row r="1570" spans="1:4" ht="12.75" x14ac:dyDescent="0.2">
      <c r="A1570" s="92">
        <v>10001102</v>
      </c>
      <c r="B1570" s="93" t="s">
        <v>2194</v>
      </c>
      <c r="C1570" s="94" t="s">
        <v>6</v>
      </c>
      <c r="D1570" s="95">
        <v>665.65</v>
      </c>
    </row>
    <row r="1571" spans="1:4" ht="12.75" x14ac:dyDescent="0.2">
      <c r="A1571" s="92">
        <v>10001103</v>
      </c>
      <c r="B1571" s="93" t="s">
        <v>2195</v>
      </c>
      <c r="C1571" s="94" t="s">
        <v>6</v>
      </c>
      <c r="D1571" s="95">
        <v>943.5</v>
      </c>
    </row>
    <row r="1572" spans="1:4" ht="12.75" x14ac:dyDescent="0.2">
      <c r="A1572" s="92">
        <v>10002000</v>
      </c>
      <c r="B1572" s="93" t="s">
        <v>1065</v>
      </c>
      <c r="C1572" s="94" t="s">
        <v>8</v>
      </c>
      <c r="D1572" s="95" t="s">
        <v>8</v>
      </c>
    </row>
    <row r="1573" spans="1:4" ht="12.75" x14ac:dyDescent="0.2">
      <c r="A1573" s="92">
        <v>10002009</v>
      </c>
      <c r="B1573" s="93" t="s">
        <v>2485</v>
      </c>
      <c r="C1573" s="94" t="s">
        <v>6</v>
      </c>
      <c r="D1573" s="95">
        <v>1703.32</v>
      </c>
    </row>
    <row r="1574" spans="1:4" ht="12.75" x14ac:dyDescent="0.2">
      <c r="A1574" s="92">
        <v>10002010</v>
      </c>
      <c r="B1574" s="93" t="s">
        <v>1066</v>
      </c>
      <c r="C1574" s="94" t="s">
        <v>6</v>
      </c>
      <c r="D1574" s="95">
        <v>2116.3000000000002</v>
      </c>
    </row>
    <row r="1575" spans="1:4" ht="12.75" x14ac:dyDescent="0.2">
      <c r="A1575" s="92">
        <v>10002014</v>
      </c>
      <c r="B1575" s="93" t="s">
        <v>1979</v>
      </c>
      <c r="C1575" s="94" t="s">
        <v>6</v>
      </c>
      <c r="D1575" s="95">
        <v>3762.49</v>
      </c>
    </row>
    <row r="1576" spans="1:4" ht="12.75" x14ac:dyDescent="0.2">
      <c r="A1576" s="92">
        <v>10002015</v>
      </c>
      <c r="B1576" s="93" t="s">
        <v>1980</v>
      </c>
      <c r="C1576" s="94" t="s">
        <v>6</v>
      </c>
      <c r="D1576" s="95">
        <v>6165.79</v>
      </c>
    </row>
    <row r="1577" spans="1:4" ht="12.75" x14ac:dyDescent="0.2">
      <c r="A1577" s="92">
        <v>10002016</v>
      </c>
      <c r="B1577" s="93" t="s">
        <v>1981</v>
      </c>
      <c r="C1577" s="94" t="s">
        <v>6</v>
      </c>
      <c r="D1577" s="95">
        <v>9171.49</v>
      </c>
    </row>
    <row r="1578" spans="1:4" ht="12.75" x14ac:dyDescent="0.2">
      <c r="A1578" s="92">
        <v>10002017</v>
      </c>
      <c r="B1578" s="93" t="s">
        <v>2486</v>
      </c>
      <c r="C1578" s="94" t="s">
        <v>6</v>
      </c>
      <c r="D1578" s="95">
        <v>764.81</v>
      </c>
    </row>
    <row r="1579" spans="1:4" ht="12.75" x14ac:dyDescent="0.2">
      <c r="A1579" s="92">
        <v>10002018</v>
      </c>
      <c r="B1579" s="93" t="s">
        <v>2487</v>
      </c>
      <c r="C1579" s="94" t="s">
        <v>6</v>
      </c>
      <c r="D1579" s="95">
        <v>801.58</v>
      </c>
    </row>
    <row r="1580" spans="1:4" ht="12.75" x14ac:dyDescent="0.2">
      <c r="A1580" s="92">
        <v>10002019</v>
      </c>
      <c r="B1580" s="93" t="s">
        <v>2488</v>
      </c>
      <c r="C1580" s="94" t="s">
        <v>6</v>
      </c>
      <c r="D1580" s="95">
        <v>989.04</v>
      </c>
    </row>
    <row r="1581" spans="1:4" ht="12.75" x14ac:dyDescent="0.2">
      <c r="A1581" s="92">
        <v>10002029</v>
      </c>
      <c r="B1581" s="93" t="s">
        <v>2489</v>
      </c>
      <c r="C1581" s="94" t="s">
        <v>6</v>
      </c>
      <c r="D1581" s="95">
        <v>2178.86</v>
      </c>
    </row>
    <row r="1582" spans="1:4" ht="22.5" x14ac:dyDescent="0.2">
      <c r="A1582" s="92">
        <v>10002030</v>
      </c>
      <c r="B1582" s="93" t="s">
        <v>1982</v>
      </c>
      <c r="C1582" s="94" t="s">
        <v>6</v>
      </c>
      <c r="D1582" s="95">
        <v>7095.92</v>
      </c>
    </row>
    <row r="1583" spans="1:4" ht="12.75" x14ac:dyDescent="0.2">
      <c r="A1583" s="92">
        <v>10002031</v>
      </c>
      <c r="B1583" s="93" t="s">
        <v>2490</v>
      </c>
      <c r="C1583" s="94" t="s">
        <v>6</v>
      </c>
      <c r="D1583" s="95">
        <v>3192.07</v>
      </c>
    </row>
    <row r="1584" spans="1:4" ht="12.75" x14ac:dyDescent="0.2">
      <c r="A1584" s="92">
        <v>10002040</v>
      </c>
      <c r="B1584" s="93" t="s">
        <v>1983</v>
      </c>
      <c r="C1584" s="94" t="s">
        <v>6</v>
      </c>
      <c r="D1584" s="95">
        <v>3497.52</v>
      </c>
    </row>
    <row r="1585" spans="1:4" ht="12.75" x14ac:dyDescent="0.2">
      <c r="A1585" s="92">
        <v>10002041</v>
      </c>
      <c r="B1585" s="93" t="s">
        <v>1984</v>
      </c>
      <c r="C1585" s="94" t="s">
        <v>6</v>
      </c>
      <c r="D1585" s="95">
        <v>5117.45</v>
      </c>
    </row>
    <row r="1586" spans="1:4" ht="12.75" x14ac:dyDescent="0.2">
      <c r="A1586" s="92">
        <v>10002051</v>
      </c>
      <c r="B1586" s="93" t="s">
        <v>1060</v>
      </c>
      <c r="C1586" s="94" t="s">
        <v>5</v>
      </c>
      <c r="D1586" s="95">
        <v>77.709999999999994</v>
      </c>
    </row>
    <row r="1587" spans="1:4" ht="12.75" x14ac:dyDescent="0.2">
      <c r="A1587" s="92">
        <v>10002052</v>
      </c>
      <c r="B1587" s="93" t="s">
        <v>1061</v>
      </c>
      <c r="C1587" s="94" t="s">
        <v>5</v>
      </c>
      <c r="D1587" s="95">
        <v>103.02</v>
      </c>
    </row>
    <row r="1588" spans="1:4" ht="12.75" x14ac:dyDescent="0.2">
      <c r="A1588" s="92">
        <v>10002054</v>
      </c>
      <c r="B1588" s="93" t="s">
        <v>1062</v>
      </c>
      <c r="C1588" s="94" t="s">
        <v>5</v>
      </c>
      <c r="D1588" s="95">
        <v>142.06</v>
      </c>
    </row>
    <row r="1589" spans="1:4" ht="12.75" x14ac:dyDescent="0.2">
      <c r="A1589" s="92">
        <v>10002055</v>
      </c>
      <c r="B1589" s="93" t="s">
        <v>1067</v>
      </c>
      <c r="C1589" s="94" t="s">
        <v>5</v>
      </c>
      <c r="D1589" s="95">
        <v>170.38</v>
      </c>
    </row>
    <row r="1590" spans="1:4" ht="12.75" x14ac:dyDescent="0.2">
      <c r="A1590" s="92">
        <v>10002061</v>
      </c>
      <c r="B1590" s="93" t="s">
        <v>1068</v>
      </c>
      <c r="C1590" s="94" t="s">
        <v>5</v>
      </c>
      <c r="D1590" s="95">
        <v>15.2</v>
      </c>
    </row>
    <row r="1591" spans="1:4" ht="12.75" x14ac:dyDescent="0.2">
      <c r="A1591" s="92">
        <v>10002062</v>
      </c>
      <c r="B1591" s="93" t="s">
        <v>1069</v>
      </c>
      <c r="C1591" s="94" t="s">
        <v>5</v>
      </c>
      <c r="D1591" s="95">
        <v>23.4</v>
      </c>
    </row>
    <row r="1592" spans="1:4" ht="12.75" x14ac:dyDescent="0.2">
      <c r="A1592" s="92">
        <v>10002064</v>
      </c>
      <c r="B1592" s="93" t="s">
        <v>1070</v>
      </c>
      <c r="C1592" s="94" t="s">
        <v>5</v>
      </c>
      <c r="D1592" s="95">
        <v>43.33</v>
      </c>
    </row>
    <row r="1593" spans="1:4" ht="12.75" x14ac:dyDescent="0.2">
      <c r="A1593" s="92">
        <v>10002065</v>
      </c>
      <c r="B1593" s="93" t="s">
        <v>1071</v>
      </c>
      <c r="C1593" s="94" t="s">
        <v>5</v>
      </c>
      <c r="D1593" s="95">
        <v>76.59</v>
      </c>
    </row>
    <row r="1594" spans="1:4" ht="12.75" x14ac:dyDescent="0.2">
      <c r="A1594" s="92">
        <v>10002081</v>
      </c>
      <c r="B1594" s="93" t="s">
        <v>2491</v>
      </c>
      <c r="C1594" s="94" t="s">
        <v>6</v>
      </c>
      <c r="D1594" s="95">
        <v>73.400000000000006</v>
      </c>
    </row>
    <row r="1595" spans="1:4" ht="12.75" x14ac:dyDescent="0.2">
      <c r="A1595" s="92">
        <v>10002082</v>
      </c>
      <c r="B1595" s="93" t="s">
        <v>1072</v>
      </c>
      <c r="C1595" s="94" t="s">
        <v>6</v>
      </c>
      <c r="D1595" s="95">
        <v>84.86</v>
      </c>
    </row>
    <row r="1596" spans="1:4" ht="12.75" x14ac:dyDescent="0.2">
      <c r="A1596" s="92">
        <v>10002084</v>
      </c>
      <c r="B1596" s="93" t="s">
        <v>1073</v>
      </c>
      <c r="C1596" s="94" t="s">
        <v>6</v>
      </c>
      <c r="D1596" s="95">
        <v>155.84</v>
      </c>
    </row>
    <row r="1597" spans="1:4" ht="12.75" x14ac:dyDescent="0.2">
      <c r="A1597" s="92">
        <v>10002085</v>
      </c>
      <c r="B1597" s="93" t="s">
        <v>1074</v>
      </c>
      <c r="C1597" s="94" t="s">
        <v>6</v>
      </c>
      <c r="D1597" s="95">
        <v>188.21</v>
      </c>
    </row>
    <row r="1598" spans="1:4" ht="12.75" x14ac:dyDescent="0.2">
      <c r="A1598" s="92">
        <v>10002091</v>
      </c>
      <c r="B1598" s="93" t="s">
        <v>2492</v>
      </c>
      <c r="C1598" s="94" t="s">
        <v>6</v>
      </c>
      <c r="D1598" s="95">
        <v>105.67</v>
      </c>
    </row>
    <row r="1599" spans="1:4" ht="12.75" x14ac:dyDescent="0.2">
      <c r="A1599" s="92">
        <v>10002092</v>
      </c>
      <c r="B1599" s="93" t="s">
        <v>2493</v>
      </c>
      <c r="C1599" s="94" t="s">
        <v>6</v>
      </c>
      <c r="D1599" s="95">
        <v>139.29</v>
      </c>
    </row>
    <row r="1600" spans="1:4" ht="12.75" x14ac:dyDescent="0.2">
      <c r="A1600" s="92">
        <v>10002094</v>
      </c>
      <c r="B1600" s="93" t="s">
        <v>2494</v>
      </c>
      <c r="C1600" s="94" t="s">
        <v>6</v>
      </c>
      <c r="D1600" s="95">
        <v>267.23</v>
      </c>
    </row>
    <row r="1601" spans="1:4" ht="12.75" x14ac:dyDescent="0.2">
      <c r="A1601" s="92">
        <v>10002095</v>
      </c>
      <c r="B1601" s="93" t="s">
        <v>2495</v>
      </c>
      <c r="C1601" s="94" t="s">
        <v>6</v>
      </c>
      <c r="D1601" s="95">
        <v>342.49</v>
      </c>
    </row>
    <row r="1602" spans="1:4" ht="12.75" x14ac:dyDescent="0.2">
      <c r="A1602" s="92">
        <v>10003000</v>
      </c>
      <c r="B1602" s="93" t="s">
        <v>1075</v>
      </c>
      <c r="C1602" s="94" t="s">
        <v>8</v>
      </c>
      <c r="D1602" s="95" t="s">
        <v>8</v>
      </c>
    </row>
    <row r="1603" spans="1:4" ht="12.75" x14ac:dyDescent="0.2">
      <c r="A1603" s="92">
        <v>10003003</v>
      </c>
      <c r="B1603" s="93" t="s">
        <v>1076</v>
      </c>
      <c r="C1603" s="94" t="s">
        <v>6</v>
      </c>
      <c r="D1603" s="95">
        <v>1864.79</v>
      </c>
    </row>
    <row r="1604" spans="1:4" ht="12.75" x14ac:dyDescent="0.2">
      <c r="A1604" s="92">
        <v>10003004</v>
      </c>
      <c r="B1604" s="93" t="s">
        <v>1077</v>
      </c>
      <c r="C1604" s="94" t="s">
        <v>6</v>
      </c>
      <c r="D1604" s="95">
        <v>2205.4</v>
      </c>
    </row>
    <row r="1605" spans="1:4" ht="12.75" x14ac:dyDescent="0.2">
      <c r="A1605" s="92">
        <v>10003005</v>
      </c>
      <c r="B1605" s="93" t="s">
        <v>1078</v>
      </c>
      <c r="C1605" s="94" t="s">
        <v>6</v>
      </c>
      <c r="D1605" s="95">
        <v>2236.36</v>
      </c>
    </row>
    <row r="1606" spans="1:4" ht="12.75" x14ac:dyDescent="0.2">
      <c r="A1606" s="92">
        <v>10003006</v>
      </c>
      <c r="B1606" s="93" t="s">
        <v>1079</v>
      </c>
      <c r="C1606" s="94" t="s">
        <v>6</v>
      </c>
      <c r="D1606" s="95">
        <v>2908.45</v>
      </c>
    </row>
    <row r="1607" spans="1:4" ht="12.75" x14ac:dyDescent="0.2">
      <c r="A1607" s="92">
        <v>10003007</v>
      </c>
      <c r="B1607" s="93" t="s">
        <v>1080</v>
      </c>
      <c r="C1607" s="94" t="s">
        <v>6</v>
      </c>
      <c r="D1607" s="95">
        <v>3087.63</v>
      </c>
    </row>
    <row r="1608" spans="1:4" ht="12.75" x14ac:dyDescent="0.2">
      <c r="A1608" s="92">
        <v>10003008</v>
      </c>
      <c r="B1608" s="93" t="s">
        <v>1081</v>
      </c>
      <c r="C1608" s="94" t="s">
        <v>6</v>
      </c>
      <c r="D1608" s="95">
        <v>4036.03</v>
      </c>
    </row>
    <row r="1609" spans="1:4" ht="12.75" x14ac:dyDescent="0.2">
      <c r="A1609" s="92">
        <v>10003009</v>
      </c>
      <c r="B1609" s="93" t="s">
        <v>1082</v>
      </c>
      <c r="C1609" s="94" t="s">
        <v>6</v>
      </c>
      <c r="D1609" s="95">
        <v>4743.09</v>
      </c>
    </row>
    <row r="1610" spans="1:4" ht="22.5" x14ac:dyDescent="0.2">
      <c r="A1610" s="92">
        <v>10003010</v>
      </c>
      <c r="B1610" s="93" t="s">
        <v>1985</v>
      </c>
      <c r="C1610" s="94" t="s">
        <v>6</v>
      </c>
      <c r="D1610" s="95">
        <v>10003.08</v>
      </c>
    </row>
    <row r="1611" spans="1:4" ht="22.5" x14ac:dyDescent="0.2">
      <c r="A1611" s="92">
        <v>10003011</v>
      </c>
      <c r="B1611" s="93" t="s">
        <v>1986</v>
      </c>
      <c r="C1611" s="94" t="s">
        <v>6</v>
      </c>
      <c r="D1611" s="95">
        <v>8829.7999999999993</v>
      </c>
    </row>
    <row r="1612" spans="1:4" ht="22.5" x14ac:dyDescent="0.2">
      <c r="A1612" s="92">
        <v>10003012</v>
      </c>
      <c r="B1612" s="93" t="s">
        <v>1987</v>
      </c>
      <c r="C1612" s="94" t="s">
        <v>6</v>
      </c>
      <c r="D1612" s="95">
        <v>12472.1</v>
      </c>
    </row>
    <row r="1613" spans="1:4" ht="22.5" x14ac:dyDescent="0.2">
      <c r="A1613" s="92">
        <v>10003013</v>
      </c>
      <c r="B1613" s="93" t="s">
        <v>1988</v>
      </c>
      <c r="C1613" s="94" t="s">
        <v>6</v>
      </c>
      <c r="D1613" s="95">
        <v>17191.47</v>
      </c>
    </row>
    <row r="1614" spans="1:4" ht="22.5" x14ac:dyDescent="0.2">
      <c r="A1614" s="92">
        <v>10003014</v>
      </c>
      <c r="B1614" s="93" t="s">
        <v>1989</v>
      </c>
      <c r="C1614" s="94" t="s">
        <v>6</v>
      </c>
      <c r="D1614" s="95">
        <v>22538.89</v>
      </c>
    </row>
    <row r="1615" spans="1:4" ht="12.75" x14ac:dyDescent="0.2">
      <c r="A1615" s="92">
        <v>10003042</v>
      </c>
      <c r="B1615" s="93" t="s">
        <v>1083</v>
      </c>
      <c r="C1615" s="94" t="s">
        <v>5</v>
      </c>
      <c r="D1615" s="95">
        <v>116.88</v>
      </c>
    </row>
    <row r="1616" spans="1:4" ht="12.75" x14ac:dyDescent="0.2">
      <c r="A1616" s="92">
        <v>10003044</v>
      </c>
      <c r="B1616" s="93" t="s">
        <v>1084</v>
      </c>
      <c r="C1616" s="94" t="s">
        <v>5</v>
      </c>
      <c r="D1616" s="95">
        <v>162.27000000000001</v>
      </c>
    </row>
    <row r="1617" spans="1:4" ht="12.75" x14ac:dyDescent="0.2">
      <c r="A1617" s="92">
        <v>10003052</v>
      </c>
      <c r="B1617" s="93" t="s">
        <v>1072</v>
      </c>
      <c r="C1617" s="94" t="s">
        <v>6</v>
      </c>
      <c r="D1617" s="95">
        <v>84.86</v>
      </c>
    </row>
    <row r="1618" spans="1:4" ht="12.75" x14ac:dyDescent="0.2">
      <c r="A1618" s="92">
        <v>10003054</v>
      </c>
      <c r="B1618" s="93" t="s">
        <v>1073</v>
      </c>
      <c r="C1618" s="94" t="s">
        <v>6</v>
      </c>
      <c r="D1618" s="95">
        <v>155.84</v>
      </c>
    </row>
    <row r="1619" spans="1:4" ht="12.75" x14ac:dyDescent="0.2">
      <c r="A1619" s="92">
        <v>10003062</v>
      </c>
      <c r="B1619" s="93" t="s">
        <v>1085</v>
      </c>
      <c r="C1619" s="94" t="s">
        <v>6</v>
      </c>
      <c r="D1619" s="95">
        <v>150.97</v>
      </c>
    </row>
    <row r="1620" spans="1:4" ht="12.75" x14ac:dyDescent="0.2">
      <c r="A1620" s="92">
        <v>10003064</v>
      </c>
      <c r="B1620" s="93" t="s">
        <v>1086</v>
      </c>
      <c r="C1620" s="94" t="s">
        <v>6</v>
      </c>
      <c r="D1620" s="95">
        <v>270.39999999999998</v>
      </c>
    </row>
    <row r="1621" spans="1:4" ht="12.75" x14ac:dyDescent="0.2">
      <c r="A1621" s="92">
        <v>10003065</v>
      </c>
      <c r="B1621" s="93" t="s">
        <v>1087</v>
      </c>
      <c r="C1621" s="94" t="s">
        <v>6</v>
      </c>
      <c r="D1621" s="95">
        <v>364.26</v>
      </c>
    </row>
    <row r="1622" spans="1:4" ht="12.75" x14ac:dyDescent="0.2">
      <c r="A1622" s="92">
        <v>10003066</v>
      </c>
      <c r="B1622" s="93" t="s">
        <v>1088</v>
      </c>
      <c r="C1622" s="94" t="s">
        <v>6</v>
      </c>
      <c r="D1622" s="95">
        <v>620.62</v>
      </c>
    </row>
    <row r="1623" spans="1:4" ht="12.75" x14ac:dyDescent="0.2">
      <c r="A1623" s="92">
        <v>10003067</v>
      </c>
      <c r="B1623" s="93" t="s">
        <v>1089</v>
      </c>
      <c r="C1623" s="94" t="s">
        <v>6</v>
      </c>
      <c r="D1623" s="95">
        <v>742.74</v>
      </c>
    </row>
    <row r="1624" spans="1:4" ht="12.75" x14ac:dyDescent="0.2">
      <c r="A1624" s="92">
        <v>10003068</v>
      </c>
      <c r="B1624" s="93" t="s">
        <v>1090</v>
      </c>
      <c r="C1624" s="94" t="s">
        <v>6</v>
      </c>
      <c r="D1624" s="95">
        <v>1243.3800000000001</v>
      </c>
    </row>
    <row r="1625" spans="1:4" ht="12.75" x14ac:dyDescent="0.2">
      <c r="A1625" s="92">
        <v>10003072</v>
      </c>
      <c r="B1625" s="93" t="s">
        <v>1091</v>
      </c>
      <c r="C1625" s="94" t="s">
        <v>6</v>
      </c>
      <c r="D1625" s="95">
        <v>97.93</v>
      </c>
    </row>
    <row r="1626" spans="1:4" ht="12.75" x14ac:dyDescent="0.2">
      <c r="A1626" s="92">
        <v>10003073</v>
      </c>
      <c r="B1626" s="93" t="s">
        <v>1092</v>
      </c>
      <c r="C1626" s="94" t="s">
        <v>6</v>
      </c>
      <c r="D1626" s="95">
        <v>186.7</v>
      </c>
    </row>
    <row r="1627" spans="1:4" ht="12.75" x14ac:dyDescent="0.2">
      <c r="A1627" s="92">
        <v>10003074</v>
      </c>
      <c r="B1627" s="93" t="s">
        <v>1093</v>
      </c>
      <c r="C1627" s="94" t="s">
        <v>6</v>
      </c>
      <c r="D1627" s="95">
        <v>201.65</v>
      </c>
    </row>
    <row r="1628" spans="1:4" ht="12.75" x14ac:dyDescent="0.2">
      <c r="A1628" s="92">
        <v>10003075</v>
      </c>
      <c r="B1628" s="93" t="s">
        <v>1094</v>
      </c>
      <c r="C1628" s="94" t="s">
        <v>6</v>
      </c>
      <c r="D1628" s="95">
        <v>264.2</v>
      </c>
    </row>
    <row r="1629" spans="1:4" ht="12.75" x14ac:dyDescent="0.2">
      <c r="A1629" s="92">
        <v>10003076</v>
      </c>
      <c r="B1629" s="93" t="s">
        <v>1095</v>
      </c>
      <c r="C1629" s="94" t="s">
        <v>6</v>
      </c>
      <c r="D1629" s="95">
        <v>448.01</v>
      </c>
    </row>
    <row r="1630" spans="1:4" ht="12.75" x14ac:dyDescent="0.2">
      <c r="A1630" s="92">
        <v>10003077</v>
      </c>
      <c r="B1630" s="93" t="s">
        <v>1096</v>
      </c>
      <c r="C1630" s="94" t="s">
        <v>6</v>
      </c>
      <c r="D1630" s="95">
        <v>585.27</v>
      </c>
    </row>
    <row r="1631" spans="1:4" ht="12.75" x14ac:dyDescent="0.2">
      <c r="A1631" s="92">
        <v>10003078</v>
      </c>
      <c r="B1631" s="93" t="s">
        <v>1097</v>
      </c>
      <c r="C1631" s="94" t="s">
        <v>6</v>
      </c>
      <c r="D1631" s="95">
        <v>996.22</v>
      </c>
    </row>
    <row r="1632" spans="1:4" ht="12.75" x14ac:dyDescent="0.2">
      <c r="A1632" s="92">
        <v>10004000</v>
      </c>
      <c r="B1632" s="93" t="s">
        <v>1098</v>
      </c>
      <c r="C1632" s="94" t="s">
        <v>8</v>
      </c>
      <c r="D1632" s="95" t="s">
        <v>8</v>
      </c>
    </row>
    <row r="1633" spans="1:4" ht="12.75" x14ac:dyDescent="0.2">
      <c r="A1633" s="92">
        <v>10004002</v>
      </c>
      <c r="B1633" s="93" t="s">
        <v>1060</v>
      </c>
      <c r="C1633" s="94" t="s">
        <v>5</v>
      </c>
      <c r="D1633" s="95">
        <v>77.709999999999994</v>
      </c>
    </row>
    <row r="1634" spans="1:4" ht="12.75" x14ac:dyDescent="0.2">
      <c r="A1634" s="92">
        <v>10004003</v>
      </c>
      <c r="B1634" s="93" t="s">
        <v>1061</v>
      </c>
      <c r="C1634" s="94" t="s">
        <v>5</v>
      </c>
      <c r="D1634" s="95">
        <v>103.02</v>
      </c>
    </row>
    <row r="1635" spans="1:4" ht="12.75" x14ac:dyDescent="0.2">
      <c r="A1635" s="92">
        <v>10004004</v>
      </c>
      <c r="B1635" s="93" t="s">
        <v>1099</v>
      </c>
      <c r="C1635" s="94" t="s">
        <v>5</v>
      </c>
      <c r="D1635" s="95">
        <v>120.45</v>
      </c>
    </row>
    <row r="1636" spans="1:4" ht="12.75" x14ac:dyDescent="0.2">
      <c r="A1636" s="92">
        <v>10004005</v>
      </c>
      <c r="B1636" s="93" t="s">
        <v>1062</v>
      </c>
      <c r="C1636" s="94" t="s">
        <v>5</v>
      </c>
      <c r="D1636" s="95">
        <v>142.06</v>
      </c>
    </row>
    <row r="1637" spans="1:4" ht="12.75" x14ac:dyDescent="0.2">
      <c r="A1637" s="92">
        <v>10004006</v>
      </c>
      <c r="B1637" s="93" t="s">
        <v>1067</v>
      </c>
      <c r="C1637" s="94" t="s">
        <v>5</v>
      </c>
      <c r="D1637" s="95">
        <v>170.38</v>
      </c>
    </row>
    <row r="1638" spans="1:4" ht="12.75" x14ac:dyDescent="0.2">
      <c r="A1638" s="92">
        <v>10004007</v>
      </c>
      <c r="B1638" s="93" t="s">
        <v>1100</v>
      </c>
      <c r="C1638" s="94" t="s">
        <v>5</v>
      </c>
      <c r="D1638" s="95">
        <v>215.67</v>
      </c>
    </row>
    <row r="1639" spans="1:4" ht="12.75" x14ac:dyDescent="0.2">
      <c r="A1639" s="92">
        <v>10004008</v>
      </c>
      <c r="B1639" s="93" t="s">
        <v>1101</v>
      </c>
      <c r="C1639" s="94" t="s">
        <v>5</v>
      </c>
      <c r="D1639" s="95">
        <v>237.57</v>
      </c>
    </row>
    <row r="1640" spans="1:4" ht="12.75" x14ac:dyDescent="0.2">
      <c r="A1640" s="92">
        <v>10004009</v>
      </c>
      <c r="B1640" s="93" t="s">
        <v>1102</v>
      </c>
      <c r="C1640" s="94" t="s">
        <v>5</v>
      </c>
      <c r="D1640" s="95">
        <v>310.45</v>
      </c>
    </row>
    <row r="1641" spans="1:4" ht="12.75" x14ac:dyDescent="0.2">
      <c r="A1641" s="92">
        <v>10004062</v>
      </c>
      <c r="B1641" s="93" t="s">
        <v>1068</v>
      </c>
      <c r="C1641" s="94" t="s">
        <v>5</v>
      </c>
      <c r="D1641" s="95">
        <v>27.82</v>
      </c>
    </row>
    <row r="1642" spans="1:4" ht="12.75" x14ac:dyDescent="0.2">
      <c r="A1642" s="92">
        <v>10004063</v>
      </c>
      <c r="B1642" s="93" t="s">
        <v>1069</v>
      </c>
      <c r="C1642" s="94" t="s">
        <v>5</v>
      </c>
      <c r="D1642" s="95">
        <v>23.4</v>
      </c>
    </row>
    <row r="1643" spans="1:4" ht="12.75" x14ac:dyDescent="0.2">
      <c r="A1643" s="92">
        <v>10004064</v>
      </c>
      <c r="B1643" s="93" t="s">
        <v>1103</v>
      </c>
      <c r="C1643" s="94" t="s">
        <v>5</v>
      </c>
      <c r="D1643" s="95">
        <v>48.97</v>
      </c>
    </row>
    <row r="1644" spans="1:4" ht="12.75" x14ac:dyDescent="0.2">
      <c r="A1644" s="92">
        <v>10004065</v>
      </c>
      <c r="B1644" s="93" t="s">
        <v>1070</v>
      </c>
      <c r="C1644" s="94" t="s">
        <v>5</v>
      </c>
      <c r="D1644" s="95">
        <v>43.33</v>
      </c>
    </row>
    <row r="1645" spans="1:4" ht="12.75" x14ac:dyDescent="0.2">
      <c r="A1645" s="92">
        <v>10004066</v>
      </c>
      <c r="B1645" s="93" t="s">
        <v>1071</v>
      </c>
      <c r="C1645" s="94" t="s">
        <v>5</v>
      </c>
      <c r="D1645" s="95">
        <v>76.59</v>
      </c>
    </row>
    <row r="1646" spans="1:4" ht="12.75" x14ac:dyDescent="0.2">
      <c r="A1646" s="92">
        <v>10004067</v>
      </c>
      <c r="B1646" s="93" t="s">
        <v>1104</v>
      </c>
      <c r="C1646" s="94" t="s">
        <v>5</v>
      </c>
      <c r="D1646" s="95">
        <v>104.59</v>
      </c>
    </row>
    <row r="1647" spans="1:4" ht="12.75" x14ac:dyDescent="0.2">
      <c r="A1647" s="92">
        <v>10004068</v>
      </c>
      <c r="B1647" s="93" t="s">
        <v>1105</v>
      </c>
      <c r="C1647" s="94" t="s">
        <v>5</v>
      </c>
      <c r="D1647" s="95">
        <v>79.900000000000006</v>
      </c>
    </row>
    <row r="1648" spans="1:4" ht="12.75" x14ac:dyDescent="0.2">
      <c r="A1648" s="92">
        <v>10004069</v>
      </c>
      <c r="B1648" s="93" t="s">
        <v>1106</v>
      </c>
      <c r="C1648" s="94" t="s">
        <v>5</v>
      </c>
      <c r="D1648" s="95">
        <v>177.27</v>
      </c>
    </row>
    <row r="1649" spans="1:4" ht="12.75" x14ac:dyDescent="0.2">
      <c r="A1649" s="92">
        <v>10004080</v>
      </c>
      <c r="B1649" s="93" t="s">
        <v>2496</v>
      </c>
      <c r="C1649" s="94" t="s">
        <v>5</v>
      </c>
      <c r="D1649" s="95">
        <v>58.74</v>
      </c>
    </row>
    <row r="1650" spans="1:4" ht="12.75" x14ac:dyDescent="0.2">
      <c r="A1650" s="92">
        <v>10004081</v>
      </c>
      <c r="B1650" s="93" t="s">
        <v>2497</v>
      </c>
      <c r="C1650" s="94" t="s">
        <v>6</v>
      </c>
      <c r="D1650" s="95">
        <v>72.569999999999993</v>
      </c>
    </row>
    <row r="1651" spans="1:4" ht="12.75" x14ac:dyDescent="0.2">
      <c r="A1651" s="92">
        <v>10004082</v>
      </c>
      <c r="B1651" s="93" t="s">
        <v>2498</v>
      </c>
      <c r="C1651" s="94" t="s">
        <v>5</v>
      </c>
      <c r="D1651" s="95">
        <v>125.2</v>
      </c>
    </row>
    <row r="1652" spans="1:4" ht="12.75" x14ac:dyDescent="0.2">
      <c r="A1652" s="92">
        <v>10004083</v>
      </c>
      <c r="B1652" s="93" t="s">
        <v>2499</v>
      </c>
      <c r="C1652" s="94" t="s">
        <v>5</v>
      </c>
      <c r="D1652" s="95">
        <v>58.22</v>
      </c>
    </row>
    <row r="1653" spans="1:4" ht="12.75" x14ac:dyDescent="0.2">
      <c r="A1653" s="92">
        <v>10004084</v>
      </c>
      <c r="B1653" s="93" t="s">
        <v>2500</v>
      </c>
      <c r="C1653" s="94" t="s">
        <v>5</v>
      </c>
      <c r="D1653" s="95">
        <v>98.11</v>
      </c>
    </row>
    <row r="1654" spans="1:4" ht="12.75" x14ac:dyDescent="0.2">
      <c r="A1654" s="92">
        <v>10004085</v>
      </c>
      <c r="B1654" s="93" t="s">
        <v>2501</v>
      </c>
      <c r="C1654" s="94" t="s">
        <v>5</v>
      </c>
      <c r="D1654" s="95">
        <v>171.9</v>
      </c>
    </row>
    <row r="1655" spans="1:4" ht="12.75" x14ac:dyDescent="0.2">
      <c r="A1655" s="92">
        <v>10004098</v>
      </c>
      <c r="B1655" s="93" t="s">
        <v>1064</v>
      </c>
      <c r="C1655" s="94" t="s">
        <v>5</v>
      </c>
      <c r="D1655" s="95">
        <v>40.58</v>
      </c>
    </row>
    <row r="1656" spans="1:4" ht="12.75" x14ac:dyDescent="0.2">
      <c r="A1656" s="92">
        <v>10005000</v>
      </c>
      <c r="B1656" s="93" t="s">
        <v>1107</v>
      </c>
      <c r="C1656" s="94" t="s">
        <v>8</v>
      </c>
      <c r="D1656" s="95" t="s">
        <v>8</v>
      </c>
    </row>
    <row r="1657" spans="1:4" ht="12.75" x14ac:dyDescent="0.2">
      <c r="A1657" s="92">
        <v>10005002</v>
      </c>
      <c r="B1657" s="93" t="s">
        <v>2491</v>
      </c>
      <c r="C1657" s="94" t="s">
        <v>6</v>
      </c>
      <c r="D1657" s="95">
        <v>73.400000000000006</v>
      </c>
    </row>
    <row r="1658" spans="1:4" ht="12.75" x14ac:dyDescent="0.2">
      <c r="A1658" s="92">
        <v>10005003</v>
      </c>
      <c r="B1658" s="93" t="s">
        <v>2196</v>
      </c>
      <c r="C1658" s="94" t="s">
        <v>6</v>
      </c>
      <c r="D1658" s="95">
        <v>84.86</v>
      </c>
    </row>
    <row r="1659" spans="1:4" ht="12.75" x14ac:dyDescent="0.2">
      <c r="A1659" s="92">
        <v>10005004</v>
      </c>
      <c r="B1659" s="93" t="s">
        <v>1108</v>
      </c>
      <c r="C1659" s="94" t="s">
        <v>6</v>
      </c>
      <c r="D1659" s="95">
        <v>130.56</v>
      </c>
    </row>
    <row r="1660" spans="1:4" ht="12.75" x14ac:dyDescent="0.2">
      <c r="A1660" s="92">
        <v>10005005</v>
      </c>
      <c r="B1660" s="93" t="s">
        <v>1073</v>
      </c>
      <c r="C1660" s="94" t="s">
        <v>6</v>
      </c>
      <c r="D1660" s="95">
        <v>155.84</v>
      </c>
    </row>
    <row r="1661" spans="1:4" ht="12.75" x14ac:dyDescent="0.2">
      <c r="A1661" s="92">
        <v>10005006</v>
      </c>
      <c r="B1661" s="93" t="s">
        <v>1074</v>
      </c>
      <c r="C1661" s="94" t="s">
        <v>6</v>
      </c>
      <c r="D1661" s="95">
        <v>188.21</v>
      </c>
    </row>
    <row r="1662" spans="1:4" ht="12.75" x14ac:dyDescent="0.2">
      <c r="A1662" s="92">
        <v>10005007</v>
      </c>
      <c r="B1662" s="93" t="s">
        <v>1109</v>
      </c>
      <c r="C1662" s="94" t="s">
        <v>6</v>
      </c>
      <c r="D1662" s="95">
        <v>421.87</v>
      </c>
    </row>
    <row r="1663" spans="1:4" ht="12.75" x14ac:dyDescent="0.2">
      <c r="A1663" s="92">
        <v>10005008</v>
      </c>
      <c r="B1663" s="93" t="s">
        <v>1110</v>
      </c>
      <c r="C1663" s="94" t="s">
        <v>6</v>
      </c>
      <c r="D1663" s="95">
        <v>661.76</v>
      </c>
    </row>
    <row r="1664" spans="1:4" ht="12.75" x14ac:dyDescent="0.2">
      <c r="A1664" s="92">
        <v>10005009</v>
      </c>
      <c r="B1664" s="93" t="s">
        <v>1111</v>
      </c>
      <c r="C1664" s="94" t="s">
        <v>6</v>
      </c>
      <c r="D1664" s="95">
        <v>1094.92</v>
      </c>
    </row>
    <row r="1665" spans="1:4" ht="12.75" x14ac:dyDescent="0.2">
      <c r="A1665" s="92">
        <v>10005031</v>
      </c>
      <c r="B1665" s="93" t="s">
        <v>1112</v>
      </c>
      <c r="C1665" s="94" t="s">
        <v>6</v>
      </c>
      <c r="D1665" s="95">
        <v>111.59</v>
      </c>
    </row>
    <row r="1666" spans="1:4" ht="12.75" x14ac:dyDescent="0.2">
      <c r="A1666" s="92">
        <v>10005032</v>
      </c>
      <c r="B1666" s="93" t="s">
        <v>1113</v>
      </c>
      <c r="C1666" s="94" t="s">
        <v>6</v>
      </c>
      <c r="D1666" s="95">
        <v>116.66</v>
      </c>
    </row>
    <row r="1667" spans="1:4" ht="12.75" x14ac:dyDescent="0.2">
      <c r="A1667" s="92">
        <v>10005033</v>
      </c>
      <c r="B1667" s="93" t="s">
        <v>1114</v>
      </c>
      <c r="C1667" s="94" t="s">
        <v>6</v>
      </c>
      <c r="D1667" s="95">
        <v>208.29</v>
      </c>
    </row>
    <row r="1668" spans="1:4" ht="12.75" x14ac:dyDescent="0.2">
      <c r="A1668" s="92">
        <v>10005034</v>
      </c>
      <c r="B1668" s="93" t="s">
        <v>1115</v>
      </c>
      <c r="C1668" s="94" t="s">
        <v>6</v>
      </c>
      <c r="D1668" s="95">
        <v>215.59</v>
      </c>
    </row>
    <row r="1669" spans="1:4" ht="12.75" x14ac:dyDescent="0.2">
      <c r="A1669" s="92">
        <v>10005040</v>
      </c>
      <c r="B1669" s="93" t="s">
        <v>1116</v>
      </c>
      <c r="C1669" s="94" t="s">
        <v>6</v>
      </c>
      <c r="D1669" s="95">
        <v>95.23</v>
      </c>
    </row>
    <row r="1670" spans="1:4" ht="12.75" x14ac:dyDescent="0.2">
      <c r="A1670" s="92">
        <v>10005041</v>
      </c>
      <c r="B1670" s="93" t="s">
        <v>1117</v>
      </c>
      <c r="C1670" s="94" t="s">
        <v>6</v>
      </c>
      <c r="D1670" s="95">
        <v>75.62</v>
      </c>
    </row>
    <row r="1671" spans="1:4" ht="12.75" x14ac:dyDescent="0.2">
      <c r="A1671" s="92">
        <v>10005051</v>
      </c>
      <c r="B1671" s="93" t="s">
        <v>1118</v>
      </c>
      <c r="C1671" s="94" t="s">
        <v>6</v>
      </c>
      <c r="D1671" s="95">
        <v>96.12</v>
      </c>
    </row>
    <row r="1672" spans="1:4" ht="12.75" x14ac:dyDescent="0.2">
      <c r="A1672" s="92">
        <v>10005060</v>
      </c>
      <c r="B1672" s="93" t="s">
        <v>1119</v>
      </c>
      <c r="C1672" s="94" t="s">
        <v>6</v>
      </c>
      <c r="D1672" s="95">
        <v>490.99</v>
      </c>
    </row>
    <row r="1673" spans="1:4" ht="12.75" x14ac:dyDescent="0.2">
      <c r="A1673" s="92">
        <v>10006000</v>
      </c>
      <c r="B1673" s="93" t="s">
        <v>1120</v>
      </c>
      <c r="C1673" s="94" t="s">
        <v>8</v>
      </c>
      <c r="D1673" s="95" t="s">
        <v>8</v>
      </c>
    </row>
    <row r="1674" spans="1:4" ht="12.75" x14ac:dyDescent="0.2">
      <c r="A1674" s="92">
        <v>10006020</v>
      </c>
      <c r="B1674" s="93" t="s">
        <v>1121</v>
      </c>
      <c r="C1674" s="94" t="s">
        <v>5</v>
      </c>
      <c r="D1674" s="95">
        <v>63.76</v>
      </c>
    </row>
    <row r="1675" spans="1:4" ht="12.75" x14ac:dyDescent="0.2">
      <c r="A1675" s="92">
        <v>10006021</v>
      </c>
      <c r="B1675" s="93" t="s">
        <v>1122</v>
      </c>
      <c r="C1675" s="94" t="s">
        <v>5</v>
      </c>
      <c r="D1675" s="95">
        <v>92.89</v>
      </c>
    </row>
    <row r="1676" spans="1:4" ht="12.75" x14ac:dyDescent="0.2">
      <c r="A1676" s="92">
        <v>10006022</v>
      </c>
      <c r="B1676" s="93" t="s">
        <v>1123</v>
      </c>
      <c r="C1676" s="94" t="s">
        <v>5</v>
      </c>
      <c r="D1676" s="95">
        <v>116.43</v>
      </c>
    </row>
    <row r="1677" spans="1:4" ht="12.75" x14ac:dyDescent="0.2">
      <c r="A1677" s="92">
        <v>10006023</v>
      </c>
      <c r="B1677" s="93" t="s">
        <v>1124</v>
      </c>
      <c r="C1677" s="94" t="s">
        <v>5</v>
      </c>
      <c r="D1677" s="95">
        <v>193.85</v>
      </c>
    </row>
    <row r="1678" spans="1:4" ht="12.75" x14ac:dyDescent="0.2">
      <c r="A1678" s="92">
        <v>10006024</v>
      </c>
      <c r="B1678" s="93" t="s">
        <v>1125</v>
      </c>
      <c r="C1678" s="94" t="s">
        <v>5</v>
      </c>
      <c r="D1678" s="95">
        <v>258.83</v>
      </c>
    </row>
    <row r="1679" spans="1:4" ht="12.75" x14ac:dyDescent="0.2">
      <c r="A1679" s="92">
        <v>10006026</v>
      </c>
      <c r="B1679" s="93" t="s">
        <v>1990</v>
      </c>
      <c r="C1679" s="94" t="s">
        <v>5</v>
      </c>
      <c r="D1679" s="95">
        <v>80.81</v>
      </c>
    </row>
    <row r="1680" spans="1:4" ht="12.75" x14ac:dyDescent="0.2">
      <c r="A1680" s="92">
        <v>10006027</v>
      </c>
      <c r="B1680" s="93" t="s">
        <v>1991</v>
      </c>
      <c r="C1680" s="94" t="s">
        <v>5</v>
      </c>
      <c r="D1680" s="95">
        <v>126.31</v>
      </c>
    </row>
    <row r="1681" spans="1:4" ht="12.75" x14ac:dyDescent="0.2">
      <c r="A1681" s="92">
        <v>10006028</v>
      </c>
      <c r="B1681" s="93" t="s">
        <v>1992</v>
      </c>
      <c r="C1681" s="94" t="s">
        <v>5</v>
      </c>
      <c r="D1681" s="95">
        <v>160.21</v>
      </c>
    </row>
    <row r="1682" spans="1:4" ht="12.75" x14ac:dyDescent="0.2">
      <c r="A1682" s="92">
        <v>10006029</v>
      </c>
      <c r="B1682" s="93" t="s">
        <v>1993</v>
      </c>
      <c r="C1682" s="94" t="s">
        <v>5</v>
      </c>
      <c r="D1682" s="95">
        <v>246.31</v>
      </c>
    </row>
    <row r="1683" spans="1:4" ht="12.75" x14ac:dyDescent="0.2">
      <c r="A1683" s="92">
        <v>10006030</v>
      </c>
      <c r="B1683" s="93" t="s">
        <v>1994</v>
      </c>
      <c r="C1683" s="94" t="s">
        <v>5</v>
      </c>
      <c r="D1683" s="95">
        <v>299.33999999999997</v>
      </c>
    </row>
    <row r="1684" spans="1:4" ht="12.75" x14ac:dyDescent="0.2">
      <c r="A1684" s="92">
        <v>10006031</v>
      </c>
      <c r="B1684" s="93" t="s">
        <v>2502</v>
      </c>
      <c r="C1684" s="94" t="s">
        <v>5</v>
      </c>
      <c r="D1684" s="95">
        <v>265.69</v>
      </c>
    </row>
    <row r="1685" spans="1:4" ht="12.75" x14ac:dyDescent="0.2">
      <c r="A1685" s="92">
        <v>10006032</v>
      </c>
      <c r="B1685" s="93" t="s">
        <v>2503</v>
      </c>
      <c r="C1685" s="94" t="s">
        <v>5</v>
      </c>
      <c r="D1685" s="95">
        <v>343.42</v>
      </c>
    </row>
    <row r="1686" spans="1:4" ht="12.75" x14ac:dyDescent="0.2">
      <c r="A1686" s="92">
        <v>10006034</v>
      </c>
      <c r="B1686" s="93" t="s">
        <v>2504</v>
      </c>
      <c r="C1686" s="94" t="s">
        <v>5</v>
      </c>
      <c r="D1686" s="95">
        <v>492.35</v>
      </c>
    </row>
    <row r="1687" spans="1:4" ht="12.75" x14ac:dyDescent="0.2">
      <c r="A1687" s="92">
        <v>10006035</v>
      </c>
      <c r="B1687" s="93" t="s">
        <v>2505</v>
      </c>
      <c r="C1687" s="94" t="s">
        <v>5</v>
      </c>
      <c r="D1687" s="95">
        <v>210.83</v>
      </c>
    </row>
    <row r="1688" spans="1:4" ht="12.75" x14ac:dyDescent="0.2">
      <c r="A1688" s="92">
        <v>10006036</v>
      </c>
      <c r="B1688" s="93" t="s">
        <v>2506</v>
      </c>
      <c r="C1688" s="94" t="s">
        <v>5</v>
      </c>
      <c r="D1688" s="95">
        <v>271.29000000000002</v>
      </c>
    </row>
    <row r="1689" spans="1:4" ht="12.75" x14ac:dyDescent="0.2">
      <c r="A1689" s="92">
        <v>10006038</v>
      </c>
      <c r="B1689" s="93" t="s">
        <v>2507</v>
      </c>
      <c r="C1689" s="94" t="s">
        <v>5</v>
      </c>
      <c r="D1689" s="95">
        <v>1352.95</v>
      </c>
    </row>
    <row r="1690" spans="1:4" ht="12.75" x14ac:dyDescent="0.2">
      <c r="A1690" s="92">
        <v>10006054</v>
      </c>
      <c r="B1690" s="93" t="s">
        <v>1073</v>
      </c>
      <c r="C1690" s="94" t="s">
        <v>6</v>
      </c>
      <c r="D1690" s="95">
        <v>155.84</v>
      </c>
    </row>
    <row r="1691" spans="1:4" ht="12.75" x14ac:dyDescent="0.2">
      <c r="A1691" s="92">
        <v>10007000</v>
      </c>
      <c r="B1691" s="93" t="s">
        <v>1126</v>
      </c>
      <c r="C1691" s="94" t="s">
        <v>8</v>
      </c>
      <c r="D1691" s="95" t="s">
        <v>8</v>
      </c>
    </row>
    <row r="1692" spans="1:4" ht="12.75" x14ac:dyDescent="0.2">
      <c r="A1692" s="92">
        <v>10007011</v>
      </c>
      <c r="B1692" s="93" t="s">
        <v>1127</v>
      </c>
      <c r="C1692" s="94" t="s">
        <v>5</v>
      </c>
      <c r="D1692" s="95">
        <v>69.959999999999994</v>
      </c>
    </row>
    <row r="1693" spans="1:4" ht="12.75" x14ac:dyDescent="0.2">
      <c r="A1693" s="92">
        <v>10007012</v>
      </c>
      <c r="B1693" s="93" t="s">
        <v>1128</v>
      </c>
      <c r="C1693" s="94" t="s">
        <v>5</v>
      </c>
      <c r="D1693" s="95">
        <v>100.33</v>
      </c>
    </row>
    <row r="1694" spans="1:4" ht="12.75" x14ac:dyDescent="0.2">
      <c r="A1694" s="92">
        <v>10007013</v>
      </c>
      <c r="B1694" s="93" t="s">
        <v>1129</v>
      </c>
      <c r="C1694" s="94" t="s">
        <v>5</v>
      </c>
      <c r="D1694" s="95">
        <v>119.44</v>
      </c>
    </row>
    <row r="1695" spans="1:4" ht="12.75" x14ac:dyDescent="0.2">
      <c r="A1695" s="92">
        <v>10007014</v>
      </c>
      <c r="B1695" s="93" t="s">
        <v>1130</v>
      </c>
      <c r="C1695" s="94" t="s">
        <v>5</v>
      </c>
      <c r="D1695" s="95">
        <v>140.02000000000001</v>
      </c>
    </row>
    <row r="1696" spans="1:4" ht="12.75" x14ac:dyDescent="0.2">
      <c r="A1696" s="92">
        <v>10007020</v>
      </c>
      <c r="B1696" s="93" t="s">
        <v>1995</v>
      </c>
      <c r="C1696" s="94" t="s">
        <v>6</v>
      </c>
      <c r="D1696" s="95">
        <v>81.64</v>
      </c>
    </row>
    <row r="1697" spans="1:4" ht="12.75" x14ac:dyDescent="0.2">
      <c r="A1697" s="92">
        <v>10007060</v>
      </c>
      <c r="B1697" s="93" t="s">
        <v>2508</v>
      </c>
      <c r="C1697" s="94" t="s">
        <v>6</v>
      </c>
      <c r="D1697" s="95">
        <v>693.12</v>
      </c>
    </row>
    <row r="1698" spans="1:4" ht="12.75" x14ac:dyDescent="0.2">
      <c r="A1698" s="92">
        <v>10007062</v>
      </c>
      <c r="B1698" s="93" t="s">
        <v>2509</v>
      </c>
      <c r="C1698" s="94" t="s">
        <v>6</v>
      </c>
      <c r="D1698" s="95">
        <v>897.76</v>
      </c>
    </row>
    <row r="1699" spans="1:4" ht="12.75" x14ac:dyDescent="0.2">
      <c r="A1699" s="92">
        <v>10007063</v>
      </c>
      <c r="B1699" s="93" t="s">
        <v>2510</v>
      </c>
      <c r="C1699" s="94" t="s">
        <v>6</v>
      </c>
      <c r="D1699" s="95">
        <v>1691.81</v>
      </c>
    </row>
    <row r="1700" spans="1:4" ht="12.75" x14ac:dyDescent="0.2">
      <c r="A1700" s="92">
        <v>10007064</v>
      </c>
      <c r="B1700" s="93" t="s">
        <v>2511</v>
      </c>
      <c r="C1700" s="94" t="s">
        <v>6</v>
      </c>
      <c r="D1700" s="95">
        <v>2196.5300000000002</v>
      </c>
    </row>
    <row r="1701" spans="1:4" ht="12.75" x14ac:dyDescent="0.2">
      <c r="A1701" s="92">
        <v>10007065</v>
      </c>
      <c r="B1701" s="93" t="s">
        <v>2512</v>
      </c>
      <c r="C1701" s="94" t="s">
        <v>6</v>
      </c>
      <c r="D1701" s="95">
        <v>2797.99</v>
      </c>
    </row>
    <row r="1702" spans="1:4" ht="12.75" x14ac:dyDescent="0.2">
      <c r="A1702" s="92">
        <v>10007067</v>
      </c>
      <c r="B1702" s="93" t="s">
        <v>2513</v>
      </c>
      <c r="C1702" s="94" t="s">
        <v>6</v>
      </c>
      <c r="D1702" s="95">
        <v>2574.7399999999998</v>
      </c>
    </row>
    <row r="1703" spans="1:4" ht="12.75" x14ac:dyDescent="0.2">
      <c r="A1703" s="92">
        <v>10007068</v>
      </c>
      <c r="B1703" s="93" t="s">
        <v>2514</v>
      </c>
      <c r="C1703" s="94" t="s">
        <v>6</v>
      </c>
      <c r="D1703" s="95">
        <v>3257.09</v>
      </c>
    </row>
    <row r="1704" spans="1:4" ht="12.75" x14ac:dyDescent="0.2">
      <c r="A1704" s="92">
        <v>10007069</v>
      </c>
      <c r="B1704" s="93" t="s">
        <v>2515</v>
      </c>
      <c r="C1704" s="94" t="s">
        <v>6</v>
      </c>
      <c r="D1704" s="95">
        <v>2057.69</v>
      </c>
    </row>
    <row r="1705" spans="1:4" ht="12.75" x14ac:dyDescent="0.2">
      <c r="A1705" s="92">
        <v>10007070</v>
      </c>
      <c r="B1705" s="93" t="s">
        <v>2516</v>
      </c>
      <c r="C1705" s="94" t="s">
        <v>6</v>
      </c>
      <c r="D1705" s="95">
        <v>2629.99</v>
      </c>
    </row>
    <row r="1706" spans="1:4" ht="12.75" x14ac:dyDescent="0.2">
      <c r="A1706" s="92">
        <v>10007071</v>
      </c>
      <c r="B1706" s="93" t="s">
        <v>2517</v>
      </c>
      <c r="C1706" s="94" t="s">
        <v>6</v>
      </c>
      <c r="D1706" s="95">
        <v>3312.07</v>
      </c>
    </row>
    <row r="1707" spans="1:4" ht="12.75" x14ac:dyDescent="0.2">
      <c r="A1707" s="92">
        <v>10007080</v>
      </c>
      <c r="B1707" s="93" t="s">
        <v>2518</v>
      </c>
      <c r="C1707" s="94" t="s">
        <v>6</v>
      </c>
      <c r="D1707" s="95">
        <v>17.57</v>
      </c>
    </row>
    <row r="1708" spans="1:4" ht="12.75" x14ac:dyDescent="0.2">
      <c r="A1708" s="92">
        <v>10007081</v>
      </c>
      <c r="B1708" s="93" t="s">
        <v>2519</v>
      </c>
      <c r="C1708" s="94" t="s">
        <v>6</v>
      </c>
      <c r="D1708" s="95">
        <v>834.49</v>
      </c>
    </row>
    <row r="1709" spans="1:4" ht="12.75" x14ac:dyDescent="0.2">
      <c r="A1709" s="92">
        <v>10007082</v>
      </c>
      <c r="B1709" s="93" t="s">
        <v>2520</v>
      </c>
      <c r="C1709" s="94" t="s">
        <v>6</v>
      </c>
      <c r="D1709" s="95">
        <v>1004.47</v>
      </c>
    </row>
    <row r="1710" spans="1:4" ht="12.75" x14ac:dyDescent="0.2">
      <c r="A1710" s="92">
        <v>10007083</v>
      </c>
      <c r="B1710" s="93" t="s">
        <v>2521</v>
      </c>
      <c r="C1710" s="94" t="s">
        <v>6</v>
      </c>
      <c r="D1710" s="95">
        <v>1147.1600000000001</v>
      </c>
    </row>
    <row r="1711" spans="1:4" ht="12.75" x14ac:dyDescent="0.2">
      <c r="A1711" s="92">
        <v>10007085</v>
      </c>
      <c r="B1711" s="93" t="s">
        <v>1996</v>
      </c>
      <c r="C1711" s="94" t="s">
        <v>6</v>
      </c>
      <c r="D1711" s="95">
        <v>345.7</v>
      </c>
    </row>
    <row r="1712" spans="1:4" ht="12.75" x14ac:dyDescent="0.2">
      <c r="A1712" s="92">
        <v>10007086</v>
      </c>
      <c r="B1712" s="93" t="s">
        <v>1131</v>
      </c>
      <c r="C1712" s="94" t="s">
        <v>6</v>
      </c>
      <c r="D1712" s="95">
        <v>1048.75</v>
      </c>
    </row>
    <row r="1713" spans="1:4" ht="12.75" x14ac:dyDescent="0.2">
      <c r="A1713" s="92">
        <v>10007090</v>
      </c>
      <c r="B1713" s="93" t="s">
        <v>1132</v>
      </c>
      <c r="C1713" s="94" t="s">
        <v>6</v>
      </c>
      <c r="D1713" s="95">
        <v>198.96</v>
      </c>
    </row>
    <row r="1714" spans="1:4" ht="12.75" x14ac:dyDescent="0.2">
      <c r="A1714" s="92">
        <v>10007095</v>
      </c>
      <c r="B1714" s="93" t="s">
        <v>1063</v>
      </c>
      <c r="C1714" s="94" t="s">
        <v>5</v>
      </c>
      <c r="D1714" s="95">
        <v>3.43</v>
      </c>
    </row>
    <row r="1715" spans="1:4" ht="12.75" x14ac:dyDescent="0.2">
      <c r="A1715" s="92">
        <v>10007098</v>
      </c>
      <c r="B1715" s="93" t="s">
        <v>1064</v>
      </c>
      <c r="C1715" s="94" t="s">
        <v>5</v>
      </c>
      <c r="D1715" s="95">
        <v>40.58</v>
      </c>
    </row>
    <row r="1716" spans="1:4" ht="12.75" x14ac:dyDescent="0.2">
      <c r="A1716" s="92">
        <v>10008000</v>
      </c>
      <c r="B1716" s="93" t="s">
        <v>1133</v>
      </c>
      <c r="C1716" s="94" t="s">
        <v>8</v>
      </c>
      <c r="D1716" s="95" t="s">
        <v>8</v>
      </c>
    </row>
    <row r="1717" spans="1:4" ht="12.75" x14ac:dyDescent="0.2">
      <c r="A1717" s="92">
        <v>10008002</v>
      </c>
      <c r="B1717" s="93" t="s">
        <v>1134</v>
      </c>
      <c r="C1717" s="94" t="s">
        <v>5</v>
      </c>
      <c r="D1717" s="95">
        <v>240.6</v>
      </c>
    </row>
    <row r="1718" spans="1:4" ht="12.75" x14ac:dyDescent="0.2">
      <c r="A1718" s="92">
        <v>10008003</v>
      </c>
      <c r="B1718" s="93" t="s">
        <v>1135</v>
      </c>
      <c r="C1718" s="94" t="s">
        <v>5</v>
      </c>
      <c r="D1718" s="95">
        <v>267.38</v>
      </c>
    </row>
    <row r="1719" spans="1:4" ht="12.75" x14ac:dyDescent="0.2">
      <c r="A1719" s="92">
        <v>10008005</v>
      </c>
      <c r="B1719" s="93" t="s">
        <v>1136</v>
      </c>
      <c r="C1719" s="94" t="s">
        <v>5</v>
      </c>
      <c r="D1719" s="95">
        <v>352.32</v>
      </c>
    </row>
    <row r="1720" spans="1:4" ht="12.75" x14ac:dyDescent="0.2">
      <c r="A1720" s="92">
        <v>10008006</v>
      </c>
      <c r="B1720" s="93" t="s">
        <v>1137</v>
      </c>
      <c r="C1720" s="94" t="s">
        <v>5</v>
      </c>
      <c r="D1720" s="95">
        <v>558.4</v>
      </c>
    </row>
    <row r="1721" spans="1:4" ht="12.75" x14ac:dyDescent="0.2">
      <c r="A1721" s="92">
        <v>10008031</v>
      </c>
      <c r="B1721" s="93" t="s">
        <v>1109</v>
      </c>
      <c r="C1721" s="94" t="s">
        <v>6</v>
      </c>
      <c r="D1721" s="95">
        <v>421.87</v>
      </c>
    </row>
    <row r="1722" spans="1:4" ht="12.75" x14ac:dyDescent="0.2">
      <c r="A1722" s="92">
        <v>10008032</v>
      </c>
      <c r="B1722" s="93" t="s">
        <v>1110</v>
      </c>
      <c r="C1722" s="94" t="s">
        <v>6</v>
      </c>
      <c r="D1722" s="95">
        <v>661.76</v>
      </c>
    </row>
    <row r="1723" spans="1:4" ht="12.75" x14ac:dyDescent="0.2">
      <c r="A1723" s="92">
        <v>10008034</v>
      </c>
      <c r="B1723" s="93" t="s">
        <v>1111</v>
      </c>
      <c r="C1723" s="94" t="s">
        <v>6</v>
      </c>
      <c r="D1723" s="95">
        <v>1094.92</v>
      </c>
    </row>
    <row r="1724" spans="1:4" ht="12.75" x14ac:dyDescent="0.2">
      <c r="A1724" s="92">
        <v>10008049</v>
      </c>
      <c r="B1724" s="93" t="s">
        <v>1064</v>
      </c>
      <c r="C1724" s="94" t="s">
        <v>5</v>
      </c>
      <c r="D1724" s="95">
        <v>40.58</v>
      </c>
    </row>
    <row r="1725" spans="1:4" ht="22.5" x14ac:dyDescent="0.2">
      <c r="A1725" s="92">
        <v>10008050</v>
      </c>
      <c r="B1725" s="93" t="s">
        <v>1138</v>
      </c>
      <c r="C1725" s="94" t="s">
        <v>6</v>
      </c>
      <c r="D1725" s="95">
        <v>858.7</v>
      </c>
    </row>
    <row r="1726" spans="1:4" ht="12.75" x14ac:dyDescent="0.2">
      <c r="A1726" s="92">
        <v>10008055</v>
      </c>
      <c r="B1726" s="93" t="s">
        <v>1139</v>
      </c>
      <c r="C1726" s="94" t="s">
        <v>6</v>
      </c>
      <c r="D1726" s="95">
        <v>428.11</v>
      </c>
    </row>
    <row r="1727" spans="1:4" ht="12.75" x14ac:dyDescent="0.2">
      <c r="A1727" s="92">
        <v>10008060</v>
      </c>
      <c r="B1727" s="93" t="s">
        <v>1140</v>
      </c>
      <c r="C1727" s="94" t="s">
        <v>6</v>
      </c>
      <c r="D1727" s="95">
        <v>607.34</v>
      </c>
    </row>
    <row r="1728" spans="1:4" ht="12.75" x14ac:dyDescent="0.2">
      <c r="A1728" s="92">
        <v>10008065</v>
      </c>
      <c r="B1728" s="93" t="s">
        <v>1141</v>
      </c>
      <c r="C1728" s="94" t="s">
        <v>6</v>
      </c>
      <c r="D1728" s="95">
        <v>378.97</v>
      </c>
    </row>
    <row r="1729" spans="1:4" ht="12.75" x14ac:dyDescent="0.2">
      <c r="A1729" s="92">
        <v>10008068</v>
      </c>
      <c r="B1729" s="93" t="s">
        <v>1142</v>
      </c>
      <c r="C1729" s="94" t="s">
        <v>6</v>
      </c>
      <c r="D1729" s="95">
        <v>643.29999999999995</v>
      </c>
    </row>
    <row r="1730" spans="1:4" ht="12.75" x14ac:dyDescent="0.2">
      <c r="A1730" s="92">
        <v>10008072</v>
      </c>
      <c r="B1730" s="93" t="s">
        <v>1143</v>
      </c>
      <c r="C1730" s="94" t="s">
        <v>6</v>
      </c>
      <c r="D1730" s="95">
        <v>941.87</v>
      </c>
    </row>
    <row r="1731" spans="1:4" ht="12.75" x14ac:dyDescent="0.2">
      <c r="A1731" s="92">
        <v>10008073</v>
      </c>
      <c r="B1731" s="93" t="s">
        <v>1144</v>
      </c>
      <c r="C1731" s="94" t="s">
        <v>6</v>
      </c>
      <c r="D1731" s="95">
        <v>75.430000000000007</v>
      </c>
    </row>
    <row r="1732" spans="1:4" ht="12.75" x14ac:dyDescent="0.2">
      <c r="A1732" s="92">
        <v>10008080</v>
      </c>
      <c r="B1732" s="93" t="s">
        <v>1145</v>
      </c>
      <c r="C1732" s="94" t="s">
        <v>6</v>
      </c>
      <c r="D1732" s="95">
        <v>619.01</v>
      </c>
    </row>
    <row r="1733" spans="1:4" ht="12.75" x14ac:dyDescent="0.2">
      <c r="A1733" s="92">
        <v>10008081</v>
      </c>
      <c r="B1733" s="93" t="s">
        <v>1146</v>
      </c>
      <c r="C1733" s="94" t="s">
        <v>6</v>
      </c>
      <c r="D1733" s="95">
        <v>715.35</v>
      </c>
    </row>
    <row r="1734" spans="1:4" ht="12.75" x14ac:dyDescent="0.2">
      <c r="A1734" s="92">
        <v>10008082</v>
      </c>
      <c r="B1734" s="93" t="s">
        <v>1147</v>
      </c>
      <c r="C1734" s="94" t="s">
        <v>6</v>
      </c>
      <c r="D1734" s="95">
        <v>1551.63</v>
      </c>
    </row>
    <row r="1735" spans="1:4" ht="12.75" x14ac:dyDescent="0.2">
      <c r="A1735" s="92">
        <v>10008085</v>
      </c>
      <c r="B1735" s="93" t="s">
        <v>1148</v>
      </c>
      <c r="C1735" s="94" t="s">
        <v>6</v>
      </c>
      <c r="D1735" s="95">
        <v>232.22</v>
      </c>
    </row>
    <row r="1736" spans="1:4" ht="12.75" x14ac:dyDescent="0.2">
      <c r="A1736" s="92">
        <v>10008088</v>
      </c>
      <c r="B1736" s="93" t="s">
        <v>1149</v>
      </c>
      <c r="C1736" s="94" t="s">
        <v>6</v>
      </c>
      <c r="D1736" s="95">
        <v>777.89</v>
      </c>
    </row>
    <row r="1737" spans="1:4" ht="12.75" x14ac:dyDescent="0.2">
      <c r="A1737" s="92">
        <v>10008090</v>
      </c>
      <c r="B1737" s="93" t="s">
        <v>1150</v>
      </c>
      <c r="C1737" s="94" t="s">
        <v>6</v>
      </c>
      <c r="D1737" s="95">
        <v>211.11</v>
      </c>
    </row>
    <row r="1738" spans="1:4" ht="12.75" x14ac:dyDescent="0.2">
      <c r="A1738" s="92">
        <v>10008092</v>
      </c>
      <c r="B1738" s="93" t="s">
        <v>1151</v>
      </c>
      <c r="C1738" s="94" t="s">
        <v>6</v>
      </c>
      <c r="D1738" s="95">
        <v>286.66000000000003</v>
      </c>
    </row>
    <row r="1739" spans="1:4" ht="12.75" x14ac:dyDescent="0.2">
      <c r="A1739" s="92">
        <v>10008093</v>
      </c>
      <c r="B1739" s="93" t="s">
        <v>1152</v>
      </c>
      <c r="C1739" s="94" t="s">
        <v>6</v>
      </c>
      <c r="D1739" s="95">
        <v>326.92</v>
      </c>
    </row>
    <row r="1740" spans="1:4" ht="12.75" x14ac:dyDescent="0.2">
      <c r="A1740" s="92">
        <v>10008095</v>
      </c>
      <c r="B1740" s="93" t="s">
        <v>1153</v>
      </c>
      <c r="C1740" s="94" t="s">
        <v>6</v>
      </c>
      <c r="D1740" s="95">
        <v>24.2</v>
      </c>
    </row>
    <row r="1741" spans="1:4" ht="22.5" x14ac:dyDescent="0.2">
      <c r="A1741" s="92">
        <v>10008098</v>
      </c>
      <c r="B1741" s="93" t="s">
        <v>2522</v>
      </c>
      <c r="C1741" s="94" t="s">
        <v>6</v>
      </c>
      <c r="D1741" s="95">
        <v>41.14</v>
      </c>
    </row>
    <row r="1742" spans="1:4" ht="12.75" x14ac:dyDescent="0.2">
      <c r="A1742" s="92">
        <v>10009000</v>
      </c>
      <c r="B1742" s="93" t="s">
        <v>1154</v>
      </c>
      <c r="C1742" s="94" t="s">
        <v>8</v>
      </c>
      <c r="D1742" s="95" t="s">
        <v>8</v>
      </c>
    </row>
    <row r="1743" spans="1:4" ht="12.75" x14ac:dyDescent="0.2">
      <c r="A1743" s="92">
        <v>10009010</v>
      </c>
      <c r="B1743" s="93" t="s">
        <v>1155</v>
      </c>
      <c r="C1743" s="94" t="s">
        <v>5</v>
      </c>
      <c r="D1743" s="95">
        <v>354.61</v>
      </c>
    </row>
    <row r="1744" spans="1:4" ht="12.75" x14ac:dyDescent="0.2">
      <c r="A1744" s="92">
        <v>10009011</v>
      </c>
      <c r="B1744" s="93" t="s">
        <v>1156</v>
      </c>
      <c r="C1744" s="94" t="s">
        <v>5</v>
      </c>
      <c r="D1744" s="95">
        <v>441.91</v>
      </c>
    </row>
    <row r="1745" spans="1:4" ht="12.75" x14ac:dyDescent="0.2">
      <c r="A1745" s="92">
        <v>10009012</v>
      </c>
      <c r="B1745" s="93" t="s">
        <v>1157</v>
      </c>
      <c r="C1745" s="94" t="s">
        <v>5</v>
      </c>
      <c r="D1745" s="95">
        <v>526.12</v>
      </c>
    </row>
    <row r="1746" spans="1:4" ht="12.75" x14ac:dyDescent="0.2">
      <c r="A1746" s="92">
        <v>10009013</v>
      </c>
      <c r="B1746" s="93" t="s">
        <v>1158</v>
      </c>
      <c r="C1746" s="94" t="s">
        <v>5</v>
      </c>
      <c r="D1746" s="95">
        <v>617.58000000000004</v>
      </c>
    </row>
    <row r="1747" spans="1:4" ht="12.75" x14ac:dyDescent="0.2">
      <c r="A1747" s="92">
        <v>10009030</v>
      </c>
      <c r="B1747" s="93" t="s">
        <v>1159</v>
      </c>
      <c r="C1747" s="94" t="s">
        <v>5</v>
      </c>
      <c r="D1747" s="95">
        <v>26.89</v>
      </c>
    </row>
    <row r="1748" spans="1:4" ht="12.75" x14ac:dyDescent="0.2">
      <c r="A1748" s="92">
        <v>10009031</v>
      </c>
      <c r="B1748" s="93" t="s">
        <v>1160</v>
      </c>
      <c r="C1748" s="94" t="s">
        <v>5</v>
      </c>
      <c r="D1748" s="95">
        <v>35.76</v>
      </c>
    </row>
    <row r="1749" spans="1:4" ht="12.75" x14ac:dyDescent="0.2">
      <c r="A1749" s="92">
        <v>10009032</v>
      </c>
      <c r="B1749" s="93" t="s">
        <v>1161</v>
      </c>
      <c r="C1749" s="94" t="s">
        <v>5</v>
      </c>
      <c r="D1749" s="95">
        <v>69.09</v>
      </c>
    </row>
    <row r="1750" spans="1:4" ht="12.75" x14ac:dyDescent="0.2">
      <c r="A1750" s="92">
        <v>10009033</v>
      </c>
      <c r="B1750" s="93" t="s">
        <v>1162</v>
      </c>
      <c r="C1750" s="94" t="s">
        <v>5</v>
      </c>
      <c r="D1750" s="95">
        <v>48.59</v>
      </c>
    </row>
    <row r="1751" spans="1:4" ht="12.75" x14ac:dyDescent="0.2">
      <c r="A1751" s="92">
        <v>10009034</v>
      </c>
      <c r="B1751" s="93" t="s">
        <v>1163</v>
      </c>
      <c r="C1751" s="94" t="s">
        <v>5</v>
      </c>
      <c r="D1751" s="95">
        <v>115.66</v>
      </c>
    </row>
    <row r="1752" spans="1:4" ht="12.75" x14ac:dyDescent="0.2">
      <c r="A1752" s="92">
        <v>10009035</v>
      </c>
      <c r="B1752" s="93" t="s">
        <v>1164</v>
      </c>
      <c r="C1752" s="94" t="s">
        <v>5</v>
      </c>
      <c r="D1752" s="95">
        <v>166.62</v>
      </c>
    </row>
    <row r="1753" spans="1:4" ht="12.75" x14ac:dyDescent="0.2">
      <c r="A1753" s="92">
        <v>10009098</v>
      </c>
      <c r="B1753" s="93" t="s">
        <v>1064</v>
      </c>
      <c r="C1753" s="94" t="s">
        <v>5</v>
      </c>
      <c r="D1753" s="95">
        <v>40.58</v>
      </c>
    </row>
    <row r="1754" spans="1:4" ht="12.75" x14ac:dyDescent="0.2">
      <c r="A1754" s="92">
        <v>10010000</v>
      </c>
      <c r="B1754" s="93" t="s">
        <v>1165</v>
      </c>
      <c r="C1754" s="94" t="s">
        <v>8</v>
      </c>
      <c r="D1754" s="95" t="s">
        <v>8</v>
      </c>
    </row>
    <row r="1755" spans="1:4" ht="12.75" x14ac:dyDescent="0.2">
      <c r="A1755" s="92">
        <v>10010001</v>
      </c>
      <c r="B1755" s="93" t="s">
        <v>1166</v>
      </c>
      <c r="C1755" s="94" t="s">
        <v>6</v>
      </c>
      <c r="D1755" s="95">
        <v>49.47</v>
      </c>
    </row>
    <row r="1756" spans="1:4" ht="12.75" x14ac:dyDescent="0.2">
      <c r="A1756" s="92">
        <v>10010010</v>
      </c>
      <c r="B1756" s="93" t="s">
        <v>1167</v>
      </c>
      <c r="C1756" s="94" t="s">
        <v>6</v>
      </c>
      <c r="D1756" s="95">
        <v>51.29</v>
      </c>
    </row>
    <row r="1757" spans="1:4" ht="12.75" x14ac:dyDescent="0.2">
      <c r="A1757" s="92">
        <v>10010012</v>
      </c>
      <c r="B1757" s="93" t="s">
        <v>1168</v>
      </c>
      <c r="C1757" s="94" t="s">
        <v>6</v>
      </c>
      <c r="D1757" s="95">
        <v>70.12</v>
      </c>
    </row>
    <row r="1758" spans="1:4" ht="12.75" x14ac:dyDescent="0.2">
      <c r="A1758" s="92">
        <v>10010015</v>
      </c>
      <c r="B1758" s="93" t="s">
        <v>1169</v>
      </c>
      <c r="C1758" s="94" t="s">
        <v>6</v>
      </c>
      <c r="D1758" s="95">
        <v>113.25</v>
      </c>
    </row>
    <row r="1759" spans="1:4" ht="22.5" x14ac:dyDescent="0.2">
      <c r="A1759" s="92">
        <v>10010035</v>
      </c>
      <c r="B1759" s="93" t="s">
        <v>1170</v>
      </c>
      <c r="C1759" s="94" t="s">
        <v>6</v>
      </c>
      <c r="D1759" s="95">
        <v>153.54</v>
      </c>
    </row>
    <row r="1760" spans="1:4" ht="22.5" x14ac:dyDescent="0.2">
      <c r="A1760" s="92">
        <v>10010036</v>
      </c>
      <c r="B1760" s="93" t="s">
        <v>1997</v>
      </c>
      <c r="C1760" s="94" t="s">
        <v>6</v>
      </c>
      <c r="D1760" s="95">
        <v>428.72</v>
      </c>
    </row>
    <row r="1761" spans="1:4" ht="12.75" x14ac:dyDescent="0.2">
      <c r="A1761" s="92">
        <v>10010059</v>
      </c>
      <c r="B1761" s="93" t="s">
        <v>1171</v>
      </c>
      <c r="C1761" s="94" t="s">
        <v>6</v>
      </c>
      <c r="D1761" s="95">
        <v>394.43</v>
      </c>
    </row>
    <row r="1762" spans="1:4" ht="12.75" x14ac:dyDescent="0.2">
      <c r="A1762" s="92">
        <v>10010060</v>
      </c>
      <c r="B1762" s="93" t="s">
        <v>1172</v>
      </c>
      <c r="C1762" s="94" t="s">
        <v>6</v>
      </c>
      <c r="D1762" s="95">
        <v>4349.28</v>
      </c>
    </row>
    <row r="1763" spans="1:4" ht="12.75" x14ac:dyDescent="0.2">
      <c r="A1763" s="92">
        <v>10010061</v>
      </c>
      <c r="B1763" s="93" t="s">
        <v>1173</v>
      </c>
      <c r="C1763" s="94" t="s">
        <v>6</v>
      </c>
      <c r="D1763" s="95">
        <v>5468.32</v>
      </c>
    </row>
    <row r="1764" spans="1:4" ht="12.75" x14ac:dyDescent="0.2">
      <c r="A1764" s="92">
        <v>10010064</v>
      </c>
      <c r="B1764" s="93" t="s">
        <v>1174</v>
      </c>
      <c r="C1764" s="94" t="s">
        <v>6</v>
      </c>
      <c r="D1764" s="95">
        <v>13756.26</v>
      </c>
    </row>
    <row r="1765" spans="1:4" ht="12.75" x14ac:dyDescent="0.2">
      <c r="A1765" s="92">
        <v>10010066</v>
      </c>
      <c r="B1765" s="93" t="s">
        <v>1175</v>
      </c>
      <c r="C1765" s="94" t="s">
        <v>6</v>
      </c>
      <c r="D1765" s="95">
        <v>17939.03</v>
      </c>
    </row>
    <row r="1766" spans="1:4" ht="12.75" x14ac:dyDescent="0.2">
      <c r="A1766" s="92">
        <v>10010070</v>
      </c>
      <c r="B1766" s="93" t="s">
        <v>1176</v>
      </c>
      <c r="C1766" s="94" t="s">
        <v>5</v>
      </c>
      <c r="D1766" s="95">
        <v>1223.56</v>
      </c>
    </row>
    <row r="1767" spans="1:4" ht="12.75" x14ac:dyDescent="0.2">
      <c r="A1767" s="92">
        <v>10010071</v>
      </c>
      <c r="B1767" s="93" t="s">
        <v>1177</v>
      </c>
      <c r="C1767" s="94" t="s">
        <v>6</v>
      </c>
      <c r="D1767" s="95">
        <v>1306.1199999999999</v>
      </c>
    </row>
    <row r="1768" spans="1:4" ht="12.75" x14ac:dyDescent="0.2">
      <c r="A1768" s="92">
        <v>10010081</v>
      </c>
      <c r="B1768" s="93" t="s">
        <v>1178</v>
      </c>
      <c r="C1768" s="94" t="s">
        <v>6</v>
      </c>
      <c r="D1768" s="95">
        <v>19537.71</v>
      </c>
    </row>
    <row r="1769" spans="1:4" ht="12.75" x14ac:dyDescent="0.2">
      <c r="A1769" s="92">
        <v>10010084</v>
      </c>
      <c r="B1769" s="93" t="s">
        <v>1179</v>
      </c>
      <c r="C1769" s="94" t="s">
        <v>6</v>
      </c>
      <c r="D1769" s="95">
        <v>1328.11</v>
      </c>
    </row>
    <row r="1770" spans="1:4" ht="12.75" x14ac:dyDescent="0.2">
      <c r="A1770" s="92">
        <v>10010085</v>
      </c>
      <c r="B1770" s="93" t="s">
        <v>1180</v>
      </c>
      <c r="C1770" s="94" t="s">
        <v>6</v>
      </c>
      <c r="D1770" s="95">
        <v>2178.13</v>
      </c>
    </row>
    <row r="1771" spans="1:4" ht="12.75" x14ac:dyDescent="0.2">
      <c r="A1771" s="92">
        <v>10010094</v>
      </c>
      <c r="B1771" s="93" t="s">
        <v>67</v>
      </c>
      <c r="C1771" s="94" t="s">
        <v>21</v>
      </c>
      <c r="D1771" s="95">
        <v>65.08</v>
      </c>
    </row>
    <row r="1772" spans="1:4" ht="12.75" x14ac:dyDescent="0.2">
      <c r="A1772" s="92">
        <v>10010095</v>
      </c>
      <c r="B1772" s="93" t="s">
        <v>2229</v>
      </c>
      <c r="C1772" s="94" t="s">
        <v>21</v>
      </c>
      <c r="D1772" s="95">
        <v>557.98</v>
      </c>
    </row>
    <row r="1773" spans="1:4" ht="12.75" x14ac:dyDescent="0.2">
      <c r="A1773" s="92">
        <v>10010096</v>
      </c>
      <c r="B1773" s="93" t="s">
        <v>2230</v>
      </c>
      <c r="C1773" s="94" t="s">
        <v>4</v>
      </c>
      <c r="D1773" s="95">
        <v>319.02999999999997</v>
      </c>
    </row>
    <row r="1774" spans="1:4" ht="12.75" x14ac:dyDescent="0.2">
      <c r="A1774" s="92">
        <v>10010097</v>
      </c>
      <c r="B1774" s="93" t="s">
        <v>68</v>
      </c>
      <c r="C1774" s="94" t="s">
        <v>4</v>
      </c>
      <c r="D1774" s="95">
        <v>438.27</v>
      </c>
    </row>
    <row r="1775" spans="1:4" ht="12.75" x14ac:dyDescent="0.2">
      <c r="A1775" s="92">
        <v>10010098</v>
      </c>
      <c r="B1775" s="93" t="s">
        <v>2231</v>
      </c>
      <c r="C1775" s="94" t="s">
        <v>4</v>
      </c>
      <c r="D1775" s="95">
        <v>259.11</v>
      </c>
    </row>
    <row r="1776" spans="1:4" ht="12.75" x14ac:dyDescent="0.2">
      <c r="A1776" s="92">
        <v>10010101</v>
      </c>
      <c r="B1776" s="93" t="s">
        <v>2523</v>
      </c>
      <c r="C1776" s="94" t="s">
        <v>6</v>
      </c>
      <c r="D1776" s="95">
        <v>41.53</v>
      </c>
    </row>
    <row r="1777" spans="1:4" ht="12.75" x14ac:dyDescent="0.2">
      <c r="A1777" s="92">
        <v>10010102</v>
      </c>
      <c r="B1777" s="93" t="s">
        <v>2524</v>
      </c>
      <c r="C1777" s="94" t="s">
        <v>6</v>
      </c>
      <c r="D1777" s="95">
        <v>38.94</v>
      </c>
    </row>
    <row r="1778" spans="1:4" ht="12.75" x14ac:dyDescent="0.2">
      <c r="A1778" s="92">
        <v>10011000</v>
      </c>
      <c r="B1778" s="93" t="s">
        <v>1181</v>
      </c>
      <c r="C1778" s="94" t="s">
        <v>8</v>
      </c>
      <c r="D1778" s="95" t="s">
        <v>8</v>
      </c>
    </row>
    <row r="1779" spans="1:4" ht="12.75" x14ac:dyDescent="0.2">
      <c r="A1779" s="92">
        <v>10011001</v>
      </c>
      <c r="B1779" s="93" t="s">
        <v>2525</v>
      </c>
      <c r="C1779" s="94" t="s">
        <v>5</v>
      </c>
      <c r="D1779" s="95">
        <v>78.06</v>
      </c>
    </row>
    <row r="1780" spans="1:4" ht="12.75" x14ac:dyDescent="0.2">
      <c r="A1780" s="92">
        <v>10011002</v>
      </c>
      <c r="B1780" s="93" t="s">
        <v>2526</v>
      </c>
      <c r="C1780" s="94" t="s">
        <v>5</v>
      </c>
      <c r="D1780" s="95">
        <v>120.98</v>
      </c>
    </row>
    <row r="1781" spans="1:4" ht="12.75" x14ac:dyDescent="0.2">
      <c r="A1781" s="92">
        <v>10011003</v>
      </c>
      <c r="B1781" s="93" t="s">
        <v>2527</v>
      </c>
      <c r="C1781" s="94" t="s">
        <v>5</v>
      </c>
      <c r="D1781" s="95">
        <v>215.01</v>
      </c>
    </row>
    <row r="1782" spans="1:4" ht="12.75" x14ac:dyDescent="0.2">
      <c r="A1782" s="92">
        <v>10011004</v>
      </c>
      <c r="B1782" s="93" t="s">
        <v>2528</v>
      </c>
      <c r="C1782" s="94" t="s">
        <v>5</v>
      </c>
      <c r="D1782" s="95">
        <v>157.91</v>
      </c>
    </row>
    <row r="1783" spans="1:4" ht="12.75" x14ac:dyDescent="0.2">
      <c r="A1783" s="92">
        <v>10011005</v>
      </c>
      <c r="B1783" s="93" t="s">
        <v>2529</v>
      </c>
      <c r="C1783" s="94" t="s">
        <v>5</v>
      </c>
      <c r="D1783" s="95">
        <v>296.83999999999997</v>
      </c>
    </row>
    <row r="1784" spans="1:4" ht="12.75" x14ac:dyDescent="0.2">
      <c r="A1784" s="92">
        <v>10011006</v>
      </c>
      <c r="B1784" s="93" t="s">
        <v>2530</v>
      </c>
      <c r="C1784" s="94" t="s">
        <v>5</v>
      </c>
      <c r="D1784" s="95">
        <v>177.83</v>
      </c>
    </row>
    <row r="1785" spans="1:4" ht="12.75" x14ac:dyDescent="0.2">
      <c r="A1785" s="92">
        <v>10011007</v>
      </c>
      <c r="B1785" s="93" t="s">
        <v>2531</v>
      </c>
      <c r="C1785" s="94" t="s">
        <v>5</v>
      </c>
      <c r="D1785" s="95">
        <v>336.74</v>
      </c>
    </row>
    <row r="1786" spans="1:4" ht="12.75" x14ac:dyDescent="0.2">
      <c r="A1786" s="92">
        <v>10011010</v>
      </c>
      <c r="B1786" s="93" t="s">
        <v>2532</v>
      </c>
      <c r="C1786" s="94" t="s">
        <v>5</v>
      </c>
      <c r="D1786" s="95">
        <v>106.6</v>
      </c>
    </row>
    <row r="1787" spans="1:4" ht="12.75" x14ac:dyDescent="0.2">
      <c r="A1787" s="92">
        <v>10011030</v>
      </c>
      <c r="B1787" s="93" t="s">
        <v>1182</v>
      </c>
      <c r="C1787" s="94" t="s">
        <v>5</v>
      </c>
      <c r="D1787" s="95">
        <v>44.3</v>
      </c>
    </row>
    <row r="1788" spans="1:4" ht="12.75" x14ac:dyDescent="0.2">
      <c r="A1788" s="92">
        <v>10011031</v>
      </c>
      <c r="B1788" s="93" t="s">
        <v>1183</v>
      </c>
      <c r="C1788" s="94" t="s">
        <v>5</v>
      </c>
      <c r="D1788" s="95">
        <v>50.36</v>
      </c>
    </row>
    <row r="1789" spans="1:4" ht="12.75" x14ac:dyDescent="0.2">
      <c r="A1789" s="92">
        <v>10011032</v>
      </c>
      <c r="B1789" s="93" t="s">
        <v>1184</v>
      </c>
      <c r="C1789" s="94" t="s">
        <v>5</v>
      </c>
      <c r="D1789" s="95">
        <v>67.22</v>
      </c>
    </row>
    <row r="1790" spans="1:4" ht="12.75" x14ac:dyDescent="0.2">
      <c r="A1790" s="92">
        <v>10011033</v>
      </c>
      <c r="B1790" s="93" t="s">
        <v>1185</v>
      </c>
      <c r="C1790" s="94" t="s">
        <v>5</v>
      </c>
      <c r="D1790" s="95">
        <v>102.57</v>
      </c>
    </row>
    <row r="1791" spans="1:4" ht="12.75" x14ac:dyDescent="0.2">
      <c r="A1791" s="92">
        <v>10011034</v>
      </c>
      <c r="B1791" s="93" t="s">
        <v>2533</v>
      </c>
      <c r="C1791" s="94" t="s">
        <v>5</v>
      </c>
      <c r="D1791" s="95">
        <v>174.8</v>
      </c>
    </row>
    <row r="1792" spans="1:4" ht="12.75" x14ac:dyDescent="0.2">
      <c r="A1792" s="92">
        <v>10011035</v>
      </c>
      <c r="B1792" s="93" t="s">
        <v>1186</v>
      </c>
      <c r="C1792" s="94" t="s">
        <v>5</v>
      </c>
      <c r="D1792" s="95">
        <v>281.45</v>
      </c>
    </row>
    <row r="1793" spans="1:4" ht="12.75" x14ac:dyDescent="0.2">
      <c r="A1793" s="92">
        <v>10011036</v>
      </c>
      <c r="B1793" s="93" t="s">
        <v>1187</v>
      </c>
      <c r="C1793" s="94" t="s">
        <v>5</v>
      </c>
      <c r="D1793" s="95">
        <v>283.76</v>
      </c>
    </row>
    <row r="1794" spans="1:4" ht="12.75" x14ac:dyDescent="0.2">
      <c r="A1794" s="92">
        <v>10011070</v>
      </c>
      <c r="B1794" s="93" t="s">
        <v>2534</v>
      </c>
      <c r="C1794" s="94" t="s">
        <v>5</v>
      </c>
      <c r="D1794" s="95">
        <v>111.77</v>
      </c>
    </row>
    <row r="1795" spans="1:4" ht="12.75" x14ac:dyDescent="0.2">
      <c r="A1795" s="92">
        <v>10011071</v>
      </c>
      <c r="B1795" s="93" t="s">
        <v>2535</v>
      </c>
      <c r="C1795" s="94" t="s">
        <v>5</v>
      </c>
      <c r="D1795" s="95">
        <v>123.65</v>
      </c>
    </row>
    <row r="1796" spans="1:4" ht="22.5" x14ac:dyDescent="0.2">
      <c r="A1796" s="92">
        <v>10011072</v>
      </c>
      <c r="B1796" s="93" t="s">
        <v>2536</v>
      </c>
      <c r="C1796" s="94" t="s">
        <v>5</v>
      </c>
      <c r="D1796" s="95">
        <v>114.22</v>
      </c>
    </row>
    <row r="1797" spans="1:4" ht="22.5" x14ac:dyDescent="0.2">
      <c r="A1797" s="92">
        <v>10011073</v>
      </c>
      <c r="B1797" s="93" t="s">
        <v>2537</v>
      </c>
      <c r="C1797" s="94" t="s">
        <v>5</v>
      </c>
      <c r="D1797" s="95">
        <v>123.64</v>
      </c>
    </row>
    <row r="1798" spans="1:4" ht="12.75" x14ac:dyDescent="0.2">
      <c r="A1798" s="92">
        <v>10011076</v>
      </c>
      <c r="B1798" s="93" t="s">
        <v>1188</v>
      </c>
      <c r="C1798" s="94" t="s">
        <v>5</v>
      </c>
      <c r="D1798" s="95">
        <v>69.37</v>
      </c>
    </row>
    <row r="1799" spans="1:4" ht="12.75" x14ac:dyDescent="0.2">
      <c r="A1799" s="92">
        <v>10011077</v>
      </c>
      <c r="B1799" s="93" t="s">
        <v>1189</v>
      </c>
      <c r="C1799" s="94" t="s">
        <v>5</v>
      </c>
      <c r="D1799" s="95">
        <v>119.89</v>
      </c>
    </row>
    <row r="1800" spans="1:4" ht="12.75" x14ac:dyDescent="0.2">
      <c r="A1800" s="92">
        <v>10011085</v>
      </c>
      <c r="B1800" s="93" t="s">
        <v>2538</v>
      </c>
      <c r="C1800" s="94" t="s">
        <v>5</v>
      </c>
      <c r="D1800" s="95">
        <v>87.14</v>
      </c>
    </row>
    <row r="1801" spans="1:4" ht="12.75" x14ac:dyDescent="0.2">
      <c r="A1801" s="92">
        <v>10011086</v>
      </c>
      <c r="B1801" s="93" t="s">
        <v>2539</v>
      </c>
      <c r="C1801" s="94" t="s">
        <v>5</v>
      </c>
      <c r="D1801" s="95">
        <v>181.13</v>
      </c>
    </row>
    <row r="1802" spans="1:4" ht="12.75" x14ac:dyDescent="0.2">
      <c r="A1802" s="92">
        <v>10011087</v>
      </c>
      <c r="B1802" s="93" t="s">
        <v>2540</v>
      </c>
      <c r="C1802" s="94" t="s">
        <v>5</v>
      </c>
      <c r="D1802" s="95">
        <v>190.12</v>
      </c>
    </row>
    <row r="1803" spans="1:4" ht="22.5" x14ac:dyDescent="0.2">
      <c r="A1803" s="92">
        <v>10011089</v>
      </c>
      <c r="B1803" s="93" t="s">
        <v>1190</v>
      </c>
      <c r="C1803" s="94" t="s">
        <v>5</v>
      </c>
      <c r="D1803" s="95">
        <v>85.4</v>
      </c>
    </row>
    <row r="1804" spans="1:4" ht="22.5" x14ac:dyDescent="0.2">
      <c r="A1804" s="92">
        <v>10011090</v>
      </c>
      <c r="B1804" s="93" t="s">
        <v>2541</v>
      </c>
      <c r="C1804" s="94" t="s">
        <v>5</v>
      </c>
      <c r="D1804" s="95">
        <v>88.92</v>
      </c>
    </row>
    <row r="1805" spans="1:4" ht="12.75" x14ac:dyDescent="0.2">
      <c r="A1805" s="92">
        <v>10011092</v>
      </c>
      <c r="B1805" s="93" t="s">
        <v>2542</v>
      </c>
      <c r="C1805" s="94" t="s">
        <v>5</v>
      </c>
      <c r="D1805" s="95">
        <v>217.74</v>
      </c>
    </row>
    <row r="1806" spans="1:4" ht="12.75" x14ac:dyDescent="0.2">
      <c r="A1806" s="92">
        <v>10011093</v>
      </c>
      <c r="B1806" s="93" t="s">
        <v>2543</v>
      </c>
      <c r="C1806" s="94" t="s">
        <v>5</v>
      </c>
      <c r="D1806" s="95">
        <v>704.79</v>
      </c>
    </row>
    <row r="1807" spans="1:4" ht="12.75" x14ac:dyDescent="0.2">
      <c r="A1807" s="92">
        <v>10011094</v>
      </c>
      <c r="B1807" s="93" t="s">
        <v>2544</v>
      </c>
      <c r="C1807" s="94" t="s">
        <v>5</v>
      </c>
      <c r="D1807" s="95">
        <v>794.29</v>
      </c>
    </row>
    <row r="1808" spans="1:4" ht="12.75" x14ac:dyDescent="0.2">
      <c r="A1808" s="92">
        <v>10011096</v>
      </c>
      <c r="B1808" s="93" t="s">
        <v>2545</v>
      </c>
      <c r="C1808" s="94" t="s">
        <v>5</v>
      </c>
      <c r="D1808" s="95">
        <v>67.180000000000007</v>
      </c>
    </row>
    <row r="1809" spans="1:4" ht="12.75" x14ac:dyDescent="0.2">
      <c r="A1809" s="92">
        <v>10011097</v>
      </c>
      <c r="B1809" s="93" t="s">
        <v>2546</v>
      </c>
      <c r="C1809" s="94" t="s">
        <v>5</v>
      </c>
      <c r="D1809" s="95">
        <v>87.36</v>
      </c>
    </row>
    <row r="1810" spans="1:4" ht="22.5" x14ac:dyDescent="0.2">
      <c r="A1810" s="92">
        <v>10011099</v>
      </c>
      <c r="B1810" s="93" t="s">
        <v>1998</v>
      </c>
      <c r="C1810" s="94" t="s">
        <v>5</v>
      </c>
      <c r="D1810" s="95">
        <v>91.49</v>
      </c>
    </row>
    <row r="1811" spans="1:4" ht="12.75" x14ac:dyDescent="0.2">
      <c r="A1811" s="92">
        <v>10012000</v>
      </c>
      <c r="B1811" s="93" t="s">
        <v>1191</v>
      </c>
      <c r="C1811" s="94" t="s">
        <v>8</v>
      </c>
      <c r="D1811" s="95" t="s">
        <v>8</v>
      </c>
    </row>
    <row r="1812" spans="1:4" ht="12.75" x14ac:dyDescent="0.2">
      <c r="A1812" s="92">
        <v>10012010</v>
      </c>
      <c r="B1812" s="93" t="s">
        <v>1192</v>
      </c>
      <c r="C1812" s="94" t="s">
        <v>5</v>
      </c>
      <c r="D1812" s="95">
        <v>286.52</v>
      </c>
    </row>
    <row r="1813" spans="1:4" ht="12.75" x14ac:dyDescent="0.2">
      <c r="A1813" s="92">
        <v>10012011</v>
      </c>
      <c r="B1813" s="93" t="s">
        <v>1193</v>
      </c>
      <c r="C1813" s="94" t="s">
        <v>5</v>
      </c>
      <c r="D1813" s="95">
        <v>372.81</v>
      </c>
    </row>
    <row r="1814" spans="1:4" ht="12.75" x14ac:dyDescent="0.2">
      <c r="A1814" s="92">
        <v>10012012</v>
      </c>
      <c r="B1814" s="93" t="s">
        <v>1194</v>
      </c>
      <c r="C1814" s="94" t="s">
        <v>5</v>
      </c>
      <c r="D1814" s="95">
        <v>451.02</v>
      </c>
    </row>
    <row r="1815" spans="1:4" ht="12.75" x14ac:dyDescent="0.2">
      <c r="A1815" s="92">
        <v>10012013</v>
      </c>
      <c r="B1815" s="93" t="s">
        <v>1195</v>
      </c>
      <c r="C1815" s="94" t="s">
        <v>5</v>
      </c>
      <c r="D1815" s="95">
        <v>540.75</v>
      </c>
    </row>
    <row r="1816" spans="1:4" ht="12.75" x14ac:dyDescent="0.2">
      <c r="A1816" s="92">
        <v>10012014</v>
      </c>
      <c r="B1816" s="93" t="s">
        <v>1196</v>
      </c>
      <c r="C1816" s="94" t="s">
        <v>5</v>
      </c>
      <c r="D1816" s="95">
        <v>27.42</v>
      </c>
    </row>
    <row r="1817" spans="1:4" ht="12.75" x14ac:dyDescent="0.2">
      <c r="A1817" s="92">
        <v>10012015</v>
      </c>
      <c r="B1817" s="93" t="s">
        <v>1197</v>
      </c>
      <c r="C1817" s="94" t="s">
        <v>5</v>
      </c>
      <c r="D1817" s="95">
        <v>38.57</v>
      </c>
    </row>
    <row r="1818" spans="1:4" ht="12.75" x14ac:dyDescent="0.2">
      <c r="A1818" s="92">
        <v>10012016</v>
      </c>
      <c r="B1818" s="93" t="s">
        <v>1198</v>
      </c>
      <c r="C1818" s="94" t="s">
        <v>5</v>
      </c>
      <c r="D1818" s="95">
        <v>43.21</v>
      </c>
    </row>
    <row r="1819" spans="1:4" ht="12.75" x14ac:dyDescent="0.2">
      <c r="A1819" s="92">
        <v>10012017</v>
      </c>
      <c r="B1819" s="93" t="s">
        <v>1199</v>
      </c>
      <c r="C1819" s="94" t="s">
        <v>5</v>
      </c>
      <c r="D1819" s="95">
        <v>77.260000000000005</v>
      </c>
    </row>
    <row r="1820" spans="1:4" ht="12.75" x14ac:dyDescent="0.2">
      <c r="A1820" s="92">
        <v>10012018</v>
      </c>
      <c r="B1820" s="93" t="s">
        <v>1200</v>
      </c>
      <c r="C1820" s="94" t="s">
        <v>5</v>
      </c>
      <c r="D1820" s="95">
        <v>128.22</v>
      </c>
    </row>
    <row r="1821" spans="1:4" ht="12.75" x14ac:dyDescent="0.2">
      <c r="A1821" s="92">
        <v>10012026</v>
      </c>
      <c r="B1821" s="93" t="s">
        <v>1201</v>
      </c>
      <c r="C1821" s="94" t="s">
        <v>6</v>
      </c>
      <c r="D1821" s="95">
        <v>12.89</v>
      </c>
    </row>
    <row r="1822" spans="1:4" ht="12.75" x14ac:dyDescent="0.2">
      <c r="A1822" s="92">
        <v>10012027</v>
      </c>
      <c r="B1822" s="93" t="s">
        <v>1202</v>
      </c>
      <c r="C1822" s="94" t="s">
        <v>6</v>
      </c>
      <c r="D1822" s="95">
        <v>16.989999999999998</v>
      </c>
    </row>
    <row r="1823" spans="1:4" ht="12.75" x14ac:dyDescent="0.2">
      <c r="A1823" s="92">
        <v>10012028</v>
      </c>
      <c r="B1823" s="93" t="s">
        <v>1203</v>
      </c>
      <c r="C1823" s="94" t="s">
        <v>6</v>
      </c>
      <c r="D1823" s="95">
        <v>32.700000000000003</v>
      </c>
    </row>
    <row r="1824" spans="1:4" ht="12.75" x14ac:dyDescent="0.2">
      <c r="A1824" s="92">
        <v>10012029</v>
      </c>
      <c r="B1824" s="93" t="s">
        <v>1204</v>
      </c>
      <c r="C1824" s="94" t="s">
        <v>6</v>
      </c>
      <c r="D1824" s="95">
        <v>191.38</v>
      </c>
    </row>
    <row r="1825" spans="1:4" ht="12.75" x14ac:dyDescent="0.2">
      <c r="A1825" s="92">
        <v>10012030</v>
      </c>
      <c r="B1825" s="93" t="s">
        <v>1205</v>
      </c>
      <c r="C1825" s="94" t="s">
        <v>6</v>
      </c>
      <c r="D1825" s="95">
        <v>208.08</v>
      </c>
    </row>
    <row r="1826" spans="1:4" ht="12.75" x14ac:dyDescent="0.2">
      <c r="A1826" s="92">
        <v>10012031</v>
      </c>
      <c r="B1826" s="93" t="s">
        <v>1206</v>
      </c>
      <c r="C1826" s="94" t="s">
        <v>6</v>
      </c>
      <c r="D1826" s="95">
        <v>221.1</v>
      </c>
    </row>
    <row r="1827" spans="1:4" ht="12.75" x14ac:dyDescent="0.2">
      <c r="A1827" s="92">
        <v>10012032</v>
      </c>
      <c r="B1827" s="93" t="s">
        <v>1207</v>
      </c>
      <c r="C1827" s="94" t="s">
        <v>6</v>
      </c>
      <c r="D1827" s="95">
        <v>295.31</v>
      </c>
    </row>
    <row r="1828" spans="1:4" ht="22.5" x14ac:dyDescent="0.2">
      <c r="A1828" s="92">
        <v>10012034</v>
      </c>
      <c r="B1828" s="93" t="s">
        <v>1208</v>
      </c>
      <c r="C1828" s="94" t="s">
        <v>5</v>
      </c>
      <c r="D1828" s="95">
        <v>289.01</v>
      </c>
    </row>
    <row r="1829" spans="1:4" ht="12.75" x14ac:dyDescent="0.2">
      <c r="A1829" s="92">
        <v>10012080</v>
      </c>
      <c r="B1829" s="93" t="s">
        <v>60</v>
      </c>
      <c r="C1829" s="94" t="s">
        <v>5</v>
      </c>
      <c r="D1829" s="95">
        <v>121.41</v>
      </c>
    </row>
    <row r="1830" spans="1:4" ht="12.75" x14ac:dyDescent="0.2">
      <c r="A1830" s="92">
        <v>10012081</v>
      </c>
      <c r="B1830" s="93" t="s">
        <v>61</v>
      </c>
      <c r="C1830" s="94" t="s">
        <v>5</v>
      </c>
      <c r="D1830" s="95">
        <v>149.30000000000001</v>
      </c>
    </row>
    <row r="1831" spans="1:4" ht="12.75" x14ac:dyDescent="0.2">
      <c r="A1831" s="92">
        <v>10012082</v>
      </c>
      <c r="B1831" s="93" t="s">
        <v>62</v>
      </c>
      <c r="C1831" s="94" t="s">
        <v>5</v>
      </c>
      <c r="D1831" s="95">
        <v>190.33</v>
      </c>
    </row>
    <row r="1832" spans="1:4" ht="12.75" x14ac:dyDescent="0.2">
      <c r="A1832" s="92">
        <v>10012083</v>
      </c>
      <c r="B1832" s="93" t="s">
        <v>63</v>
      </c>
      <c r="C1832" s="94" t="s">
        <v>5</v>
      </c>
      <c r="D1832" s="95">
        <v>236.43</v>
      </c>
    </row>
    <row r="1833" spans="1:4" ht="12.75" x14ac:dyDescent="0.2">
      <c r="A1833" s="92">
        <v>10012090</v>
      </c>
      <c r="B1833" s="93" t="s">
        <v>67</v>
      </c>
      <c r="C1833" s="94" t="s">
        <v>21</v>
      </c>
      <c r="D1833" s="95">
        <v>65.08</v>
      </c>
    </row>
    <row r="1834" spans="1:4" ht="12.75" x14ac:dyDescent="0.2">
      <c r="A1834" s="92">
        <v>10012091</v>
      </c>
      <c r="B1834" s="93" t="s">
        <v>2229</v>
      </c>
      <c r="C1834" s="94" t="s">
        <v>21</v>
      </c>
      <c r="D1834" s="95">
        <v>557.98</v>
      </c>
    </row>
    <row r="1835" spans="1:4" ht="12.75" x14ac:dyDescent="0.2">
      <c r="A1835" s="92">
        <v>10012092</v>
      </c>
      <c r="B1835" s="93" t="s">
        <v>2230</v>
      </c>
      <c r="C1835" s="94" t="s">
        <v>4</v>
      </c>
      <c r="D1835" s="95">
        <v>284.5</v>
      </c>
    </row>
    <row r="1836" spans="1:4" ht="12.75" x14ac:dyDescent="0.2">
      <c r="A1836" s="92">
        <v>10012093</v>
      </c>
      <c r="B1836" s="93" t="s">
        <v>68</v>
      </c>
      <c r="C1836" s="94" t="s">
        <v>4</v>
      </c>
      <c r="D1836" s="95">
        <v>401.37</v>
      </c>
    </row>
    <row r="1837" spans="1:4" ht="12.75" x14ac:dyDescent="0.2">
      <c r="A1837" s="92">
        <v>10012094</v>
      </c>
      <c r="B1837" s="93" t="s">
        <v>2231</v>
      </c>
      <c r="C1837" s="94" t="s">
        <v>4</v>
      </c>
      <c r="D1837" s="95">
        <v>259.11</v>
      </c>
    </row>
    <row r="1838" spans="1:4" ht="12.75" x14ac:dyDescent="0.2">
      <c r="A1838" s="92">
        <v>10012098</v>
      </c>
      <c r="B1838" s="93" t="s">
        <v>1064</v>
      </c>
      <c r="C1838" s="94" t="s">
        <v>5</v>
      </c>
      <c r="D1838" s="95">
        <v>40.58</v>
      </c>
    </row>
    <row r="1839" spans="1:4" ht="12.75" x14ac:dyDescent="0.2">
      <c r="A1839" s="92">
        <v>10013000</v>
      </c>
      <c r="B1839" s="93" t="s">
        <v>1209</v>
      </c>
      <c r="C1839" s="94" t="s">
        <v>8</v>
      </c>
      <c r="D1839" s="95" t="s">
        <v>8</v>
      </c>
    </row>
    <row r="1840" spans="1:4" ht="12.75" x14ac:dyDescent="0.2">
      <c r="A1840" s="92">
        <v>10013001</v>
      </c>
      <c r="B1840" s="93" t="s">
        <v>1210</v>
      </c>
      <c r="C1840" s="94" t="s">
        <v>6</v>
      </c>
      <c r="D1840" s="95">
        <v>366.45</v>
      </c>
    </row>
    <row r="1841" spans="1:4" ht="12.75" x14ac:dyDescent="0.2">
      <c r="A1841" s="92">
        <v>10013003</v>
      </c>
      <c r="B1841" s="93" t="s">
        <v>1211</v>
      </c>
      <c r="C1841" s="94" t="s">
        <v>6</v>
      </c>
      <c r="D1841" s="95">
        <v>887.24</v>
      </c>
    </row>
    <row r="1842" spans="1:4" ht="12.75" x14ac:dyDescent="0.2">
      <c r="A1842" s="92">
        <v>10013004</v>
      </c>
      <c r="B1842" s="93" t="s">
        <v>1212</v>
      </c>
      <c r="C1842" s="94" t="s">
        <v>6</v>
      </c>
      <c r="D1842" s="95">
        <v>638.55999999999995</v>
      </c>
    </row>
    <row r="1843" spans="1:4" ht="12.75" x14ac:dyDescent="0.2">
      <c r="A1843" s="92">
        <v>10013005</v>
      </c>
      <c r="B1843" s="93" t="s">
        <v>1213</v>
      </c>
      <c r="C1843" s="94" t="s">
        <v>6</v>
      </c>
      <c r="D1843" s="95">
        <v>1127.4100000000001</v>
      </c>
    </row>
    <row r="1844" spans="1:4" ht="22.5" x14ac:dyDescent="0.2">
      <c r="A1844" s="92">
        <v>10013008</v>
      </c>
      <c r="B1844" s="93" t="s">
        <v>1214</v>
      </c>
      <c r="C1844" s="94" t="s">
        <v>6</v>
      </c>
      <c r="D1844" s="95">
        <v>482.17</v>
      </c>
    </row>
    <row r="1845" spans="1:4" ht="12.75" x14ac:dyDescent="0.2">
      <c r="A1845" s="92">
        <v>10013014</v>
      </c>
      <c r="B1845" s="93" t="s">
        <v>1215</v>
      </c>
      <c r="C1845" s="94" t="s">
        <v>6</v>
      </c>
      <c r="D1845" s="95">
        <v>1178.1300000000001</v>
      </c>
    </row>
    <row r="1846" spans="1:4" ht="12.75" x14ac:dyDescent="0.2">
      <c r="A1846" s="92">
        <v>10013016</v>
      </c>
      <c r="B1846" s="93" t="s">
        <v>1216</v>
      </c>
      <c r="C1846" s="94" t="s">
        <v>6</v>
      </c>
      <c r="D1846" s="95">
        <v>386.62</v>
      </c>
    </row>
    <row r="1847" spans="1:4" ht="22.5" x14ac:dyDescent="0.2">
      <c r="A1847" s="92">
        <v>10013019</v>
      </c>
      <c r="B1847" s="93" t="s">
        <v>2547</v>
      </c>
      <c r="C1847" s="94" t="s">
        <v>5</v>
      </c>
      <c r="D1847" s="95">
        <v>3734.3</v>
      </c>
    </row>
    <row r="1848" spans="1:4" ht="12.75" x14ac:dyDescent="0.2">
      <c r="A1848" s="92">
        <v>10013025</v>
      </c>
      <c r="B1848" s="93" t="s">
        <v>1217</v>
      </c>
      <c r="C1848" s="94" t="s">
        <v>6</v>
      </c>
      <c r="D1848" s="95">
        <v>606.92999999999995</v>
      </c>
    </row>
    <row r="1849" spans="1:4" ht="12.75" x14ac:dyDescent="0.2">
      <c r="A1849" s="92">
        <v>10013036</v>
      </c>
      <c r="B1849" s="93" t="s">
        <v>1218</v>
      </c>
      <c r="C1849" s="94" t="s">
        <v>6</v>
      </c>
      <c r="D1849" s="95">
        <v>2472.88</v>
      </c>
    </row>
    <row r="1850" spans="1:4" ht="12.75" x14ac:dyDescent="0.2">
      <c r="A1850" s="92">
        <v>10013038</v>
      </c>
      <c r="B1850" s="93" t="s">
        <v>2548</v>
      </c>
      <c r="C1850" s="94" t="s">
        <v>5</v>
      </c>
      <c r="D1850" s="95">
        <v>1211.77</v>
      </c>
    </row>
    <row r="1851" spans="1:4" ht="22.5" x14ac:dyDescent="0.2">
      <c r="A1851" s="92">
        <v>10013039</v>
      </c>
      <c r="B1851" s="93" t="s">
        <v>1219</v>
      </c>
      <c r="C1851" s="94" t="s">
        <v>6</v>
      </c>
      <c r="D1851" s="95">
        <v>764.11</v>
      </c>
    </row>
    <row r="1852" spans="1:4" ht="22.5" x14ac:dyDescent="0.2">
      <c r="A1852" s="92">
        <v>10013040</v>
      </c>
      <c r="B1852" s="93" t="s">
        <v>1220</v>
      </c>
      <c r="C1852" s="94" t="s">
        <v>6</v>
      </c>
      <c r="D1852" s="95">
        <v>954.13</v>
      </c>
    </row>
    <row r="1853" spans="1:4" ht="12.75" x14ac:dyDescent="0.2">
      <c r="A1853" s="92">
        <v>10013050</v>
      </c>
      <c r="B1853" s="93" t="s">
        <v>2549</v>
      </c>
      <c r="C1853" s="94" t="s">
        <v>6</v>
      </c>
      <c r="D1853" s="95">
        <v>818.2</v>
      </c>
    </row>
    <row r="1854" spans="1:4" ht="12.75" x14ac:dyDescent="0.2">
      <c r="A1854" s="92">
        <v>10013051</v>
      </c>
      <c r="B1854" s="93" t="s">
        <v>2550</v>
      </c>
      <c r="C1854" s="94" t="s">
        <v>6</v>
      </c>
      <c r="D1854" s="95">
        <v>719.5</v>
      </c>
    </row>
    <row r="1855" spans="1:4" ht="12.75" x14ac:dyDescent="0.2">
      <c r="A1855" s="92">
        <v>10013052</v>
      </c>
      <c r="B1855" s="93" t="s">
        <v>1221</v>
      </c>
      <c r="C1855" s="94" t="s">
        <v>6</v>
      </c>
      <c r="D1855" s="95">
        <v>824.98</v>
      </c>
    </row>
    <row r="1856" spans="1:4" ht="12.75" x14ac:dyDescent="0.2">
      <c r="A1856" s="92">
        <v>10013053</v>
      </c>
      <c r="B1856" s="93" t="s">
        <v>1222</v>
      </c>
      <c r="C1856" s="94" t="s">
        <v>6</v>
      </c>
      <c r="D1856" s="95">
        <v>695.04</v>
      </c>
    </row>
    <row r="1857" spans="1:4" ht="12.75" x14ac:dyDescent="0.2">
      <c r="A1857" s="92">
        <v>10013055</v>
      </c>
      <c r="B1857" s="93" t="s">
        <v>1223</v>
      </c>
      <c r="C1857" s="94" t="s">
        <v>6</v>
      </c>
      <c r="D1857" s="95">
        <v>1319.57</v>
      </c>
    </row>
    <row r="1858" spans="1:4" ht="12.75" x14ac:dyDescent="0.2">
      <c r="A1858" s="92">
        <v>10013057</v>
      </c>
      <c r="B1858" s="93" t="s">
        <v>1224</v>
      </c>
      <c r="C1858" s="94" t="s">
        <v>6</v>
      </c>
      <c r="D1858" s="95">
        <v>1672.19</v>
      </c>
    </row>
    <row r="1859" spans="1:4" ht="12.75" x14ac:dyDescent="0.2">
      <c r="A1859" s="92">
        <v>10013058</v>
      </c>
      <c r="B1859" s="93" t="s">
        <v>1225</v>
      </c>
      <c r="C1859" s="94" t="s">
        <v>6</v>
      </c>
      <c r="D1859" s="95">
        <v>1727.15</v>
      </c>
    </row>
    <row r="1860" spans="1:4" ht="12.75" x14ac:dyDescent="0.2">
      <c r="A1860" s="92">
        <v>10013059</v>
      </c>
      <c r="B1860" s="93" t="s">
        <v>2551</v>
      </c>
      <c r="C1860" s="94" t="s">
        <v>6</v>
      </c>
      <c r="D1860" s="95">
        <v>1830.47</v>
      </c>
    </row>
    <row r="1861" spans="1:4" ht="12.75" x14ac:dyDescent="0.2">
      <c r="A1861" s="92">
        <v>10013060</v>
      </c>
      <c r="B1861" s="93" t="s">
        <v>1226</v>
      </c>
      <c r="C1861" s="94" t="s">
        <v>6</v>
      </c>
      <c r="D1861" s="95">
        <v>2039.33</v>
      </c>
    </row>
    <row r="1862" spans="1:4" ht="12.75" x14ac:dyDescent="0.2">
      <c r="A1862" s="92">
        <v>10013061</v>
      </c>
      <c r="B1862" s="93" t="s">
        <v>1227</v>
      </c>
      <c r="C1862" s="94" t="s">
        <v>6</v>
      </c>
      <c r="D1862" s="95">
        <v>920.58</v>
      </c>
    </row>
    <row r="1863" spans="1:4" ht="12.75" x14ac:dyDescent="0.2">
      <c r="A1863" s="92">
        <v>10013062</v>
      </c>
      <c r="B1863" s="93" t="s">
        <v>1999</v>
      </c>
      <c r="C1863" s="94" t="s">
        <v>6</v>
      </c>
      <c r="D1863" s="95">
        <v>2584.39</v>
      </c>
    </row>
    <row r="1864" spans="1:4" ht="12.75" x14ac:dyDescent="0.2">
      <c r="A1864" s="92">
        <v>10013070</v>
      </c>
      <c r="B1864" s="93" t="s">
        <v>1228</v>
      </c>
      <c r="C1864" s="94" t="s">
        <v>6</v>
      </c>
      <c r="D1864" s="95">
        <v>1392.68</v>
      </c>
    </row>
    <row r="1865" spans="1:4" ht="12.75" x14ac:dyDescent="0.2">
      <c r="A1865" s="92">
        <v>10013071</v>
      </c>
      <c r="B1865" s="93" t="s">
        <v>1229</v>
      </c>
      <c r="C1865" s="94" t="s">
        <v>6</v>
      </c>
      <c r="D1865" s="95">
        <v>1769.89</v>
      </c>
    </row>
    <row r="1866" spans="1:4" ht="22.5" x14ac:dyDescent="0.2">
      <c r="A1866" s="92">
        <v>10013078</v>
      </c>
      <c r="B1866" s="93" t="s">
        <v>1230</v>
      </c>
      <c r="C1866" s="94" t="s">
        <v>6</v>
      </c>
      <c r="D1866" s="95">
        <v>196.81</v>
      </c>
    </row>
    <row r="1867" spans="1:4" ht="12.75" x14ac:dyDescent="0.2">
      <c r="A1867" s="92">
        <v>10014000</v>
      </c>
      <c r="B1867" s="93" t="s">
        <v>1231</v>
      </c>
      <c r="C1867" s="94" t="s">
        <v>8</v>
      </c>
      <c r="D1867" s="95" t="s">
        <v>8</v>
      </c>
    </row>
    <row r="1868" spans="1:4" ht="12.75" x14ac:dyDescent="0.2">
      <c r="A1868" s="92">
        <v>10014003</v>
      </c>
      <c r="B1868" s="93" t="s">
        <v>1232</v>
      </c>
      <c r="C1868" s="94" t="s">
        <v>6</v>
      </c>
      <c r="D1868" s="95">
        <v>54.82</v>
      </c>
    </row>
    <row r="1869" spans="1:4" ht="12.75" x14ac:dyDescent="0.2">
      <c r="A1869" s="92">
        <v>10014004</v>
      </c>
      <c r="B1869" s="93" t="s">
        <v>1233</v>
      </c>
      <c r="C1869" s="94" t="s">
        <v>6</v>
      </c>
      <c r="D1869" s="95">
        <v>56.49</v>
      </c>
    </row>
    <row r="1870" spans="1:4" ht="12.75" x14ac:dyDescent="0.2">
      <c r="A1870" s="92">
        <v>10014008</v>
      </c>
      <c r="B1870" s="93" t="s">
        <v>1234</v>
      </c>
      <c r="C1870" s="94" t="s">
        <v>6</v>
      </c>
      <c r="D1870" s="95">
        <v>203.62</v>
      </c>
    </row>
    <row r="1871" spans="1:4" ht="12.75" x14ac:dyDescent="0.2">
      <c r="A1871" s="92">
        <v>10014009</v>
      </c>
      <c r="B1871" s="93" t="s">
        <v>1235</v>
      </c>
      <c r="C1871" s="94" t="s">
        <v>6</v>
      </c>
      <c r="D1871" s="95">
        <v>311.29000000000002</v>
      </c>
    </row>
    <row r="1872" spans="1:4" ht="22.5" x14ac:dyDescent="0.2">
      <c r="A1872" s="92">
        <v>10014010</v>
      </c>
      <c r="B1872" s="93" t="s">
        <v>1236</v>
      </c>
      <c r="C1872" s="94" t="s">
        <v>6</v>
      </c>
      <c r="D1872" s="95">
        <v>558.04</v>
      </c>
    </row>
    <row r="1873" spans="1:4" ht="12.75" x14ac:dyDescent="0.2">
      <c r="A1873" s="92">
        <v>10014011</v>
      </c>
      <c r="B1873" s="93" t="s">
        <v>1237</v>
      </c>
      <c r="C1873" s="94" t="s">
        <v>6</v>
      </c>
      <c r="D1873" s="95">
        <v>2136.34</v>
      </c>
    </row>
    <row r="1874" spans="1:4" ht="12.75" x14ac:dyDescent="0.2">
      <c r="A1874" s="92">
        <v>10014012</v>
      </c>
      <c r="B1874" s="93" t="s">
        <v>1238</v>
      </c>
      <c r="C1874" s="94" t="s">
        <v>6</v>
      </c>
      <c r="D1874" s="95">
        <v>471.84</v>
      </c>
    </row>
    <row r="1875" spans="1:4" ht="22.5" x14ac:dyDescent="0.2">
      <c r="A1875" s="92">
        <v>10014013</v>
      </c>
      <c r="B1875" s="93" t="s">
        <v>1239</v>
      </c>
      <c r="C1875" s="94" t="s">
        <v>6</v>
      </c>
      <c r="D1875" s="95">
        <v>360.69</v>
      </c>
    </row>
    <row r="1876" spans="1:4" ht="12.75" x14ac:dyDescent="0.2">
      <c r="A1876" s="92">
        <v>10014015</v>
      </c>
      <c r="B1876" s="93" t="s">
        <v>1240</v>
      </c>
      <c r="C1876" s="94" t="s">
        <v>6</v>
      </c>
      <c r="D1876" s="95">
        <v>137.66999999999999</v>
      </c>
    </row>
    <row r="1877" spans="1:4" ht="12.75" x14ac:dyDescent="0.2">
      <c r="A1877" s="92">
        <v>10014016</v>
      </c>
      <c r="B1877" s="93" t="s">
        <v>1241</v>
      </c>
      <c r="C1877" s="94" t="s">
        <v>6</v>
      </c>
      <c r="D1877" s="95">
        <v>641.34</v>
      </c>
    </row>
    <row r="1878" spans="1:4" ht="12.75" x14ac:dyDescent="0.2">
      <c r="A1878" s="92">
        <v>10014017</v>
      </c>
      <c r="B1878" s="93" t="s">
        <v>2000</v>
      </c>
      <c r="C1878" s="94" t="s">
        <v>6</v>
      </c>
      <c r="D1878" s="95">
        <v>364.75</v>
      </c>
    </row>
    <row r="1879" spans="1:4" ht="12.75" x14ac:dyDescent="0.2">
      <c r="A1879" s="92">
        <v>10014018</v>
      </c>
      <c r="B1879" s="93" t="s">
        <v>1242</v>
      </c>
      <c r="C1879" s="94" t="s">
        <v>6</v>
      </c>
      <c r="D1879" s="95">
        <v>189.19</v>
      </c>
    </row>
    <row r="1880" spans="1:4" ht="12.75" x14ac:dyDescent="0.2">
      <c r="A1880" s="92">
        <v>10014019</v>
      </c>
      <c r="B1880" s="93" t="s">
        <v>1243</v>
      </c>
      <c r="C1880" s="94" t="s">
        <v>6</v>
      </c>
      <c r="D1880" s="95">
        <v>745.81</v>
      </c>
    </row>
    <row r="1881" spans="1:4" ht="12.75" x14ac:dyDescent="0.2">
      <c r="A1881" s="92">
        <v>10014023</v>
      </c>
      <c r="B1881" s="93" t="s">
        <v>2552</v>
      </c>
      <c r="C1881" s="94" t="s">
        <v>6</v>
      </c>
      <c r="D1881" s="95">
        <v>368.05</v>
      </c>
    </row>
    <row r="1882" spans="1:4" ht="12.75" x14ac:dyDescent="0.2">
      <c r="A1882" s="92">
        <v>10014024</v>
      </c>
      <c r="B1882" s="93" t="s">
        <v>2001</v>
      </c>
      <c r="C1882" s="94" t="s">
        <v>6</v>
      </c>
      <c r="D1882" s="95">
        <v>393.69</v>
      </c>
    </row>
    <row r="1883" spans="1:4" ht="12.75" x14ac:dyDescent="0.2">
      <c r="A1883" s="92">
        <v>10014025</v>
      </c>
      <c r="B1883" s="93" t="s">
        <v>1244</v>
      </c>
      <c r="C1883" s="94" t="s">
        <v>6</v>
      </c>
      <c r="D1883" s="95">
        <v>305.81</v>
      </c>
    </row>
    <row r="1884" spans="1:4" ht="12.75" x14ac:dyDescent="0.2">
      <c r="A1884" s="92">
        <v>10014026</v>
      </c>
      <c r="B1884" s="93" t="s">
        <v>1245</v>
      </c>
      <c r="C1884" s="94" t="s">
        <v>6</v>
      </c>
      <c r="D1884" s="95">
        <v>291.04000000000002</v>
      </c>
    </row>
    <row r="1885" spans="1:4" ht="12.75" x14ac:dyDescent="0.2">
      <c r="A1885" s="92">
        <v>10014030</v>
      </c>
      <c r="B1885" s="93" t="s">
        <v>1246</v>
      </c>
      <c r="C1885" s="94" t="s">
        <v>6</v>
      </c>
      <c r="D1885" s="95">
        <v>1017.03</v>
      </c>
    </row>
    <row r="1886" spans="1:4" ht="22.5" x14ac:dyDescent="0.2">
      <c r="A1886" s="92">
        <v>10014031</v>
      </c>
      <c r="B1886" s="93" t="s">
        <v>1247</v>
      </c>
      <c r="C1886" s="94" t="s">
        <v>6</v>
      </c>
      <c r="D1886" s="95">
        <v>778.18</v>
      </c>
    </row>
    <row r="1887" spans="1:4" ht="22.5" x14ac:dyDescent="0.2">
      <c r="A1887" s="92">
        <v>10014032</v>
      </c>
      <c r="B1887" s="93" t="s">
        <v>1248</v>
      </c>
      <c r="C1887" s="94" t="s">
        <v>6</v>
      </c>
      <c r="D1887" s="95">
        <v>898.5</v>
      </c>
    </row>
    <row r="1888" spans="1:4" ht="22.5" x14ac:dyDescent="0.2">
      <c r="A1888" s="92">
        <v>10014033</v>
      </c>
      <c r="B1888" s="93" t="s">
        <v>2002</v>
      </c>
      <c r="C1888" s="94" t="s">
        <v>6</v>
      </c>
      <c r="D1888" s="95">
        <v>628.02</v>
      </c>
    </row>
    <row r="1889" spans="1:4" ht="12.75" x14ac:dyDescent="0.2">
      <c r="A1889" s="92">
        <v>10014035</v>
      </c>
      <c r="B1889" s="93" t="s">
        <v>2553</v>
      </c>
      <c r="C1889" s="94" t="s">
        <v>6</v>
      </c>
      <c r="D1889" s="95">
        <v>38.01</v>
      </c>
    </row>
    <row r="1890" spans="1:4" ht="22.5" x14ac:dyDescent="0.2">
      <c r="A1890" s="92">
        <v>10014037</v>
      </c>
      <c r="B1890" s="93" t="s">
        <v>2003</v>
      </c>
      <c r="C1890" s="94" t="s">
        <v>6</v>
      </c>
      <c r="D1890" s="95">
        <v>371.45</v>
      </c>
    </row>
    <row r="1891" spans="1:4" ht="22.5" x14ac:dyDescent="0.2">
      <c r="A1891" s="92">
        <v>10014040</v>
      </c>
      <c r="B1891" s="93" t="s">
        <v>1249</v>
      </c>
      <c r="C1891" s="94" t="s">
        <v>6</v>
      </c>
      <c r="D1891" s="95">
        <v>279.45999999999998</v>
      </c>
    </row>
    <row r="1892" spans="1:4" ht="12.75" x14ac:dyDescent="0.2">
      <c r="A1892" s="92">
        <v>10014042</v>
      </c>
      <c r="B1892" s="93" t="s">
        <v>1250</v>
      </c>
      <c r="C1892" s="94" t="s">
        <v>6</v>
      </c>
      <c r="D1892" s="95">
        <v>176.18</v>
      </c>
    </row>
    <row r="1893" spans="1:4" ht="12.75" x14ac:dyDescent="0.2">
      <c r="A1893" s="92">
        <v>10014043</v>
      </c>
      <c r="B1893" s="93" t="s">
        <v>2554</v>
      </c>
      <c r="C1893" s="94" t="s">
        <v>6</v>
      </c>
      <c r="D1893" s="95">
        <v>226.96</v>
      </c>
    </row>
    <row r="1894" spans="1:4" ht="12.75" x14ac:dyDescent="0.2">
      <c r="A1894" s="92">
        <v>10014044</v>
      </c>
      <c r="B1894" s="93" t="s">
        <v>1251</v>
      </c>
      <c r="C1894" s="94" t="s">
        <v>6</v>
      </c>
      <c r="D1894" s="95">
        <v>551.38</v>
      </c>
    </row>
    <row r="1895" spans="1:4" ht="22.5" x14ac:dyDescent="0.2">
      <c r="A1895" s="92">
        <v>10014045</v>
      </c>
      <c r="B1895" s="93" t="s">
        <v>1252</v>
      </c>
      <c r="C1895" s="94" t="s">
        <v>6</v>
      </c>
      <c r="D1895" s="95">
        <v>1252.57</v>
      </c>
    </row>
    <row r="1896" spans="1:4" ht="12.75" x14ac:dyDescent="0.2">
      <c r="A1896" s="92">
        <v>10014048</v>
      </c>
      <c r="B1896" s="93" t="s">
        <v>1253</v>
      </c>
      <c r="C1896" s="94" t="s">
        <v>6</v>
      </c>
      <c r="D1896" s="95">
        <v>586.36</v>
      </c>
    </row>
    <row r="1897" spans="1:4" ht="12.75" x14ac:dyDescent="0.2">
      <c r="A1897" s="92">
        <v>10014049</v>
      </c>
      <c r="B1897" s="93" t="s">
        <v>2004</v>
      </c>
      <c r="C1897" s="94" t="s">
        <v>6</v>
      </c>
      <c r="D1897" s="95">
        <v>325.06</v>
      </c>
    </row>
    <row r="1898" spans="1:4" ht="22.5" x14ac:dyDescent="0.2">
      <c r="A1898" s="92">
        <v>10014052</v>
      </c>
      <c r="B1898" s="93" t="s">
        <v>2005</v>
      </c>
      <c r="C1898" s="94" t="s">
        <v>6</v>
      </c>
      <c r="D1898" s="95">
        <v>71.680000000000007</v>
      </c>
    </row>
    <row r="1899" spans="1:4" ht="22.5" x14ac:dyDescent="0.2">
      <c r="A1899" s="92">
        <v>10014066</v>
      </c>
      <c r="B1899" s="93" t="s">
        <v>2006</v>
      </c>
      <c r="C1899" s="94" t="s">
        <v>6</v>
      </c>
      <c r="D1899" s="95">
        <v>244.43</v>
      </c>
    </row>
    <row r="1900" spans="1:4" ht="12.75" x14ac:dyDescent="0.2">
      <c r="A1900" s="92">
        <v>10014073</v>
      </c>
      <c r="B1900" s="93" t="s">
        <v>1254</v>
      </c>
      <c r="C1900" s="94" t="s">
        <v>5</v>
      </c>
      <c r="D1900" s="95">
        <v>116.83</v>
      </c>
    </row>
    <row r="1901" spans="1:4" ht="12.75" x14ac:dyDescent="0.2">
      <c r="A1901" s="92">
        <v>10014074</v>
      </c>
      <c r="B1901" s="93" t="s">
        <v>1255</v>
      </c>
      <c r="C1901" s="94" t="s">
        <v>5</v>
      </c>
      <c r="D1901" s="95">
        <v>86.68</v>
      </c>
    </row>
    <row r="1902" spans="1:4" ht="12.75" x14ac:dyDescent="0.2">
      <c r="A1902" s="92">
        <v>10014075</v>
      </c>
      <c r="B1902" s="93" t="s">
        <v>1256</v>
      </c>
      <c r="C1902" s="94" t="s">
        <v>4</v>
      </c>
      <c r="D1902" s="95">
        <v>595.28</v>
      </c>
    </row>
    <row r="1903" spans="1:4" ht="22.5" x14ac:dyDescent="0.2">
      <c r="A1903" s="92">
        <v>10014076</v>
      </c>
      <c r="B1903" s="93" t="s">
        <v>2555</v>
      </c>
      <c r="C1903" s="94" t="s">
        <v>4</v>
      </c>
      <c r="D1903" s="95">
        <v>658.25</v>
      </c>
    </row>
    <row r="1904" spans="1:4" ht="22.5" x14ac:dyDescent="0.2">
      <c r="A1904" s="92">
        <v>10014077</v>
      </c>
      <c r="B1904" s="93" t="s">
        <v>2556</v>
      </c>
      <c r="C1904" s="94" t="s">
        <v>4</v>
      </c>
      <c r="D1904" s="95">
        <v>666.56</v>
      </c>
    </row>
    <row r="1905" spans="1:4" ht="12.75" x14ac:dyDescent="0.2">
      <c r="A1905" s="92">
        <v>10014078</v>
      </c>
      <c r="B1905" s="93" t="s">
        <v>2557</v>
      </c>
      <c r="C1905" s="94" t="s">
        <v>4</v>
      </c>
      <c r="D1905" s="95">
        <v>906.4</v>
      </c>
    </row>
    <row r="1906" spans="1:4" ht="12.75" x14ac:dyDescent="0.2">
      <c r="A1906" s="92">
        <v>10014082</v>
      </c>
      <c r="B1906" s="93" t="s">
        <v>2558</v>
      </c>
      <c r="C1906" s="94" t="s">
        <v>4</v>
      </c>
      <c r="D1906" s="95">
        <v>785.98</v>
      </c>
    </row>
    <row r="1907" spans="1:4" ht="12.75" x14ac:dyDescent="0.2">
      <c r="A1907" s="92">
        <v>10014086</v>
      </c>
      <c r="B1907" s="93" t="s">
        <v>2559</v>
      </c>
      <c r="C1907" s="94" t="s">
        <v>4</v>
      </c>
      <c r="D1907" s="95">
        <v>1506.8</v>
      </c>
    </row>
    <row r="1908" spans="1:4" ht="22.5" x14ac:dyDescent="0.2">
      <c r="A1908" s="92">
        <v>10014088</v>
      </c>
      <c r="B1908" s="93" t="s">
        <v>1257</v>
      </c>
      <c r="C1908" s="94" t="s">
        <v>4</v>
      </c>
      <c r="D1908" s="95">
        <v>206.08</v>
      </c>
    </row>
    <row r="1909" spans="1:4" ht="22.5" x14ac:dyDescent="0.2">
      <c r="A1909" s="92">
        <v>10014089</v>
      </c>
      <c r="B1909" s="93" t="s">
        <v>1258</v>
      </c>
      <c r="C1909" s="94" t="s">
        <v>4</v>
      </c>
      <c r="D1909" s="95">
        <v>210.27</v>
      </c>
    </row>
    <row r="1910" spans="1:4" ht="12.75" x14ac:dyDescent="0.2">
      <c r="A1910" s="92">
        <v>10014091</v>
      </c>
      <c r="B1910" s="93" t="s">
        <v>1259</v>
      </c>
      <c r="C1910" s="94" t="s">
        <v>6</v>
      </c>
      <c r="D1910" s="95">
        <v>73.22</v>
      </c>
    </row>
    <row r="1911" spans="1:4" ht="12.75" x14ac:dyDescent="0.2">
      <c r="A1911" s="92">
        <v>10014097</v>
      </c>
      <c r="B1911" s="93" t="s">
        <v>1260</v>
      </c>
      <c r="C1911" s="94" t="s">
        <v>6</v>
      </c>
      <c r="D1911" s="95">
        <v>83.84</v>
      </c>
    </row>
    <row r="1912" spans="1:4" ht="12.75" x14ac:dyDescent="0.2">
      <c r="A1912" s="92">
        <v>10050000</v>
      </c>
      <c r="B1912" s="93" t="s">
        <v>143</v>
      </c>
      <c r="C1912" s="94" t="s">
        <v>8</v>
      </c>
      <c r="D1912" s="95" t="s">
        <v>8</v>
      </c>
    </row>
    <row r="1913" spans="1:4" ht="12.75" x14ac:dyDescent="0.2">
      <c r="A1913" s="92">
        <v>10050001</v>
      </c>
      <c r="B1913" s="93" t="s">
        <v>1261</v>
      </c>
      <c r="C1913" s="94" t="s">
        <v>5</v>
      </c>
      <c r="D1913" s="95">
        <v>7.23</v>
      </c>
    </row>
    <row r="1914" spans="1:4" ht="12.75" x14ac:dyDescent="0.2">
      <c r="A1914" s="92">
        <v>10050002</v>
      </c>
      <c r="B1914" s="93" t="s">
        <v>1262</v>
      </c>
      <c r="C1914" s="94" t="s">
        <v>5</v>
      </c>
      <c r="D1914" s="95">
        <v>12.05</v>
      </c>
    </row>
    <row r="1915" spans="1:4" ht="12.75" x14ac:dyDescent="0.2">
      <c r="A1915" s="92">
        <v>10050003</v>
      </c>
      <c r="B1915" s="93" t="s">
        <v>1263</v>
      </c>
      <c r="C1915" s="94" t="s">
        <v>5</v>
      </c>
      <c r="D1915" s="95">
        <v>6.03</v>
      </c>
    </row>
    <row r="1916" spans="1:4" ht="12.75" x14ac:dyDescent="0.2">
      <c r="A1916" s="92">
        <v>10050004</v>
      </c>
      <c r="B1916" s="93" t="s">
        <v>1264</v>
      </c>
      <c r="C1916" s="94" t="s">
        <v>5</v>
      </c>
      <c r="D1916" s="95">
        <v>10.85</v>
      </c>
    </row>
    <row r="1917" spans="1:4" ht="12.75" x14ac:dyDescent="0.2">
      <c r="A1917" s="92">
        <v>10050005</v>
      </c>
      <c r="B1917" s="93" t="s">
        <v>1265</v>
      </c>
      <c r="C1917" s="94" t="s">
        <v>5</v>
      </c>
      <c r="D1917" s="95">
        <v>7.23</v>
      </c>
    </row>
    <row r="1918" spans="1:4" ht="12.75" x14ac:dyDescent="0.2">
      <c r="A1918" s="92">
        <v>10050018</v>
      </c>
      <c r="B1918" s="93" t="s">
        <v>1266</v>
      </c>
      <c r="C1918" s="94" t="s">
        <v>6</v>
      </c>
      <c r="D1918" s="95">
        <v>6.03</v>
      </c>
    </row>
    <row r="1919" spans="1:4" ht="12.75" x14ac:dyDescent="0.2">
      <c r="A1919" s="92">
        <v>10050032</v>
      </c>
      <c r="B1919" s="93" t="s">
        <v>1267</v>
      </c>
      <c r="C1919" s="94" t="s">
        <v>5</v>
      </c>
      <c r="D1919" s="95">
        <v>5.54</v>
      </c>
    </row>
    <row r="1920" spans="1:4" ht="12.75" x14ac:dyDescent="0.2">
      <c r="A1920" s="92">
        <v>10050033</v>
      </c>
      <c r="B1920" s="93" t="s">
        <v>1268</v>
      </c>
      <c r="C1920" s="94" t="s">
        <v>5</v>
      </c>
      <c r="D1920" s="95">
        <v>3.62</v>
      </c>
    </row>
    <row r="1921" spans="1:4" ht="12.75" x14ac:dyDescent="0.2">
      <c r="A1921" s="92">
        <v>10060000</v>
      </c>
      <c r="B1921" s="93" t="s">
        <v>214</v>
      </c>
      <c r="C1921" s="94" t="s">
        <v>8</v>
      </c>
      <c r="D1921" s="95" t="s">
        <v>8</v>
      </c>
    </row>
    <row r="1922" spans="1:4" ht="12.75" x14ac:dyDescent="0.2">
      <c r="A1922" s="92">
        <v>10060001</v>
      </c>
      <c r="B1922" s="93" t="s">
        <v>1269</v>
      </c>
      <c r="C1922" s="94" t="s">
        <v>5</v>
      </c>
      <c r="D1922" s="95">
        <v>15.38</v>
      </c>
    </row>
    <row r="1923" spans="1:4" ht="12.75" x14ac:dyDescent="0.2">
      <c r="A1923" s="92">
        <v>10060002</v>
      </c>
      <c r="B1923" s="93" t="s">
        <v>1270</v>
      </c>
      <c r="C1923" s="94" t="s">
        <v>5</v>
      </c>
      <c r="D1923" s="95">
        <v>18.45</v>
      </c>
    </row>
    <row r="1924" spans="1:4" ht="12.75" x14ac:dyDescent="0.2">
      <c r="A1924" s="92">
        <v>10060003</v>
      </c>
      <c r="B1924" s="93" t="s">
        <v>1271</v>
      </c>
      <c r="C1924" s="94" t="s">
        <v>5</v>
      </c>
      <c r="D1924" s="95">
        <v>13.84</v>
      </c>
    </row>
    <row r="1925" spans="1:4" ht="12.75" x14ac:dyDescent="0.2">
      <c r="A1925" s="92">
        <v>10060004</v>
      </c>
      <c r="B1925" s="93" t="s">
        <v>1272</v>
      </c>
      <c r="C1925" s="94" t="s">
        <v>5</v>
      </c>
      <c r="D1925" s="95">
        <v>16.91</v>
      </c>
    </row>
    <row r="1926" spans="1:4" ht="12.75" x14ac:dyDescent="0.2">
      <c r="A1926" s="92">
        <v>10060005</v>
      </c>
      <c r="B1926" s="93" t="s">
        <v>1273</v>
      </c>
      <c r="C1926" s="94" t="s">
        <v>5</v>
      </c>
      <c r="D1926" s="95">
        <v>15.38</v>
      </c>
    </row>
    <row r="1927" spans="1:4" ht="12.75" x14ac:dyDescent="0.2">
      <c r="A1927" s="92">
        <v>10060006</v>
      </c>
      <c r="B1927" s="93" t="s">
        <v>1274</v>
      </c>
      <c r="C1927" s="94" t="s">
        <v>5</v>
      </c>
      <c r="D1927" s="95">
        <v>18.45</v>
      </c>
    </row>
    <row r="1928" spans="1:4" ht="12.75" x14ac:dyDescent="0.2">
      <c r="A1928" s="92">
        <v>10060007</v>
      </c>
      <c r="B1928" s="93" t="s">
        <v>1275</v>
      </c>
      <c r="C1928" s="94" t="s">
        <v>5</v>
      </c>
      <c r="D1928" s="95">
        <v>15.38</v>
      </c>
    </row>
    <row r="1929" spans="1:4" ht="12.75" x14ac:dyDescent="0.2">
      <c r="A1929" s="92">
        <v>10060008</v>
      </c>
      <c r="B1929" s="93" t="s">
        <v>1276</v>
      </c>
      <c r="C1929" s="94" t="s">
        <v>5</v>
      </c>
      <c r="D1929" s="95">
        <v>18.45</v>
      </c>
    </row>
    <row r="1930" spans="1:4" ht="12.75" x14ac:dyDescent="0.2">
      <c r="A1930" s="92">
        <v>10060009</v>
      </c>
      <c r="B1930" s="93" t="s">
        <v>1277</v>
      </c>
      <c r="C1930" s="94" t="s">
        <v>5</v>
      </c>
      <c r="D1930" s="95">
        <v>13.84</v>
      </c>
    </row>
    <row r="1931" spans="1:4" ht="12.75" x14ac:dyDescent="0.2">
      <c r="A1931" s="92">
        <v>10060010</v>
      </c>
      <c r="B1931" s="93" t="s">
        <v>1278</v>
      </c>
      <c r="C1931" s="94" t="s">
        <v>5</v>
      </c>
      <c r="D1931" s="95">
        <v>16.91</v>
      </c>
    </row>
    <row r="1932" spans="1:4" ht="12.75" x14ac:dyDescent="0.2">
      <c r="A1932" s="92">
        <v>10060011</v>
      </c>
      <c r="B1932" s="93" t="s">
        <v>1279</v>
      </c>
      <c r="C1932" s="94" t="s">
        <v>5</v>
      </c>
      <c r="D1932" s="95">
        <v>21.53</v>
      </c>
    </row>
    <row r="1933" spans="1:4" ht="12.75" x14ac:dyDescent="0.2">
      <c r="A1933" s="92">
        <v>10060012</v>
      </c>
      <c r="B1933" s="93" t="s">
        <v>1280</v>
      </c>
      <c r="C1933" s="94" t="s">
        <v>5</v>
      </c>
      <c r="D1933" s="95">
        <v>24.6</v>
      </c>
    </row>
    <row r="1934" spans="1:4" ht="12.75" x14ac:dyDescent="0.2">
      <c r="A1934" s="92">
        <v>10060015</v>
      </c>
      <c r="B1934" s="93" t="s">
        <v>1281</v>
      </c>
      <c r="C1934" s="94" t="s">
        <v>6</v>
      </c>
      <c r="D1934" s="95">
        <v>164.57</v>
      </c>
    </row>
    <row r="1935" spans="1:4" ht="12.75" x14ac:dyDescent="0.2">
      <c r="A1935" s="92">
        <v>10060018</v>
      </c>
      <c r="B1935" s="93" t="s">
        <v>1282</v>
      </c>
      <c r="C1935" s="94" t="s">
        <v>6</v>
      </c>
      <c r="D1935" s="95">
        <v>122.42</v>
      </c>
    </row>
    <row r="1936" spans="1:4" ht="12.75" x14ac:dyDescent="0.2">
      <c r="A1936" s="92">
        <v>10060022</v>
      </c>
      <c r="B1936" s="93" t="s">
        <v>1283</v>
      </c>
      <c r="C1936" s="94" t="s">
        <v>6</v>
      </c>
      <c r="D1936" s="95">
        <v>33.83</v>
      </c>
    </row>
    <row r="1937" spans="1:4" ht="12.75" x14ac:dyDescent="0.2">
      <c r="A1937" s="92">
        <v>10060024</v>
      </c>
      <c r="B1937" s="93" t="s">
        <v>1284</v>
      </c>
      <c r="C1937" s="94" t="s">
        <v>6</v>
      </c>
      <c r="D1937" s="95">
        <v>246.02</v>
      </c>
    </row>
    <row r="1938" spans="1:4" ht="12.75" x14ac:dyDescent="0.2">
      <c r="A1938" s="92">
        <v>10060026</v>
      </c>
      <c r="B1938" s="93" t="s">
        <v>1285</v>
      </c>
      <c r="C1938" s="94" t="s">
        <v>6</v>
      </c>
      <c r="D1938" s="95">
        <v>16.91</v>
      </c>
    </row>
    <row r="1939" spans="1:4" ht="12.75" x14ac:dyDescent="0.2">
      <c r="A1939" s="92">
        <v>10060029</v>
      </c>
      <c r="B1939" s="93" t="s">
        <v>1286</v>
      </c>
      <c r="C1939" s="94" t="s">
        <v>6</v>
      </c>
      <c r="D1939" s="95">
        <v>92.26</v>
      </c>
    </row>
    <row r="1940" spans="1:4" ht="12.75" x14ac:dyDescent="0.2">
      <c r="A1940" s="92">
        <v>10060032</v>
      </c>
      <c r="B1940" s="93" t="s">
        <v>1287</v>
      </c>
      <c r="C1940" s="94" t="s">
        <v>5</v>
      </c>
      <c r="D1940" s="95">
        <v>7.69</v>
      </c>
    </row>
    <row r="1941" spans="1:4" ht="12.75" x14ac:dyDescent="0.2">
      <c r="A1941" s="92">
        <v>10060033</v>
      </c>
      <c r="B1941" s="93" t="s">
        <v>1288</v>
      </c>
      <c r="C1941" s="94" t="s">
        <v>5</v>
      </c>
      <c r="D1941" s="95">
        <v>4.92</v>
      </c>
    </row>
    <row r="1942" spans="1:4" ht="12.75" x14ac:dyDescent="0.2">
      <c r="A1942" s="92">
        <v>10060035</v>
      </c>
      <c r="B1942" s="93" t="s">
        <v>1289</v>
      </c>
      <c r="C1942" s="94" t="s">
        <v>6</v>
      </c>
      <c r="D1942" s="95">
        <v>46.13</v>
      </c>
    </row>
    <row r="1943" spans="1:4" ht="12.75" x14ac:dyDescent="0.2">
      <c r="A1943" s="92">
        <v>10060040</v>
      </c>
      <c r="B1943" s="93" t="s">
        <v>1290</v>
      </c>
      <c r="C1943" s="94" t="s">
        <v>6</v>
      </c>
      <c r="D1943" s="95">
        <v>12.3</v>
      </c>
    </row>
    <row r="1944" spans="1:4" ht="12.75" x14ac:dyDescent="0.2">
      <c r="A1944" s="92">
        <v>10060042</v>
      </c>
      <c r="B1944" s="93" t="s">
        <v>1291</v>
      </c>
      <c r="C1944" s="94" t="s">
        <v>6</v>
      </c>
      <c r="D1944" s="95">
        <v>8</v>
      </c>
    </row>
    <row r="1945" spans="1:4" ht="12.75" x14ac:dyDescent="0.2">
      <c r="A1945" s="92">
        <v>10060045</v>
      </c>
      <c r="B1945" s="93" t="s">
        <v>1292</v>
      </c>
      <c r="C1945" s="94" t="s">
        <v>6</v>
      </c>
      <c r="D1945" s="95">
        <v>23.37</v>
      </c>
    </row>
    <row r="1946" spans="1:4" ht="12.75" x14ac:dyDescent="0.2">
      <c r="A1946" s="92">
        <v>10060050</v>
      </c>
      <c r="B1946" s="93" t="s">
        <v>1293</v>
      </c>
      <c r="C1946" s="94" t="s">
        <v>4</v>
      </c>
      <c r="D1946" s="95">
        <v>13.42</v>
      </c>
    </row>
    <row r="1947" spans="1:4" ht="12.75" x14ac:dyDescent="0.2">
      <c r="A1947" s="92">
        <v>10070000</v>
      </c>
      <c r="B1947" s="93" t="s">
        <v>221</v>
      </c>
      <c r="C1947" s="94" t="s">
        <v>8</v>
      </c>
      <c r="D1947" s="95" t="s">
        <v>8</v>
      </c>
    </row>
    <row r="1948" spans="1:4" ht="12.75" x14ac:dyDescent="0.2">
      <c r="A1948" s="92">
        <v>10070018</v>
      </c>
      <c r="B1948" s="93" t="s">
        <v>1294</v>
      </c>
      <c r="C1948" s="94" t="s">
        <v>6</v>
      </c>
      <c r="D1948" s="95">
        <v>111.69</v>
      </c>
    </row>
    <row r="1949" spans="1:4" ht="12.75" x14ac:dyDescent="0.2">
      <c r="A1949" s="92">
        <v>10070022</v>
      </c>
      <c r="B1949" s="93" t="s">
        <v>1295</v>
      </c>
      <c r="C1949" s="94" t="s">
        <v>6</v>
      </c>
      <c r="D1949" s="95">
        <v>57.58</v>
      </c>
    </row>
    <row r="1950" spans="1:4" ht="12.75" x14ac:dyDescent="0.2">
      <c r="A1950" s="92">
        <v>10070024</v>
      </c>
      <c r="B1950" s="93" t="s">
        <v>1296</v>
      </c>
      <c r="C1950" s="94" t="s">
        <v>6</v>
      </c>
      <c r="D1950" s="95">
        <v>219.43</v>
      </c>
    </row>
    <row r="1951" spans="1:4" ht="12.75" x14ac:dyDescent="0.2">
      <c r="A1951" s="92">
        <v>10070026</v>
      </c>
      <c r="B1951" s="93" t="s">
        <v>1297</v>
      </c>
      <c r="C1951" s="94" t="s">
        <v>6</v>
      </c>
      <c r="D1951" s="95">
        <v>105.04</v>
      </c>
    </row>
    <row r="1952" spans="1:4" ht="12.75" x14ac:dyDescent="0.2">
      <c r="A1952" s="92">
        <v>10070029</v>
      </c>
      <c r="B1952" s="93" t="s">
        <v>1298</v>
      </c>
      <c r="C1952" s="94" t="s">
        <v>6</v>
      </c>
      <c r="D1952" s="95">
        <v>285.26</v>
      </c>
    </row>
    <row r="1953" spans="1:4" ht="12.75" x14ac:dyDescent="0.2">
      <c r="A1953" s="92">
        <v>10070032</v>
      </c>
      <c r="B1953" s="93" t="s">
        <v>1299</v>
      </c>
      <c r="C1953" s="94" t="s">
        <v>5</v>
      </c>
      <c r="D1953" s="95">
        <v>67.56</v>
      </c>
    </row>
    <row r="1954" spans="1:4" ht="12.75" x14ac:dyDescent="0.2">
      <c r="A1954" s="92">
        <v>10070033</v>
      </c>
      <c r="B1954" s="93" t="s">
        <v>1300</v>
      </c>
      <c r="C1954" s="94" t="s">
        <v>5</v>
      </c>
      <c r="D1954" s="95">
        <v>55.58</v>
      </c>
    </row>
    <row r="1955" spans="1:4" ht="12.75" x14ac:dyDescent="0.2">
      <c r="A1955" s="92">
        <v>10070035</v>
      </c>
      <c r="B1955" s="93" t="s">
        <v>1301</v>
      </c>
      <c r="C1955" s="94" t="s">
        <v>6</v>
      </c>
      <c r="D1955" s="95">
        <v>164.57</v>
      </c>
    </row>
    <row r="1956" spans="1:4" ht="12.75" x14ac:dyDescent="0.2">
      <c r="A1956" s="92">
        <v>10070040</v>
      </c>
      <c r="B1956" s="93" t="s">
        <v>1302</v>
      </c>
      <c r="C1956" s="94" t="s">
        <v>6</v>
      </c>
      <c r="D1956" s="95">
        <v>27.43</v>
      </c>
    </row>
    <row r="1957" spans="1:4" ht="12.75" x14ac:dyDescent="0.2">
      <c r="A1957" s="92">
        <v>10070042</v>
      </c>
      <c r="B1957" s="93" t="s">
        <v>1303</v>
      </c>
      <c r="C1957" s="94" t="s">
        <v>6</v>
      </c>
      <c r="D1957" s="95">
        <v>15.38</v>
      </c>
    </row>
    <row r="1958" spans="1:4" ht="12.75" x14ac:dyDescent="0.2">
      <c r="A1958" s="92">
        <v>10070045</v>
      </c>
      <c r="B1958" s="93" t="s">
        <v>1304</v>
      </c>
      <c r="C1958" s="94" t="s">
        <v>6</v>
      </c>
      <c r="D1958" s="95">
        <v>137.13999999999999</v>
      </c>
    </row>
    <row r="1959" spans="1:4" ht="12.75" x14ac:dyDescent="0.2">
      <c r="A1959" s="92">
        <v>10080000</v>
      </c>
      <c r="B1959" s="93" t="s">
        <v>254</v>
      </c>
      <c r="C1959" s="94" t="s">
        <v>8</v>
      </c>
      <c r="D1959" s="95" t="s">
        <v>8</v>
      </c>
    </row>
    <row r="1960" spans="1:4" ht="12.75" x14ac:dyDescent="0.2">
      <c r="A1960" s="92">
        <v>10080070</v>
      </c>
      <c r="B1960" s="93" t="s">
        <v>1305</v>
      </c>
      <c r="C1960" s="94" t="s">
        <v>6</v>
      </c>
      <c r="D1960" s="95">
        <v>39.07</v>
      </c>
    </row>
    <row r="1961" spans="1:4" ht="12.75" x14ac:dyDescent="0.2">
      <c r="A1961" s="92">
        <v>10080072</v>
      </c>
      <c r="B1961" s="93" t="s">
        <v>1306</v>
      </c>
      <c r="C1961" s="94" t="s">
        <v>6</v>
      </c>
      <c r="D1961" s="95">
        <v>205.54</v>
      </c>
    </row>
    <row r="1962" spans="1:4" ht="12.75" x14ac:dyDescent="0.2">
      <c r="A1962" s="92">
        <v>10080073</v>
      </c>
      <c r="B1962" s="93" t="s">
        <v>1307</v>
      </c>
      <c r="C1962" s="94" t="s">
        <v>6</v>
      </c>
      <c r="D1962" s="95">
        <v>229.85</v>
      </c>
    </row>
    <row r="1963" spans="1:4" ht="12.75" x14ac:dyDescent="0.2">
      <c r="A1963" s="92">
        <v>10080074</v>
      </c>
      <c r="B1963" s="93" t="s">
        <v>1308</v>
      </c>
      <c r="C1963" s="94" t="s">
        <v>6</v>
      </c>
      <c r="D1963" s="95">
        <v>148.13</v>
      </c>
    </row>
    <row r="1964" spans="1:4" ht="12.75" x14ac:dyDescent="0.2">
      <c r="A1964" s="92">
        <v>10080076</v>
      </c>
      <c r="B1964" s="93" t="s">
        <v>1309</v>
      </c>
      <c r="C1964" s="94" t="s">
        <v>6</v>
      </c>
      <c r="D1964" s="95">
        <v>21.42</v>
      </c>
    </row>
    <row r="1965" spans="1:4" ht="12.75" x14ac:dyDescent="0.2">
      <c r="A1965" s="92">
        <v>10080081</v>
      </c>
      <c r="B1965" s="93" t="s">
        <v>1310</v>
      </c>
      <c r="C1965" s="94" t="s">
        <v>6</v>
      </c>
      <c r="D1965" s="95">
        <v>36.33</v>
      </c>
    </row>
    <row r="1966" spans="1:4" ht="12.75" x14ac:dyDescent="0.2">
      <c r="A1966" s="92">
        <v>10080086</v>
      </c>
      <c r="B1966" s="93" t="s">
        <v>1311</v>
      </c>
      <c r="C1966" s="94" t="s">
        <v>6</v>
      </c>
      <c r="D1966" s="95">
        <v>68.14</v>
      </c>
    </row>
    <row r="1967" spans="1:4" ht="12.75" x14ac:dyDescent="0.2">
      <c r="A1967" s="92">
        <v>10080093</v>
      </c>
      <c r="B1967" s="93" t="s">
        <v>1312</v>
      </c>
      <c r="C1967" s="94" t="s">
        <v>6</v>
      </c>
      <c r="D1967" s="95">
        <v>73.89</v>
      </c>
    </row>
    <row r="1968" spans="1:4" ht="12.75" x14ac:dyDescent="0.2">
      <c r="A1968" s="92">
        <v>10080097</v>
      </c>
      <c r="B1968" s="93" t="s">
        <v>1313</v>
      </c>
      <c r="C1968" s="94" t="s">
        <v>6</v>
      </c>
      <c r="D1968" s="95">
        <v>44.67</v>
      </c>
    </row>
    <row r="1969" spans="1:4" ht="12.75" x14ac:dyDescent="0.2">
      <c r="A1969" s="92">
        <v>10090000</v>
      </c>
      <c r="B1969" s="93" t="s">
        <v>149</v>
      </c>
      <c r="C1969" s="94" t="s">
        <v>8</v>
      </c>
      <c r="D1969" s="95" t="s">
        <v>8</v>
      </c>
    </row>
    <row r="1970" spans="1:4" ht="12.75" x14ac:dyDescent="0.2">
      <c r="A1970" s="92">
        <v>10090001</v>
      </c>
      <c r="B1970" s="93" t="s">
        <v>1314</v>
      </c>
      <c r="C1970" s="94" t="s">
        <v>5</v>
      </c>
      <c r="D1970" s="95">
        <v>13.73</v>
      </c>
    </row>
    <row r="1971" spans="1:4" ht="12.75" x14ac:dyDescent="0.2">
      <c r="A1971" s="96">
        <v>11000000</v>
      </c>
      <c r="B1971" s="97" t="s">
        <v>1315</v>
      </c>
      <c r="C1971" s="98"/>
      <c r="D1971" s="99"/>
    </row>
    <row r="1972" spans="1:4" ht="12.75" x14ac:dyDescent="0.2">
      <c r="A1972" s="92">
        <v>11001000</v>
      </c>
      <c r="B1972" s="93" t="s">
        <v>1316</v>
      </c>
      <c r="C1972" s="94" t="s">
        <v>8</v>
      </c>
      <c r="D1972" s="95" t="s">
        <v>8</v>
      </c>
    </row>
    <row r="1973" spans="1:4" ht="12.75" x14ac:dyDescent="0.2">
      <c r="A1973" s="92">
        <v>11001001</v>
      </c>
      <c r="B1973" s="93" t="s">
        <v>1317</v>
      </c>
      <c r="C1973" s="94" t="s">
        <v>4</v>
      </c>
      <c r="D1973" s="95">
        <v>17.84</v>
      </c>
    </row>
    <row r="1974" spans="1:4" ht="12.75" x14ac:dyDescent="0.2">
      <c r="A1974" s="92">
        <v>11001008</v>
      </c>
      <c r="B1974" s="93" t="s">
        <v>1318</v>
      </c>
      <c r="C1974" s="94" t="s">
        <v>4</v>
      </c>
      <c r="D1974" s="95">
        <v>50.37</v>
      </c>
    </row>
    <row r="1975" spans="1:4" ht="22.5" x14ac:dyDescent="0.2">
      <c r="A1975" s="92">
        <v>11001009</v>
      </c>
      <c r="B1975" s="93" t="s">
        <v>1319</v>
      </c>
      <c r="C1975" s="94" t="s">
        <v>4</v>
      </c>
      <c r="D1975" s="95">
        <v>51.22</v>
      </c>
    </row>
    <row r="1976" spans="1:4" ht="12.75" x14ac:dyDescent="0.2">
      <c r="A1976" s="92">
        <v>11001013</v>
      </c>
      <c r="B1976" s="93" t="s">
        <v>1320</v>
      </c>
      <c r="C1976" s="94" t="s">
        <v>4</v>
      </c>
      <c r="D1976" s="95">
        <v>38.340000000000003</v>
      </c>
    </row>
    <row r="1977" spans="1:4" ht="12.75" x14ac:dyDescent="0.2">
      <c r="A1977" s="92">
        <v>11002000</v>
      </c>
      <c r="B1977" s="93" t="s">
        <v>1321</v>
      </c>
      <c r="C1977" s="94" t="s">
        <v>8</v>
      </c>
      <c r="D1977" s="95" t="s">
        <v>8</v>
      </c>
    </row>
    <row r="1978" spans="1:4" ht="12.75" x14ac:dyDescent="0.2">
      <c r="A1978" s="92">
        <v>11002001</v>
      </c>
      <c r="B1978" s="93" t="s">
        <v>1317</v>
      </c>
      <c r="C1978" s="94" t="s">
        <v>4</v>
      </c>
      <c r="D1978" s="95">
        <v>7.2</v>
      </c>
    </row>
    <row r="1979" spans="1:4" ht="22.5" x14ac:dyDescent="0.2">
      <c r="A1979" s="92">
        <v>11002003</v>
      </c>
      <c r="B1979" s="93" t="s">
        <v>2560</v>
      </c>
      <c r="C1979" s="94" t="s">
        <v>4</v>
      </c>
      <c r="D1979" s="95">
        <v>16.420000000000002</v>
      </c>
    </row>
    <row r="1980" spans="1:4" ht="12.75" x14ac:dyDescent="0.2">
      <c r="A1980" s="92">
        <v>11002008</v>
      </c>
      <c r="B1980" s="93" t="s">
        <v>2561</v>
      </c>
      <c r="C1980" s="94" t="s">
        <v>4</v>
      </c>
      <c r="D1980" s="95">
        <v>46.44</v>
      </c>
    </row>
    <row r="1981" spans="1:4" ht="22.5" x14ac:dyDescent="0.2">
      <c r="A1981" s="92">
        <v>11002009</v>
      </c>
      <c r="B1981" s="93" t="s">
        <v>2562</v>
      </c>
      <c r="C1981" s="94" t="s">
        <v>4</v>
      </c>
      <c r="D1981" s="95">
        <v>45.85</v>
      </c>
    </row>
    <row r="1982" spans="1:4" ht="12.75" x14ac:dyDescent="0.2">
      <c r="A1982" s="92">
        <v>11002010</v>
      </c>
      <c r="B1982" s="93" t="s">
        <v>2563</v>
      </c>
      <c r="C1982" s="94" t="s">
        <v>4</v>
      </c>
      <c r="D1982" s="95">
        <v>54.05</v>
      </c>
    </row>
    <row r="1983" spans="1:4" ht="12.75" x14ac:dyDescent="0.2">
      <c r="A1983" s="92">
        <v>11002013</v>
      </c>
      <c r="B1983" s="93" t="s">
        <v>1320</v>
      </c>
      <c r="C1983" s="94" t="s">
        <v>4</v>
      </c>
      <c r="D1983" s="95">
        <v>24.01</v>
      </c>
    </row>
    <row r="1984" spans="1:4" ht="12.75" x14ac:dyDescent="0.2">
      <c r="A1984" s="92">
        <v>11002015</v>
      </c>
      <c r="B1984" s="93" t="s">
        <v>2564</v>
      </c>
      <c r="C1984" s="94" t="s">
        <v>4</v>
      </c>
      <c r="D1984" s="95">
        <v>25.5</v>
      </c>
    </row>
    <row r="1985" spans="1:4" ht="22.5" x14ac:dyDescent="0.2">
      <c r="A1985" s="92">
        <v>11002025</v>
      </c>
      <c r="B1985" s="93" t="s">
        <v>2565</v>
      </c>
      <c r="C1985" s="94" t="s">
        <v>4</v>
      </c>
      <c r="D1985" s="95">
        <v>82.49</v>
      </c>
    </row>
    <row r="1986" spans="1:4" ht="22.5" x14ac:dyDescent="0.2">
      <c r="A1986" s="92">
        <v>11002029</v>
      </c>
      <c r="B1986" s="93" t="s">
        <v>2566</v>
      </c>
      <c r="C1986" s="94" t="s">
        <v>4</v>
      </c>
      <c r="D1986" s="95">
        <v>71.900000000000006</v>
      </c>
    </row>
    <row r="1987" spans="1:4" ht="12.75" x14ac:dyDescent="0.2">
      <c r="A1987" s="92">
        <v>11002075</v>
      </c>
      <c r="B1987" s="93" t="s">
        <v>2567</v>
      </c>
      <c r="C1987" s="94" t="s">
        <v>4</v>
      </c>
      <c r="D1987" s="95">
        <v>203.44</v>
      </c>
    </row>
    <row r="1988" spans="1:4" ht="12.75" x14ac:dyDescent="0.2">
      <c r="A1988" s="92">
        <v>11002105</v>
      </c>
      <c r="B1988" s="93" t="s">
        <v>2197</v>
      </c>
      <c r="C1988" s="94" t="s">
        <v>4</v>
      </c>
      <c r="D1988" s="95">
        <v>6.84</v>
      </c>
    </row>
    <row r="1989" spans="1:4" ht="12.75" x14ac:dyDescent="0.2">
      <c r="A1989" s="92">
        <v>11003000</v>
      </c>
      <c r="B1989" s="93" t="s">
        <v>1322</v>
      </c>
      <c r="C1989" s="94" t="s">
        <v>8</v>
      </c>
      <c r="D1989" s="95" t="s">
        <v>8</v>
      </c>
    </row>
    <row r="1990" spans="1:4" ht="12.75" x14ac:dyDescent="0.2">
      <c r="A1990" s="92">
        <v>11003001</v>
      </c>
      <c r="B1990" s="93" t="s">
        <v>1317</v>
      </c>
      <c r="C1990" s="94" t="s">
        <v>4</v>
      </c>
      <c r="D1990" s="95">
        <v>7.2</v>
      </c>
    </row>
    <row r="1991" spans="1:4" ht="22.5" x14ac:dyDescent="0.2">
      <c r="A1991" s="92">
        <v>11003003</v>
      </c>
      <c r="B1991" s="93" t="s">
        <v>2568</v>
      </c>
      <c r="C1991" s="94" t="s">
        <v>4</v>
      </c>
      <c r="D1991" s="95">
        <v>15.64</v>
      </c>
    </row>
    <row r="1992" spans="1:4" ht="12.75" x14ac:dyDescent="0.2">
      <c r="A1992" s="92">
        <v>11003004</v>
      </c>
      <c r="B1992" s="93" t="s">
        <v>2569</v>
      </c>
      <c r="C1992" s="94" t="s">
        <v>4</v>
      </c>
      <c r="D1992" s="95">
        <v>22.56</v>
      </c>
    </row>
    <row r="1993" spans="1:4" ht="22.5" x14ac:dyDescent="0.2">
      <c r="A1993" s="92">
        <v>11003005</v>
      </c>
      <c r="B1993" s="93" t="s">
        <v>2560</v>
      </c>
      <c r="C1993" s="94" t="s">
        <v>4</v>
      </c>
      <c r="D1993" s="95">
        <v>16.420000000000002</v>
      </c>
    </row>
    <row r="1994" spans="1:4" ht="12.75" x14ac:dyDescent="0.2">
      <c r="A1994" s="92">
        <v>11003008</v>
      </c>
      <c r="B1994" s="93" t="s">
        <v>2570</v>
      </c>
      <c r="C1994" s="94" t="s">
        <v>4</v>
      </c>
      <c r="D1994" s="95">
        <v>46.44</v>
      </c>
    </row>
    <row r="1995" spans="1:4" ht="22.5" x14ac:dyDescent="0.2">
      <c r="A1995" s="92">
        <v>11003009</v>
      </c>
      <c r="B1995" s="93" t="s">
        <v>2571</v>
      </c>
      <c r="C1995" s="94" t="s">
        <v>4</v>
      </c>
      <c r="D1995" s="95">
        <v>45.85</v>
      </c>
    </row>
    <row r="1996" spans="1:4" ht="12.75" x14ac:dyDescent="0.2">
      <c r="A1996" s="92">
        <v>11003010</v>
      </c>
      <c r="B1996" s="93" t="s">
        <v>2572</v>
      </c>
      <c r="C1996" s="94" t="s">
        <v>4</v>
      </c>
      <c r="D1996" s="95">
        <v>54.05</v>
      </c>
    </row>
    <row r="1997" spans="1:4" ht="12.75" x14ac:dyDescent="0.2">
      <c r="A1997" s="92">
        <v>11003013</v>
      </c>
      <c r="B1997" s="93" t="s">
        <v>2573</v>
      </c>
      <c r="C1997" s="94" t="s">
        <v>4</v>
      </c>
      <c r="D1997" s="95">
        <v>22.37</v>
      </c>
    </row>
    <row r="1998" spans="1:4" ht="12.75" x14ac:dyDescent="0.2">
      <c r="A1998" s="92">
        <v>11003041</v>
      </c>
      <c r="B1998" s="93" t="s">
        <v>2574</v>
      </c>
      <c r="C1998" s="94" t="s">
        <v>5</v>
      </c>
      <c r="D1998" s="95">
        <v>111.36</v>
      </c>
    </row>
    <row r="1999" spans="1:4" ht="22.5" x14ac:dyDescent="0.2">
      <c r="A1999" s="92">
        <v>11003045</v>
      </c>
      <c r="B1999" s="93" t="s">
        <v>2575</v>
      </c>
      <c r="C1999" s="94" t="s">
        <v>4</v>
      </c>
      <c r="D1999" s="95">
        <v>199.95</v>
      </c>
    </row>
    <row r="2000" spans="1:4" ht="22.5" x14ac:dyDescent="0.2">
      <c r="A2000" s="92">
        <v>11003046</v>
      </c>
      <c r="B2000" s="93" t="s">
        <v>2576</v>
      </c>
      <c r="C2000" s="94" t="s">
        <v>4</v>
      </c>
      <c r="D2000" s="95">
        <v>83.27</v>
      </c>
    </row>
    <row r="2001" spans="1:4" ht="22.5" x14ac:dyDescent="0.2">
      <c r="A2001" s="92">
        <v>11003047</v>
      </c>
      <c r="B2001" s="93" t="s">
        <v>2577</v>
      </c>
      <c r="C2001" s="94" t="s">
        <v>4</v>
      </c>
      <c r="D2001" s="95">
        <v>219.3</v>
      </c>
    </row>
    <row r="2002" spans="1:4" ht="22.5" x14ac:dyDescent="0.2">
      <c r="A2002" s="92">
        <v>11003048</v>
      </c>
      <c r="B2002" s="93" t="s">
        <v>2578</v>
      </c>
      <c r="C2002" s="94" t="s">
        <v>4</v>
      </c>
      <c r="D2002" s="95">
        <v>102.62</v>
      </c>
    </row>
    <row r="2003" spans="1:4" ht="12.75" x14ac:dyDescent="0.2">
      <c r="A2003" s="92">
        <v>11003105</v>
      </c>
      <c r="B2003" s="93" t="s">
        <v>2197</v>
      </c>
      <c r="C2003" s="94" t="s">
        <v>4</v>
      </c>
      <c r="D2003" s="95">
        <v>6.84</v>
      </c>
    </row>
    <row r="2004" spans="1:4" ht="12.75" x14ac:dyDescent="0.2">
      <c r="A2004" s="92">
        <v>11004000</v>
      </c>
      <c r="B2004" s="93" t="s">
        <v>1323</v>
      </c>
      <c r="C2004" s="94" t="s">
        <v>8</v>
      </c>
      <c r="D2004" s="95" t="s">
        <v>8</v>
      </c>
    </row>
    <row r="2005" spans="1:4" ht="12.75" x14ac:dyDescent="0.2">
      <c r="A2005" s="92">
        <v>11004004</v>
      </c>
      <c r="B2005" s="93" t="s">
        <v>1324</v>
      </c>
      <c r="C2005" s="94" t="s">
        <v>5</v>
      </c>
      <c r="D2005" s="95">
        <v>40.799999999999997</v>
      </c>
    </row>
    <row r="2006" spans="1:4" ht="12.75" x14ac:dyDescent="0.2">
      <c r="A2006" s="92">
        <v>11004005</v>
      </c>
      <c r="B2006" s="93" t="s">
        <v>2579</v>
      </c>
      <c r="C2006" s="94" t="s">
        <v>5</v>
      </c>
      <c r="D2006" s="95">
        <v>36.93</v>
      </c>
    </row>
    <row r="2007" spans="1:4" ht="12.75" x14ac:dyDescent="0.2">
      <c r="A2007" s="92">
        <v>11004006</v>
      </c>
      <c r="B2007" s="93" t="s">
        <v>2580</v>
      </c>
      <c r="C2007" s="94" t="s">
        <v>5</v>
      </c>
      <c r="D2007" s="95">
        <v>43.03</v>
      </c>
    </row>
    <row r="2008" spans="1:4" ht="12.75" x14ac:dyDescent="0.2">
      <c r="A2008" s="92">
        <v>11004013</v>
      </c>
      <c r="B2008" s="93" t="s">
        <v>2581</v>
      </c>
      <c r="C2008" s="94" t="s">
        <v>5</v>
      </c>
      <c r="D2008" s="95">
        <v>34.92</v>
      </c>
    </row>
    <row r="2009" spans="1:4" ht="12.75" x14ac:dyDescent="0.2">
      <c r="A2009" s="92">
        <v>11004017</v>
      </c>
      <c r="B2009" s="93" t="s">
        <v>2582</v>
      </c>
      <c r="C2009" s="94" t="s">
        <v>5</v>
      </c>
      <c r="D2009" s="95">
        <v>40.06</v>
      </c>
    </row>
    <row r="2010" spans="1:4" ht="12.75" x14ac:dyDescent="0.2">
      <c r="A2010" s="92">
        <v>11004050</v>
      </c>
      <c r="B2010" s="93" t="s">
        <v>2583</v>
      </c>
      <c r="C2010" s="94" t="s">
        <v>5</v>
      </c>
      <c r="D2010" s="95">
        <v>20.51</v>
      </c>
    </row>
    <row r="2011" spans="1:4" ht="12.75" x14ac:dyDescent="0.2">
      <c r="A2011" s="92">
        <v>11004056</v>
      </c>
      <c r="B2011" s="93" t="s">
        <v>2584</v>
      </c>
      <c r="C2011" s="94" t="s">
        <v>5</v>
      </c>
      <c r="D2011" s="95">
        <v>118.23</v>
      </c>
    </row>
    <row r="2012" spans="1:4" ht="12.75" x14ac:dyDescent="0.2">
      <c r="A2012" s="92">
        <v>11004058</v>
      </c>
      <c r="B2012" s="93" t="s">
        <v>2585</v>
      </c>
      <c r="C2012" s="94" t="s">
        <v>5</v>
      </c>
      <c r="D2012" s="95">
        <v>152.19999999999999</v>
      </c>
    </row>
    <row r="2013" spans="1:4" ht="12.75" x14ac:dyDescent="0.2">
      <c r="A2013" s="92">
        <v>11004060</v>
      </c>
      <c r="B2013" s="93" t="s">
        <v>2586</v>
      </c>
      <c r="C2013" s="94" t="s">
        <v>5</v>
      </c>
      <c r="D2013" s="95">
        <v>168.24</v>
      </c>
    </row>
    <row r="2014" spans="1:4" ht="12.75" x14ac:dyDescent="0.2">
      <c r="A2014" s="92">
        <v>11004101</v>
      </c>
      <c r="B2014" s="93" t="s">
        <v>2587</v>
      </c>
      <c r="C2014" s="94" t="s">
        <v>5</v>
      </c>
      <c r="D2014" s="95">
        <v>265.89</v>
      </c>
    </row>
    <row r="2015" spans="1:4" ht="12.75" x14ac:dyDescent="0.2">
      <c r="A2015" s="92">
        <v>11050000</v>
      </c>
      <c r="B2015" s="93" t="s">
        <v>143</v>
      </c>
      <c r="C2015" s="94" t="s">
        <v>8</v>
      </c>
      <c r="D2015" s="95" t="s">
        <v>8</v>
      </c>
    </row>
    <row r="2016" spans="1:4" ht="12.75" x14ac:dyDescent="0.2">
      <c r="A2016" s="92">
        <v>11050002</v>
      </c>
      <c r="B2016" s="93" t="s">
        <v>1325</v>
      </c>
      <c r="C2016" s="94" t="s">
        <v>4</v>
      </c>
      <c r="D2016" s="95">
        <v>5.41</v>
      </c>
    </row>
    <row r="2017" spans="1:4" ht="12.75" x14ac:dyDescent="0.2">
      <c r="A2017" s="92">
        <v>11050003</v>
      </c>
      <c r="B2017" s="93" t="s">
        <v>1326</v>
      </c>
      <c r="C2017" s="94" t="s">
        <v>4</v>
      </c>
      <c r="D2017" s="95">
        <v>10.82</v>
      </c>
    </row>
    <row r="2018" spans="1:4" ht="12.75" x14ac:dyDescent="0.2">
      <c r="A2018" s="92">
        <v>11050005</v>
      </c>
      <c r="B2018" s="93" t="s">
        <v>1327</v>
      </c>
      <c r="C2018" s="94" t="s">
        <v>4</v>
      </c>
      <c r="D2018" s="95">
        <v>37.89</v>
      </c>
    </row>
    <row r="2019" spans="1:4" ht="22.5" x14ac:dyDescent="0.2">
      <c r="A2019" s="92">
        <v>11050010</v>
      </c>
      <c r="B2019" s="93" t="s">
        <v>1328</v>
      </c>
      <c r="C2019" s="94" t="s">
        <v>4</v>
      </c>
      <c r="D2019" s="95">
        <v>33.83</v>
      </c>
    </row>
    <row r="2020" spans="1:4" ht="22.5" x14ac:dyDescent="0.2">
      <c r="A2020" s="92">
        <v>11050015</v>
      </c>
      <c r="B2020" s="93" t="s">
        <v>1329</v>
      </c>
      <c r="C2020" s="94" t="s">
        <v>4</v>
      </c>
      <c r="D2020" s="95">
        <v>67.650000000000006</v>
      </c>
    </row>
    <row r="2021" spans="1:4" ht="12.75" x14ac:dyDescent="0.2">
      <c r="A2021" s="92">
        <v>11060000</v>
      </c>
      <c r="B2021" s="93" t="s">
        <v>214</v>
      </c>
      <c r="C2021" s="94" t="s">
        <v>8</v>
      </c>
      <c r="D2021" s="95" t="s">
        <v>8</v>
      </c>
    </row>
    <row r="2022" spans="1:4" ht="12.75" x14ac:dyDescent="0.2">
      <c r="A2022" s="92">
        <v>11060005</v>
      </c>
      <c r="B2022" s="93" t="s">
        <v>1330</v>
      </c>
      <c r="C2022" s="94" t="s">
        <v>4</v>
      </c>
      <c r="D2022" s="95">
        <v>37.89</v>
      </c>
    </row>
    <row r="2023" spans="1:4" ht="22.5" x14ac:dyDescent="0.2">
      <c r="A2023" s="92">
        <v>11060010</v>
      </c>
      <c r="B2023" s="93" t="s">
        <v>1331</v>
      </c>
      <c r="C2023" s="94" t="s">
        <v>4</v>
      </c>
      <c r="D2023" s="95">
        <v>8.9700000000000006</v>
      </c>
    </row>
    <row r="2024" spans="1:4" ht="22.5" x14ac:dyDescent="0.2">
      <c r="A2024" s="92">
        <v>11060015</v>
      </c>
      <c r="B2024" s="93" t="s">
        <v>1332</v>
      </c>
      <c r="C2024" s="94" t="s">
        <v>4</v>
      </c>
      <c r="D2024" s="95">
        <v>26.91</v>
      </c>
    </row>
    <row r="2025" spans="1:4" ht="12.75" x14ac:dyDescent="0.2">
      <c r="A2025" s="92">
        <v>11070000</v>
      </c>
      <c r="B2025" s="93" t="s">
        <v>221</v>
      </c>
      <c r="C2025" s="94" t="s">
        <v>8</v>
      </c>
      <c r="D2025" s="95" t="s">
        <v>8</v>
      </c>
    </row>
    <row r="2026" spans="1:4" ht="12.75" x14ac:dyDescent="0.2">
      <c r="A2026" s="92">
        <v>11070005</v>
      </c>
      <c r="B2026" s="93" t="s">
        <v>1333</v>
      </c>
      <c r="C2026" s="94" t="s">
        <v>4</v>
      </c>
      <c r="D2026" s="95">
        <v>26.63</v>
      </c>
    </row>
    <row r="2027" spans="1:4" ht="12.75" x14ac:dyDescent="0.2">
      <c r="A2027" s="92">
        <v>11080000</v>
      </c>
      <c r="B2027" s="93" t="s">
        <v>254</v>
      </c>
      <c r="C2027" s="94" t="s">
        <v>8</v>
      </c>
      <c r="D2027" s="95" t="s">
        <v>8</v>
      </c>
    </row>
    <row r="2028" spans="1:4" ht="12.75" x14ac:dyDescent="0.2">
      <c r="A2028" s="92">
        <v>11080001</v>
      </c>
      <c r="B2028" s="93" t="s">
        <v>1334</v>
      </c>
      <c r="C2028" s="94" t="s">
        <v>5</v>
      </c>
      <c r="D2028" s="95">
        <v>47.46</v>
      </c>
    </row>
    <row r="2029" spans="1:4" ht="12.75" x14ac:dyDescent="0.2">
      <c r="A2029" s="92">
        <v>11080005</v>
      </c>
      <c r="B2029" s="93" t="s">
        <v>1335</v>
      </c>
      <c r="C2029" s="94" t="s">
        <v>4</v>
      </c>
      <c r="D2029" s="95">
        <v>64.95</v>
      </c>
    </row>
    <row r="2030" spans="1:4" ht="12.75" x14ac:dyDescent="0.2">
      <c r="A2030" s="92">
        <v>11080006</v>
      </c>
      <c r="B2030" s="93" t="s">
        <v>1336</v>
      </c>
      <c r="C2030" s="94" t="s">
        <v>4</v>
      </c>
      <c r="D2030" s="95">
        <v>33.729999999999997</v>
      </c>
    </row>
    <row r="2031" spans="1:4" ht="12.75" x14ac:dyDescent="0.2">
      <c r="A2031" s="96">
        <v>12000000</v>
      </c>
      <c r="B2031" s="97" t="s">
        <v>1337</v>
      </c>
      <c r="C2031" s="98"/>
      <c r="D2031" s="99"/>
    </row>
    <row r="2032" spans="1:4" ht="12.75" x14ac:dyDescent="0.2">
      <c r="A2032" s="92">
        <v>12001000</v>
      </c>
      <c r="B2032" s="93" t="s">
        <v>1338</v>
      </c>
      <c r="C2032" s="94" t="s">
        <v>8</v>
      </c>
      <c r="D2032" s="95" t="s">
        <v>8</v>
      </c>
    </row>
    <row r="2033" spans="1:4" ht="33.75" x14ac:dyDescent="0.2">
      <c r="A2033" s="92">
        <v>12001030</v>
      </c>
      <c r="B2033" s="93" t="s">
        <v>1339</v>
      </c>
      <c r="C2033" s="94" t="s">
        <v>4</v>
      </c>
      <c r="D2033" s="95">
        <v>159.30000000000001</v>
      </c>
    </row>
    <row r="2034" spans="1:4" ht="22.5" x14ac:dyDescent="0.2">
      <c r="A2034" s="92">
        <v>12001040</v>
      </c>
      <c r="B2034" s="93" t="s">
        <v>2588</v>
      </c>
      <c r="C2034" s="94" t="s">
        <v>4</v>
      </c>
      <c r="D2034" s="95">
        <v>85.9</v>
      </c>
    </row>
    <row r="2035" spans="1:4" ht="12.75" x14ac:dyDescent="0.2">
      <c r="A2035" s="92">
        <v>12001042</v>
      </c>
      <c r="B2035" s="93" t="s">
        <v>2589</v>
      </c>
      <c r="C2035" s="94" t="s">
        <v>4</v>
      </c>
      <c r="D2035" s="95">
        <v>121.4</v>
      </c>
    </row>
    <row r="2036" spans="1:4" ht="12.75" x14ac:dyDescent="0.2">
      <c r="A2036" s="92">
        <v>12001043</v>
      </c>
      <c r="B2036" s="93" t="s">
        <v>2590</v>
      </c>
      <c r="C2036" s="94" t="s">
        <v>4</v>
      </c>
      <c r="D2036" s="95">
        <v>101.79</v>
      </c>
    </row>
    <row r="2037" spans="1:4" ht="22.5" x14ac:dyDescent="0.2">
      <c r="A2037" s="92">
        <v>12001045</v>
      </c>
      <c r="B2037" s="93" t="s">
        <v>1340</v>
      </c>
      <c r="C2037" s="94" t="s">
        <v>4</v>
      </c>
      <c r="D2037" s="95">
        <v>112.07</v>
      </c>
    </row>
    <row r="2038" spans="1:4" ht="12.75" x14ac:dyDescent="0.2">
      <c r="A2038" s="92">
        <v>12050000</v>
      </c>
      <c r="B2038" s="93" t="s">
        <v>143</v>
      </c>
      <c r="C2038" s="94" t="s">
        <v>8</v>
      </c>
      <c r="D2038" s="95" t="s">
        <v>8</v>
      </c>
    </row>
    <row r="2039" spans="1:4" ht="12.75" x14ac:dyDescent="0.2">
      <c r="A2039" s="92">
        <v>12050001</v>
      </c>
      <c r="B2039" s="93" t="s">
        <v>1341</v>
      </c>
      <c r="C2039" s="94" t="s">
        <v>4</v>
      </c>
      <c r="D2039" s="95">
        <v>7.23</v>
      </c>
    </row>
    <row r="2040" spans="1:4" ht="22.5" x14ac:dyDescent="0.2">
      <c r="A2040" s="92">
        <v>12050002</v>
      </c>
      <c r="B2040" s="93" t="s">
        <v>1342</v>
      </c>
      <c r="C2040" s="94" t="s">
        <v>4</v>
      </c>
      <c r="D2040" s="95">
        <v>9.64</v>
      </c>
    </row>
    <row r="2041" spans="1:4" ht="12.75" x14ac:dyDescent="0.2">
      <c r="A2041" s="92">
        <v>12050005</v>
      </c>
      <c r="B2041" s="93" t="s">
        <v>1343</v>
      </c>
      <c r="C2041" s="94" t="s">
        <v>4</v>
      </c>
      <c r="D2041" s="95">
        <v>4.34</v>
      </c>
    </row>
    <row r="2042" spans="1:4" ht="12.75" x14ac:dyDescent="0.2">
      <c r="A2042" s="92">
        <v>12050020</v>
      </c>
      <c r="B2042" s="93" t="s">
        <v>1344</v>
      </c>
      <c r="C2042" s="94" t="s">
        <v>4</v>
      </c>
      <c r="D2042" s="95">
        <v>9.64</v>
      </c>
    </row>
    <row r="2043" spans="1:4" ht="12.75" x14ac:dyDescent="0.2">
      <c r="A2043" s="92">
        <v>12060000</v>
      </c>
      <c r="B2043" s="93" t="s">
        <v>214</v>
      </c>
      <c r="C2043" s="94" t="s">
        <v>8</v>
      </c>
      <c r="D2043" s="95" t="s">
        <v>8</v>
      </c>
    </row>
    <row r="2044" spans="1:4" ht="12.75" x14ac:dyDescent="0.2">
      <c r="A2044" s="92">
        <v>12060001</v>
      </c>
      <c r="B2044" s="93" t="s">
        <v>1345</v>
      </c>
      <c r="C2044" s="94" t="s">
        <v>4</v>
      </c>
      <c r="D2044" s="95">
        <v>18.03</v>
      </c>
    </row>
    <row r="2045" spans="1:4" ht="12.75" x14ac:dyDescent="0.2">
      <c r="A2045" s="92">
        <v>12060002</v>
      </c>
      <c r="B2045" s="93" t="s">
        <v>1346</v>
      </c>
      <c r="C2045" s="94" t="s">
        <v>4</v>
      </c>
      <c r="D2045" s="95">
        <v>7.81</v>
      </c>
    </row>
    <row r="2046" spans="1:4" ht="12.75" x14ac:dyDescent="0.2">
      <c r="A2046" s="92">
        <v>12060020</v>
      </c>
      <c r="B2046" s="93" t="s">
        <v>1347</v>
      </c>
      <c r="C2046" s="94" t="s">
        <v>4</v>
      </c>
      <c r="D2046" s="95">
        <v>21.6</v>
      </c>
    </row>
    <row r="2047" spans="1:4" ht="12.75" x14ac:dyDescent="0.2">
      <c r="A2047" s="92">
        <v>12060030</v>
      </c>
      <c r="B2047" s="93" t="s">
        <v>1348</v>
      </c>
      <c r="C2047" s="94" t="s">
        <v>4</v>
      </c>
      <c r="D2047" s="95">
        <v>10.8</v>
      </c>
    </row>
    <row r="2048" spans="1:4" ht="12.75" x14ac:dyDescent="0.2">
      <c r="A2048" s="92">
        <v>12070000</v>
      </c>
      <c r="B2048" s="93" t="s">
        <v>221</v>
      </c>
      <c r="C2048" s="94" t="s">
        <v>8</v>
      </c>
      <c r="D2048" s="95" t="s">
        <v>8</v>
      </c>
    </row>
    <row r="2049" spans="1:4" ht="12.75" x14ac:dyDescent="0.2">
      <c r="A2049" s="92">
        <v>12070031</v>
      </c>
      <c r="B2049" s="93" t="s">
        <v>2007</v>
      </c>
      <c r="C2049" s="94" t="s">
        <v>4</v>
      </c>
      <c r="D2049" s="95">
        <v>8.1</v>
      </c>
    </row>
    <row r="2050" spans="1:4" ht="12.75" x14ac:dyDescent="0.2">
      <c r="A2050" s="96">
        <v>13000000</v>
      </c>
      <c r="B2050" s="97" t="s">
        <v>1349</v>
      </c>
      <c r="C2050" s="98"/>
      <c r="D2050" s="99"/>
    </row>
    <row r="2051" spans="1:4" ht="12.75" x14ac:dyDescent="0.2">
      <c r="A2051" s="92">
        <v>13001000</v>
      </c>
      <c r="B2051" s="93" t="s">
        <v>1350</v>
      </c>
      <c r="C2051" s="94" t="s">
        <v>8</v>
      </c>
      <c r="D2051" s="95" t="s">
        <v>8</v>
      </c>
    </row>
    <row r="2052" spans="1:4" ht="12.75" x14ac:dyDescent="0.2">
      <c r="A2052" s="92">
        <v>13001001</v>
      </c>
      <c r="B2052" s="93" t="s">
        <v>1351</v>
      </c>
      <c r="C2052" s="94" t="s">
        <v>21</v>
      </c>
      <c r="D2052" s="95">
        <v>265.14999999999998</v>
      </c>
    </row>
    <row r="2053" spans="1:4" ht="12.75" x14ac:dyDescent="0.2">
      <c r="A2053" s="92">
        <v>13001002</v>
      </c>
      <c r="B2053" s="93" t="s">
        <v>1352</v>
      </c>
      <c r="C2053" s="94" t="s">
        <v>21</v>
      </c>
      <c r="D2053" s="95">
        <v>630.82000000000005</v>
      </c>
    </row>
    <row r="2054" spans="1:4" ht="12.75" x14ac:dyDescent="0.2">
      <c r="A2054" s="92">
        <v>13001005</v>
      </c>
      <c r="B2054" s="93" t="s">
        <v>2591</v>
      </c>
      <c r="C2054" s="94" t="s">
        <v>21</v>
      </c>
      <c r="D2054" s="95">
        <v>527.89</v>
      </c>
    </row>
    <row r="2055" spans="1:4" ht="12.75" x14ac:dyDescent="0.2">
      <c r="A2055" s="92">
        <v>13001006</v>
      </c>
      <c r="B2055" s="93" t="s">
        <v>2198</v>
      </c>
      <c r="C2055" s="94" t="s">
        <v>21</v>
      </c>
      <c r="D2055" s="95">
        <v>417.38</v>
      </c>
    </row>
    <row r="2056" spans="1:4" ht="12.75" x14ac:dyDescent="0.2">
      <c r="A2056" s="92">
        <v>13001010</v>
      </c>
      <c r="B2056" s="93" t="s">
        <v>57</v>
      </c>
      <c r="C2056" s="94" t="s">
        <v>21</v>
      </c>
      <c r="D2056" s="95">
        <v>237.45</v>
      </c>
    </row>
    <row r="2057" spans="1:4" ht="12.75" x14ac:dyDescent="0.2">
      <c r="A2057" s="92">
        <v>13001011</v>
      </c>
      <c r="B2057" s="93" t="s">
        <v>56</v>
      </c>
      <c r="C2057" s="94" t="s">
        <v>21</v>
      </c>
      <c r="D2057" s="95">
        <v>161.6</v>
      </c>
    </row>
    <row r="2058" spans="1:4" ht="12.75" x14ac:dyDescent="0.2">
      <c r="A2058" s="92">
        <v>13001014</v>
      </c>
      <c r="B2058" s="93" t="s">
        <v>123</v>
      </c>
      <c r="C2058" s="94" t="s">
        <v>21</v>
      </c>
      <c r="D2058" s="95">
        <v>526.91999999999996</v>
      </c>
    </row>
    <row r="2059" spans="1:4" ht="12.75" x14ac:dyDescent="0.2">
      <c r="A2059" s="92">
        <v>13001015</v>
      </c>
      <c r="B2059" s="93" t="s">
        <v>1353</v>
      </c>
      <c r="C2059" s="94" t="s">
        <v>21</v>
      </c>
      <c r="D2059" s="95">
        <v>557.98</v>
      </c>
    </row>
    <row r="2060" spans="1:4" ht="12.75" x14ac:dyDescent="0.2">
      <c r="A2060" s="92">
        <v>13001017</v>
      </c>
      <c r="B2060" s="93" t="s">
        <v>1354</v>
      </c>
      <c r="C2060" s="94" t="s">
        <v>21</v>
      </c>
      <c r="D2060" s="95">
        <v>844.98</v>
      </c>
    </row>
    <row r="2061" spans="1:4" ht="12.75" x14ac:dyDescent="0.2">
      <c r="A2061" s="92">
        <v>13001018</v>
      </c>
      <c r="B2061" s="93" t="s">
        <v>1355</v>
      </c>
      <c r="C2061" s="94" t="s">
        <v>21</v>
      </c>
      <c r="D2061" s="95">
        <v>982.06</v>
      </c>
    </row>
    <row r="2062" spans="1:4" ht="12.75" x14ac:dyDescent="0.2">
      <c r="A2062" s="92">
        <v>13001019</v>
      </c>
      <c r="B2062" s="93" t="s">
        <v>1356</v>
      </c>
      <c r="C2062" s="94" t="s">
        <v>21</v>
      </c>
      <c r="D2062" s="95">
        <v>456.16</v>
      </c>
    </row>
    <row r="2063" spans="1:4" ht="12.75" x14ac:dyDescent="0.2">
      <c r="A2063" s="92">
        <v>13001020</v>
      </c>
      <c r="B2063" s="93" t="s">
        <v>1357</v>
      </c>
      <c r="C2063" s="94" t="s">
        <v>21</v>
      </c>
      <c r="D2063" s="95">
        <v>492.6</v>
      </c>
    </row>
    <row r="2064" spans="1:4" ht="12.75" x14ac:dyDescent="0.2">
      <c r="A2064" s="92">
        <v>13002000</v>
      </c>
      <c r="B2064" s="93" t="s">
        <v>1358</v>
      </c>
      <c r="C2064" s="94" t="s">
        <v>8</v>
      </c>
      <c r="D2064" s="95" t="s">
        <v>8</v>
      </c>
    </row>
    <row r="2065" spans="1:4" ht="12.75" x14ac:dyDescent="0.2">
      <c r="A2065" s="92">
        <v>13002001</v>
      </c>
      <c r="B2065" s="93" t="s">
        <v>1359</v>
      </c>
      <c r="C2065" s="94" t="s">
        <v>4</v>
      </c>
      <c r="D2065" s="95">
        <v>61.46</v>
      </c>
    </row>
    <row r="2066" spans="1:4" ht="12.75" x14ac:dyDescent="0.2">
      <c r="A2066" s="92">
        <v>13002002</v>
      </c>
      <c r="B2066" s="93" t="s">
        <v>1360</v>
      </c>
      <c r="C2066" s="94" t="s">
        <v>4</v>
      </c>
      <c r="D2066" s="95">
        <v>64.42</v>
      </c>
    </row>
    <row r="2067" spans="1:4" ht="12.75" x14ac:dyDescent="0.2">
      <c r="A2067" s="92">
        <v>13002003</v>
      </c>
      <c r="B2067" s="93" t="s">
        <v>1361</v>
      </c>
      <c r="C2067" s="94" t="s">
        <v>4</v>
      </c>
      <c r="D2067" s="95">
        <v>68.989999999999995</v>
      </c>
    </row>
    <row r="2068" spans="1:4" ht="12.75" x14ac:dyDescent="0.2">
      <c r="A2068" s="92">
        <v>13002004</v>
      </c>
      <c r="B2068" s="93" t="s">
        <v>1362</v>
      </c>
      <c r="C2068" s="94" t="s">
        <v>4</v>
      </c>
      <c r="D2068" s="95">
        <v>6.06</v>
      </c>
    </row>
    <row r="2069" spans="1:4" ht="12.75" x14ac:dyDescent="0.2">
      <c r="A2069" s="92">
        <v>13002005</v>
      </c>
      <c r="B2069" s="93" t="s">
        <v>2592</v>
      </c>
      <c r="C2069" s="94" t="s">
        <v>4</v>
      </c>
      <c r="D2069" s="95">
        <v>156.62</v>
      </c>
    </row>
    <row r="2070" spans="1:4" ht="22.5" x14ac:dyDescent="0.2">
      <c r="A2070" s="92">
        <v>13002006</v>
      </c>
      <c r="B2070" s="93" t="s">
        <v>2593</v>
      </c>
      <c r="C2070" s="94" t="s">
        <v>4</v>
      </c>
      <c r="D2070" s="95">
        <v>57.47</v>
      </c>
    </row>
    <row r="2071" spans="1:4" ht="12.75" x14ac:dyDescent="0.2">
      <c r="A2071" s="92">
        <v>13002007</v>
      </c>
      <c r="B2071" s="93" t="s">
        <v>2594</v>
      </c>
      <c r="C2071" s="94" t="s">
        <v>4</v>
      </c>
      <c r="D2071" s="95">
        <v>141.08000000000001</v>
      </c>
    </row>
    <row r="2072" spans="1:4" ht="12.75" x14ac:dyDescent="0.2">
      <c r="A2072" s="92">
        <v>13002008</v>
      </c>
      <c r="B2072" s="93" t="s">
        <v>2595</v>
      </c>
      <c r="C2072" s="94" t="s">
        <v>4</v>
      </c>
      <c r="D2072" s="95">
        <v>142.83000000000001</v>
      </c>
    </row>
    <row r="2073" spans="1:4" ht="22.5" x14ac:dyDescent="0.2">
      <c r="A2073" s="92">
        <v>13002009</v>
      </c>
      <c r="B2073" s="93" t="s">
        <v>1363</v>
      </c>
      <c r="C2073" s="94" t="s">
        <v>4</v>
      </c>
      <c r="D2073" s="95">
        <v>59.3</v>
      </c>
    </row>
    <row r="2074" spans="1:4" ht="22.5" x14ac:dyDescent="0.2">
      <c r="A2074" s="92">
        <v>13002010</v>
      </c>
      <c r="B2074" s="93" t="s">
        <v>1364</v>
      </c>
      <c r="C2074" s="94" t="s">
        <v>4</v>
      </c>
      <c r="D2074" s="95">
        <v>53.62</v>
      </c>
    </row>
    <row r="2075" spans="1:4" ht="12.75" x14ac:dyDescent="0.2">
      <c r="A2075" s="92">
        <v>13002011</v>
      </c>
      <c r="B2075" s="93" t="s">
        <v>1365</v>
      </c>
      <c r="C2075" s="94" t="s">
        <v>4</v>
      </c>
      <c r="D2075" s="95">
        <v>70.819999999999993</v>
      </c>
    </row>
    <row r="2076" spans="1:4" ht="12.75" x14ac:dyDescent="0.2">
      <c r="A2076" s="92">
        <v>13002013</v>
      </c>
      <c r="B2076" s="93" t="s">
        <v>2596</v>
      </c>
      <c r="C2076" s="94" t="s">
        <v>4</v>
      </c>
      <c r="D2076" s="95">
        <v>40.15</v>
      </c>
    </row>
    <row r="2077" spans="1:4" ht="12.75" x14ac:dyDescent="0.2">
      <c r="A2077" s="92">
        <v>13002037</v>
      </c>
      <c r="B2077" s="93" t="s">
        <v>1366</v>
      </c>
      <c r="C2077" s="94" t="s">
        <v>4</v>
      </c>
      <c r="D2077" s="95">
        <v>200.06</v>
      </c>
    </row>
    <row r="2078" spans="1:4" ht="22.5" x14ac:dyDescent="0.2">
      <c r="A2078" s="92">
        <v>13002038</v>
      </c>
      <c r="B2078" s="93" t="s">
        <v>2008</v>
      </c>
      <c r="C2078" s="94" t="s">
        <v>4</v>
      </c>
      <c r="D2078" s="95">
        <v>291.45</v>
      </c>
    </row>
    <row r="2079" spans="1:4" ht="22.5" x14ac:dyDescent="0.2">
      <c r="A2079" s="92">
        <v>13002039</v>
      </c>
      <c r="B2079" s="93" t="s">
        <v>2199</v>
      </c>
      <c r="C2079" s="94" t="s">
        <v>4</v>
      </c>
      <c r="D2079" s="95">
        <v>231.11</v>
      </c>
    </row>
    <row r="2080" spans="1:4" ht="12.75" x14ac:dyDescent="0.2">
      <c r="A2080" s="92">
        <v>13002040</v>
      </c>
      <c r="B2080" s="93" t="s">
        <v>1367</v>
      </c>
      <c r="C2080" s="94" t="s">
        <v>4</v>
      </c>
      <c r="D2080" s="95">
        <v>158.9</v>
      </c>
    </row>
    <row r="2081" spans="1:4" ht="12.75" x14ac:dyDescent="0.2">
      <c r="A2081" s="92">
        <v>13002042</v>
      </c>
      <c r="B2081" s="93" t="s">
        <v>2200</v>
      </c>
      <c r="C2081" s="94" t="s">
        <v>4</v>
      </c>
      <c r="D2081" s="95">
        <v>98.56</v>
      </c>
    </row>
    <row r="2082" spans="1:4" ht="22.5" x14ac:dyDescent="0.2">
      <c r="A2082" s="92">
        <v>13002043</v>
      </c>
      <c r="B2082" s="93" t="s">
        <v>2597</v>
      </c>
      <c r="C2082" s="94" t="s">
        <v>4</v>
      </c>
      <c r="D2082" s="95">
        <v>223.37</v>
      </c>
    </row>
    <row r="2083" spans="1:4" ht="22.5" x14ac:dyDescent="0.2">
      <c r="A2083" s="92">
        <v>13002044</v>
      </c>
      <c r="B2083" s="93" t="s">
        <v>2598</v>
      </c>
      <c r="C2083" s="94" t="s">
        <v>4</v>
      </c>
      <c r="D2083" s="95">
        <v>435.4</v>
      </c>
    </row>
    <row r="2084" spans="1:4" ht="12.75" x14ac:dyDescent="0.2">
      <c r="A2084" s="92">
        <v>13002046</v>
      </c>
      <c r="B2084" s="93" t="s">
        <v>1368</v>
      </c>
      <c r="C2084" s="94" t="s">
        <v>4</v>
      </c>
      <c r="D2084" s="95">
        <v>134.62</v>
      </c>
    </row>
    <row r="2085" spans="1:4" ht="12.75" x14ac:dyDescent="0.2">
      <c r="A2085" s="92">
        <v>13002047</v>
      </c>
      <c r="B2085" s="93" t="s">
        <v>2599</v>
      </c>
      <c r="C2085" s="94" t="s">
        <v>4</v>
      </c>
      <c r="D2085" s="95">
        <v>169.25</v>
      </c>
    </row>
    <row r="2086" spans="1:4" ht="22.5" x14ac:dyDescent="0.2">
      <c r="A2086" s="92">
        <v>13002054</v>
      </c>
      <c r="B2086" s="93" t="s">
        <v>2600</v>
      </c>
      <c r="C2086" s="94" t="s">
        <v>4</v>
      </c>
      <c r="D2086" s="95">
        <v>208.92</v>
      </c>
    </row>
    <row r="2087" spans="1:4" ht="12.75" x14ac:dyDescent="0.2">
      <c r="A2087" s="92">
        <v>13002058</v>
      </c>
      <c r="B2087" s="93" t="s">
        <v>1369</v>
      </c>
      <c r="C2087" s="94" t="s">
        <v>4</v>
      </c>
      <c r="D2087" s="95">
        <v>493.47</v>
      </c>
    </row>
    <row r="2088" spans="1:4" ht="12.75" x14ac:dyDescent="0.2">
      <c r="A2088" s="92">
        <v>13002060</v>
      </c>
      <c r="B2088" s="93" t="s">
        <v>1370</v>
      </c>
      <c r="C2088" s="94" t="s">
        <v>4</v>
      </c>
      <c r="D2088" s="95">
        <v>445.56</v>
      </c>
    </row>
    <row r="2089" spans="1:4" ht="12.75" x14ac:dyDescent="0.2">
      <c r="A2089" s="92">
        <v>13002062</v>
      </c>
      <c r="B2089" s="93" t="s">
        <v>1371</v>
      </c>
      <c r="C2089" s="94" t="s">
        <v>4</v>
      </c>
      <c r="D2089" s="95">
        <v>544.91</v>
      </c>
    </row>
    <row r="2090" spans="1:4" ht="12.75" x14ac:dyDescent="0.2">
      <c r="A2090" s="92">
        <v>13002063</v>
      </c>
      <c r="B2090" s="93" t="s">
        <v>2601</v>
      </c>
      <c r="C2090" s="94" t="s">
        <v>4</v>
      </c>
      <c r="D2090" s="95">
        <v>74.58</v>
      </c>
    </row>
    <row r="2091" spans="1:4" ht="22.5" x14ac:dyDescent="0.2">
      <c r="A2091" s="92">
        <v>13002072</v>
      </c>
      <c r="B2091" s="93" t="s">
        <v>2156</v>
      </c>
      <c r="C2091" s="94" t="s">
        <v>4</v>
      </c>
      <c r="D2091" s="95">
        <v>454.51</v>
      </c>
    </row>
    <row r="2092" spans="1:4" ht="22.5" x14ac:dyDescent="0.2">
      <c r="A2092" s="92">
        <v>13002073</v>
      </c>
      <c r="B2092" s="93" t="s">
        <v>2157</v>
      </c>
      <c r="C2092" s="94" t="s">
        <v>4</v>
      </c>
      <c r="D2092" s="95">
        <v>454.51</v>
      </c>
    </row>
    <row r="2093" spans="1:4" ht="22.5" x14ac:dyDescent="0.2">
      <c r="A2093" s="92">
        <v>13002074</v>
      </c>
      <c r="B2093" s="93" t="s">
        <v>2158</v>
      </c>
      <c r="C2093" s="94" t="s">
        <v>4</v>
      </c>
      <c r="D2093" s="95">
        <v>454.51</v>
      </c>
    </row>
    <row r="2094" spans="1:4" ht="22.5" x14ac:dyDescent="0.2">
      <c r="A2094" s="92">
        <v>13002087</v>
      </c>
      <c r="B2094" s="93" t="s">
        <v>2009</v>
      </c>
      <c r="C2094" s="94" t="s">
        <v>4</v>
      </c>
      <c r="D2094" s="95">
        <v>162.25</v>
      </c>
    </row>
    <row r="2095" spans="1:4" ht="22.5" x14ac:dyDescent="0.2">
      <c r="A2095" s="92">
        <v>13002088</v>
      </c>
      <c r="B2095" s="93" t="s">
        <v>2010</v>
      </c>
      <c r="C2095" s="94" t="s">
        <v>4</v>
      </c>
      <c r="D2095" s="95">
        <v>243.97</v>
      </c>
    </row>
    <row r="2096" spans="1:4" ht="12.75" x14ac:dyDescent="0.2">
      <c r="A2096" s="92">
        <v>13002090</v>
      </c>
      <c r="B2096" s="93" t="s">
        <v>1372</v>
      </c>
      <c r="C2096" s="94" t="s">
        <v>4</v>
      </c>
      <c r="D2096" s="95">
        <v>147.07</v>
      </c>
    </row>
    <row r="2097" spans="1:4" ht="22.5" x14ac:dyDescent="0.2">
      <c r="A2097" s="92">
        <v>13002091</v>
      </c>
      <c r="B2097" s="93" t="s">
        <v>1373</v>
      </c>
      <c r="C2097" s="94" t="s">
        <v>4</v>
      </c>
      <c r="D2097" s="95">
        <v>134.97999999999999</v>
      </c>
    </row>
    <row r="2098" spans="1:4" ht="22.5" x14ac:dyDescent="0.2">
      <c r="A2098" s="92">
        <v>13002092</v>
      </c>
      <c r="B2098" s="93" t="s">
        <v>1374</v>
      </c>
      <c r="C2098" s="94" t="s">
        <v>4</v>
      </c>
      <c r="D2098" s="95">
        <v>238.4</v>
      </c>
    </row>
    <row r="2099" spans="1:4" ht="22.5" x14ac:dyDescent="0.2">
      <c r="A2099" s="92">
        <v>13002093</v>
      </c>
      <c r="B2099" s="93" t="s">
        <v>1375</v>
      </c>
      <c r="C2099" s="94" t="s">
        <v>4</v>
      </c>
      <c r="D2099" s="95">
        <v>293.25</v>
      </c>
    </row>
    <row r="2100" spans="1:4" ht="12.75" x14ac:dyDescent="0.2">
      <c r="A2100" s="92">
        <v>13002102</v>
      </c>
      <c r="B2100" s="93" t="s">
        <v>2201</v>
      </c>
      <c r="C2100" s="94" t="s">
        <v>4</v>
      </c>
      <c r="D2100" s="95">
        <v>40.15</v>
      </c>
    </row>
    <row r="2101" spans="1:4" ht="12.75" x14ac:dyDescent="0.2">
      <c r="A2101" s="92">
        <v>13002103</v>
      </c>
      <c r="B2101" s="93" t="s">
        <v>2202</v>
      </c>
      <c r="C2101" s="94" t="s">
        <v>4</v>
      </c>
      <c r="D2101" s="95">
        <v>40.15</v>
      </c>
    </row>
    <row r="2102" spans="1:4" ht="12.75" x14ac:dyDescent="0.2">
      <c r="A2102" s="92">
        <v>13003000</v>
      </c>
      <c r="B2102" s="93" t="s">
        <v>1376</v>
      </c>
      <c r="C2102" s="94" t="s">
        <v>8</v>
      </c>
      <c r="D2102" s="95" t="s">
        <v>8</v>
      </c>
    </row>
    <row r="2103" spans="1:4" ht="12.75" x14ac:dyDescent="0.2">
      <c r="A2103" s="92">
        <v>13003002</v>
      </c>
      <c r="B2103" s="93" t="s">
        <v>2602</v>
      </c>
      <c r="C2103" s="94" t="s">
        <v>5</v>
      </c>
      <c r="D2103" s="95">
        <v>11.98</v>
      </c>
    </row>
    <row r="2104" spans="1:4" ht="12.75" x14ac:dyDescent="0.2">
      <c r="A2104" s="92">
        <v>13003004</v>
      </c>
      <c r="B2104" s="93" t="s">
        <v>2603</v>
      </c>
      <c r="C2104" s="94" t="s">
        <v>5</v>
      </c>
      <c r="D2104" s="95">
        <v>89.42</v>
      </c>
    </row>
    <row r="2105" spans="1:4" ht="12.75" x14ac:dyDescent="0.2">
      <c r="A2105" s="92">
        <v>13003005</v>
      </c>
      <c r="B2105" s="93" t="s">
        <v>2604</v>
      </c>
      <c r="C2105" s="94" t="s">
        <v>5</v>
      </c>
      <c r="D2105" s="95">
        <v>75.739999999999995</v>
      </c>
    </row>
    <row r="2106" spans="1:4" ht="12.75" x14ac:dyDescent="0.2">
      <c r="A2106" s="92">
        <v>13003007</v>
      </c>
      <c r="B2106" s="93" t="s">
        <v>2605</v>
      </c>
      <c r="C2106" s="94" t="s">
        <v>5</v>
      </c>
      <c r="D2106" s="95">
        <v>74.36</v>
      </c>
    </row>
    <row r="2107" spans="1:4" ht="12.75" x14ac:dyDescent="0.2">
      <c r="A2107" s="92">
        <v>13003009</v>
      </c>
      <c r="B2107" s="93" t="s">
        <v>1377</v>
      </c>
      <c r="C2107" s="94" t="s">
        <v>5</v>
      </c>
      <c r="D2107" s="95">
        <v>25.59</v>
      </c>
    </row>
    <row r="2108" spans="1:4" ht="12.75" x14ac:dyDescent="0.2">
      <c r="A2108" s="92">
        <v>13003027</v>
      </c>
      <c r="B2108" s="93" t="s">
        <v>2011</v>
      </c>
      <c r="C2108" s="94" t="s">
        <v>5</v>
      </c>
      <c r="D2108" s="95">
        <v>53.3</v>
      </c>
    </row>
    <row r="2109" spans="1:4" ht="12.75" x14ac:dyDescent="0.2">
      <c r="A2109" s="92">
        <v>13003031</v>
      </c>
      <c r="B2109" s="93" t="s">
        <v>1378</v>
      </c>
      <c r="C2109" s="94" t="s">
        <v>5</v>
      </c>
      <c r="D2109" s="95">
        <v>35.799999999999997</v>
      </c>
    </row>
    <row r="2110" spans="1:4" ht="12.75" x14ac:dyDescent="0.2">
      <c r="A2110" s="92">
        <v>13003035</v>
      </c>
      <c r="B2110" s="93" t="s">
        <v>2606</v>
      </c>
      <c r="C2110" s="94" t="s">
        <v>5</v>
      </c>
      <c r="D2110" s="95">
        <v>39.380000000000003</v>
      </c>
    </row>
    <row r="2111" spans="1:4" ht="12.75" x14ac:dyDescent="0.2">
      <c r="A2111" s="92">
        <v>13003036</v>
      </c>
      <c r="B2111" s="93" t="s">
        <v>1517</v>
      </c>
      <c r="C2111" s="94" t="s">
        <v>5</v>
      </c>
      <c r="D2111" s="95">
        <v>79</v>
      </c>
    </row>
    <row r="2112" spans="1:4" ht="12.75" x14ac:dyDescent="0.2">
      <c r="A2112" s="92">
        <v>13003040</v>
      </c>
      <c r="B2112" s="93" t="s">
        <v>1379</v>
      </c>
      <c r="C2112" s="94" t="s">
        <v>5</v>
      </c>
      <c r="D2112" s="95">
        <v>18.84</v>
      </c>
    </row>
    <row r="2113" spans="1:4" ht="12.75" x14ac:dyDescent="0.2">
      <c r="A2113" s="92">
        <v>13003065</v>
      </c>
      <c r="B2113" s="93" t="s">
        <v>1380</v>
      </c>
      <c r="C2113" s="94" t="s">
        <v>5</v>
      </c>
      <c r="D2113" s="95">
        <v>49.59</v>
      </c>
    </row>
    <row r="2114" spans="1:4" ht="12.75" x14ac:dyDescent="0.2">
      <c r="A2114" s="92">
        <v>13003067</v>
      </c>
      <c r="B2114" s="93" t="s">
        <v>1381</v>
      </c>
      <c r="C2114" s="94" t="s">
        <v>5</v>
      </c>
      <c r="D2114" s="95">
        <v>112.87</v>
      </c>
    </row>
    <row r="2115" spans="1:4" ht="12.75" x14ac:dyDescent="0.2">
      <c r="A2115" s="92">
        <v>13003069</v>
      </c>
      <c r="B2115" s="93" t="s">
        <v>1382</v>
      </c>
      <c r="C2115" s="94" t="s">
        <v>5</v>
      </c>
      <c r="D2115" s="95">
        <v>98.96</v>
      </c>
    </row>
    <row r="2116" spans="1:4" ht="22.5" x14ac:dyDescent="0.2">
      <c r="A2116" s="92">
        <v>13003085</v>
      </c>
      <c r="B2116" s="93" t="s">
        <v>2012</v>
      </c>
      <c r="C2116" s="94" t="s">
        <v>5</v>
      </c>
      <c r="D2116" s="95">
        <v>135.27000000000001</v>
      </c>
    </row>
    <row r="2117" spans="1:4" ht="12.75" x14ac:dyDescent="0.2">
      <c r="A2117" s="92">
        <v>13003087</v>
      </c>
      <c r="B2117" s="93" t="s">
        <v>1383</v>
      </c>
      <c r="C2117" s="94" t="s">
        <v>5</v>
      </c>
      <c r="D2117" s="95">
        <v>173</v>
      </c>
    </row>
    <row r="2118" spans="1:4" ht="22.5" x14ac:dyDescent="0.2">
      <c r="A2118" s="92">
        <v>13003094</v>
      </c>
      <c r="B2118" s="93" t="s">
        <v>1384</v>
      </c>
      <c r="C2118" s="94" t="s">
        <v>5</v>
      </c>
      <c r="D2118" s="95">
        <v>12.57</v>
      </c>
    </row>
    <row r="2119" spans="1:4" ht="12.75" x14ac:dyDescent="0.2">
      <c r="A2119" s="92">
        <v>13004000</v>
      </c>
      <c r="B2119" s="93" t="s">
        <v>1385</v>
      </c>
      <c r="C2119" s="94" t="s">
        <v>8</v>
      </c>
      <c r="D2119" s="95" t="s">
        <v>8</v>
      </c>
    </row>
    <row r="2120" spans="1:4" ht="12.75" x14ac:dyDescent="0.2">
      <c r="A2120" s="92">
        <v>13004005</v>
      </c>
      <c r="B2120" s="93" t="s">
        <v>2607</v>
      </c>
      <c r="C2120" s="94" t="s">
        <v>5</v>
      </c>
      <c r="D2120" s="95">
        <v>103.65</v>
      </c>
    </row>
    <row r="2121" spans="1:4" ht="12.75" x14ac:dyDescent="0.2">
      <c r="A2121" s="92">
        <v>13004006</v>
      </c>
      <c r="B2121" s="93" t="s">
        <v>2608</v>
      </c>
      <c r="C2121" s="94" t="s">
        <v>5</v>
      </c>
      <c r="D2121" s="95">
        <v>105.65</v>
      </c>
    </row>
    <row r="2122" spans="1:4" ht="12.75" x14ac:dyDescent="0.2">
      <c r="A2122" s="92">
        <v>13050000</v>
      </c>
      <c r="B2122" s="93" t="s">
        <v>143</v>
      </c>
      <c r="C2122" s="94" t="s">
        <v>8</v>
      </c>
      <c r="D2122" s="95" t="s">
        <v>8</v>
      </c>
    </row>
    <row r="2123" spans="1:4" ht="12.75" x14ac:dyDescent="0.2">
      <c r="A2123" s="92">
        <v>13050001</v>
      </c>
      <c r="B2123" s="93" t="s">
        <v>28</v>
      </c>
      <c r="C2123" s="94" t="s">
        <v>21</v>
      </c>
      <c r="D2123" s="95">
        <v>351.8</v>
      </c>
    </row>
    <row r="2124" spans="1:4" ht="22.5" x14ac:dyDescent="0.2">
      <c r="A2124" s="92">
        <v>13050005</v>
      </c>
      <c r="B2124" s="93" t="s">
        <v>1386</v>
      </c>
      <c r="C2124" s="94" t="s">
        <v>4</v>
      </c>
      <c r="D2124" s="95">
        <v>40.590000000000003</v>
      </c>
    </row>
    <row r="2125" spans="1:4" ht="22.5" x14ac:dyDescent="0.2">
      <c r="A2125" s="92">
        <v>13050010</v>
      </c>
      <c r="B2125" s="93" t="s">
        <v>1387</v>
      </c>
      <c r="C2125" s="94" t="s">
        <v>4</v>
      </c>
      <c r="D2125" s="95">
        <v>27.06</v>
      </c>
    </row>
    <row r="2126" spans="1:4" ht="12.75" x14ac:dyDescent="0.2">
      <c r="A2126" s="92">
        <v>13050012</v>
      </c>
      <c r="B2126" s="93" t="s">
        <v>1388</v>
      </c>
      <c r="C2126" s="94" t="s">
        <v>4</v>
      </c>
      <c r="D2126" s="95">
        <v>27.06</v>
      </c>
    </row>
    <row r="2127" spans="1:4" ht="12.75" x14ac:dyDescent="0.2">
      <c r="A2127" s="92">
        <v>13050014</v>
      </c>
      <c r="B2127" s="93" t="s">
        <v>1389</v>
      </c>
      <c r="C2127" s="94" t="s">
        <v>4</v>
      </c>
      <c r="D2127" s="95">
        <v>32.47</v>
      </c>
    </row>
    <row r="2128" spans="1:4" ht="22.5" x14ac:dyDescent="0.2">
      <c r="A2128" s="92">
        <v>13050020</v>
      </c>
      <c r="B2128" s="93" t="s">
        <v>1390</v>
      </c>
      <c r="C2128" s="94" t="s">
        <v>4</v>
      </c>
      <c r="D2128" s="95">
        <v>24.36</v>
      </c>
    </row>
    <row r="2129" spans="1:4" ht="22.5" x14ac:dyDescent="0.2">
      <c r="A2129" s="92">
        <v>13050030</v>
      </c>
      <c r="B2129" s="93" t="s">
        <v>1391</v>
      </c>
      <c r="C2129" s="94" t="s">
        <v>5</v>
      </c>
      <c r="D2129" s="95">
        <v>3.52</v>
      </c>
    </row>
    <row r="2130" spans="1:4" ht="22.5" x14ac:dyDescent="0.2">
      <c r="A2130" s="92">
        <v>13050040</v>
      </c>
      <c r="B2130" s="93" t="s">
        <v>1392</v>
      </c>
      <c r="C2130" s="94" t="s">
        <v>5</v>
      </c>
      <c r="D2130" s="95">
        <v>10.82</v>
      </c>
    </row>
    <row r="2131" spans="1:4" ht="12.75" x14ac:dyDescent="0.2">
      <c r="A2131" s="92">
        <v>13060000</v>
      </c>
      <c r="B2131" s="93" t="s">
        <v>214</v>
      </c>
      <c r="C2131" s="94" t="s">
        <v>8</v>
      </c>
      <c r="D2131" s="95" t="s">
        <v>8</v>
      </c>
    </row>
    <row r="2132" spans="1:4" ht="12.75" x14ac:dyDescent="0.2">
      <c r="A2132" s="92">
        <v>13060002</v>
      </c>
      <c r="B2132" s="93" t="s">
        <v>1330</v>
      </c>
      <c r="C2132" s="94" t="s">
        <v>4</v>
      </c>
      <c r="D2132" s="95">
        <v>37.89</v>
      </c>
    </row>
    <row r="2133" spans="1:4" ht="12.75" x14ac:dyDescent="0.2">
      <c r="A2133" s="92">
        <v>13060010</v>
      </c>
      <c r="B2133" s="93" t="s">
        <v>1393</v>
      </c>
      <c r="C2133" s="94" t="s">
        <v>4</v>
      </c>
      <c r="D2133" s="95">
        <v>40.590000000000003</v>
      </c>
    </row>
    <row r="2134" spans="1:4" ht="12.75" x14ac:dyDescent="0.2">
      <c r="A2134" s="92">
        <v>13060012</v>
      </c>
      <c r="B2134" s="93" t="s">
        <v>1394</v>
      </c>
      <c r="C2134" s="94" t="s">
        <v>4</v>
      </c>
      <c r="D2134" s="95">
        <v>39.06</v>
      </c>
    </row>
    <row r="2135" spans="1:4" ht="12.75" x14ac:dyDescent="0.2">
      <c r="A2135" s="92">
        <v>13060014</v>
      </c>
      <c r="B2135" s="93" t="s">
        <v>1395</v>
      </c>
      <c r="C2135" s="94" t="s">
        <v>4</v>
      </c>
      <c r="D2135" s="95">
        <v>46.87</v>
      </c>
    </row>
    <row r="2136" spans="1:4" ht="12.75" x14ac:dyDescent="0.2">
      <c r="A2136" s="92">
        <v>13060020</v>
      </c>
      <c r="B2136" s="93" t="s">
        <v>1396</v>
      </c>
      <c r="C2136" s="94" t="s">
        <v>4</v>
      </c>
      <c r="D2136" s="95">
        <v>38.450000000000003</v>
      </c>
    </row>
    <row r="2137" spans="1:4" ht="12.75" x14ac:dyDescent="0.2">
      <c r="A2137" s="92">
        <v>13060030</v>
      </c>
      <c r="B2137" s="93" t="s">
        <v>1397</v>
      </c>
      <c r="C2137" s="94" t="s">
        <v>5</v>
      </c>
      <c r="D2137" s="95">
        <v>6.77</v>
      </c>
    </row>
    <row r="2138" spans="1:4" ht="12.75" x14ac:dyDescent="0.2">
      <c r="A2138" s="92">
        <v>13070000</v>
      </c>
      <c r="B2138" s="93" t="s">
        <v>221</v>
      </c>
      <c r="C2138" s="94" t="s">
        <v>8</v>
      </c>
      <c r="D2138" s="95" t="s">
        <v>8</v>
      </c>
    </row>
    <row r="2139" spans="1:4" ht="12.75" x14ac:dyDescent="0.2">
      <c r="A2139" s="92">
        <v>13070010</v>
      </c>
      <c r="B2139" s="93" t="s">
        <v>1398</v>
      </c>
      <c r="C2139" s="94" t="s">
        <v>4</v>
      </c>
      <c r="D2139" s="95">
        <v>107.66</v>
      </c>
    </row>
    <row r="2140" spans="1:4" ht="12.75" x14ac:dyDescent="0.2">
      <c r="A2140" s="92">
        <v>13070012</v>
      </c>
      <c r="B2140" s="93" t="s">
        <v>1399</v>
      </c>
      <c r="C2140" s="94" t="s">
        <v>4</v>
      </c>
      <c r="D2140" s="95">
        <v>29.87</v>
      </c>
    </row>
    <row r="2141" spans="1:4" ht="12.75" x14ac:dyDescent="0.2">
      <c r="A2141" s="92">
        <v>13070014</v>
      </c>
      <c r="B2141" s="93" t="s">
        <v>1400</v>
      </c>
      <c r="C2141" s="94" t="s">
        <v>4</v>
      </c>
      <c r="D2141" s="95">
        <v>83.88</v>
      </c>
    </row>
    <row r="2142" spans="1:4" ht="12.75" x14ac:dyDescent="0.2">
      <c r="A2142" s="92">
        <v>13070020</v>
      </c>
      <c r="B2142" s="93" t="s">
        <v>1401</v>
      </c>
      <c r="C2142" s="94" t="s">
        <v>4</v>
      </c>
      <c r="D2142" s="95">
        <v>16.73</v>
      </c>
    </row>
    <row r="2143" spans="1:4" ht="12.75" x14ac:dyDescent="0.2">
      <c r="A2143" s="92">
        <v>13070030</v>
      </c>
      <c r="B2143" s="93" t="s">
        <v>1402</v>
      </c>
      <c r="C2143" s="94" t="s">
        <v>5</v>
      </c>
      <c r="D2143" s="95">
        <v>24.72</v>
      </c>
    </row>
    <row r="2144" spans="1:4" ht="12.75" x14ac:dyDescent="0.2">
      <c r="A2144" s="92">
        <v>13080000</v>
      </c>
      <c r="B2144" s="93" t="s">
        <v>254</v>
      </c>
      <c r="C2144" s="94" t="s">
        <v>8</v>
      </c>
      <c r="D2144" s="95" t="s">
        <v>8</v>
      </c>
    </row>
    <row r="2145" spans="1:4" ht="12.75" x14ac:dyDescent="0.2">
      <c r="A2145" s="92">
        <v>13080015</v>
      </c>
      <c r="B2145" s="93" t="s">
        <v>1403</v>
      </c>
      <c r="C2145" s="94" t="s">
        <v>4</v>
      </c>
      <c r="D2145" s="95">
        <v>382.45</v>
      </c>
    </row>
    <row r="2146" spans="1:4" ht="12.75" x14ac:dyDescent="0.2">
      <c r="A2146" s="92">
        <v>13080016</v>
      </c>
      <c r="B2146" s="93" t="s">
        <v>1404</v>
      </c>
      <c r="C2146" s="94" t="s">
        <v>4</v>
      </c>
      <c r="D2146" s="95">
        <v>36.270000000000003</v>
      </c>
    </row>
    <row r="2147" spans="1:4" ht="12.75" x14ac:dyDescent="0.2">
      <c r="A2147" s="92">
        <v>13080017</v>
      </c>
      <c r="B2147" s="93" t="s">
        <v>2013</v>
      </c>
      <c r="C2147" s="94" t="s">
        <v>4</v>
      </c>
      <c r="D2147" s="95">
        <v>8.58</v>
      </c>
    </row>
    <row r="2148" spans="1:4" ht="12.75" x14ac:dyDescent="0.2">
      <c r="A2148" s="92">
        <v>13080018</v>
      </c>
      <c r="B2148" s="93" t="s">
        <v>2014</v>
      </c>
      <c r="C2148" s="94" t="s">
        <v>4</v>
      </c>
      <c r="D2148" s="95">
        <v>522.54999999999995</v>
      </c>
    </row>
    <row r="2149" spans="1:4" ht="12.75" x14ac:dyDescent="0.2">
      <c r="A2149" s="92">
        <v>13080041</v>
      </c>
      <c r="B2149" s="93" t="s">
        <v>1405</v>
      </c>
      <c r="C2149" s="94" t="s">
        <v>5</v>
      </c>
      <c r="D2149" s="95">
        <v>25.73</v>
      </c>
    </row>
    <row r="2150" spans="1:4" ht="12.75" x14ac:dyDescent="0.2">
      <c r="A2150" s="92">
        <v>13080061</v>
      </c>
      <c r="B2150" s="93" t="s">
        <v>1406</v>
      </c>
      <c r="C2150" s="94" t="s">
        <v>4</v>
      </c>
      <c r="D2150" s="95">
        <v>7.06</v>
      </c>
    </row>
    <row r="2151" spans="1:4" ht="12.75" x14ac:dyDescent="0.2">
      <c r="A2151" s="92">
        <v>13080062</v>
      </c>
      <c r="B2151" s="93" t="s">
        <v>1407</v>
      </c>
      <c r="C2151" s="94" t="s">
        <v>4</v>
      </c>
      <c r="D2151" s="95">
        <v>7.06</v>
      </c>
    </row>
    <row r="2152" spans="1:4" ht="12.75" x14ac:dyDescent="0.2">
      <c r="A2152" s="92">
        <v>13080070</v>
      </c>
      <c r="B2152" s="93" t="s">
        <v>256</v>
      </c>
      <c r="C2152" s="94" t="s">
        <v>4</v>
      </c>
      <c r="D2152" s="95">
        <v>38.06</v>
      </c>
    </row>
    <row r="2153" spans="1:4" ht="12.75" x14ac:dyDescent="0.2">
      <c r="A2153" s="92">
        <v>13080071</v>
      </c>
      <c r="B2153" s="93" t="s">
        <v>257</v>
      </c>
      <c r="C2153" s="94" t="s">
        <v>4</v>
      </c>
      <c r="D2153" s="95">
        <v>53.17</v>
      </c>
    </row>
    <row r="2154" spans="1:4" ht="12.75" x14ac:dyDescent="0.2">
      <c r="A2154" s="92">
        <v>13080072</v>
      </c>
      <c r="B2154" s="93" t="s">
        <v>258</v>
      </c>
      <c r="C2154" s="94" t="s">
        <v>4</v>
      </c>
      <c r="D2154" s="95">
        <v>55.52</v>
      </c>
    </row>
    <row r="2155" spans="1:4" ht="12.75" x14ac:dyDescent="0.2">
      <c r="A2155" s="92">
        <v>13080073</v>
      </c>
      <c r="B2155" s="93" t="s">
        <v>259</v>
      </c>
      <c r="C2155" s="94" t="s">
        <v>5</v>
      </c>
      <c r="D2155" s="95">
        <v>19.7</v>
      </c>
    </row>
    <row r="2156" spans="1:4" ht="12.75" x14ac:dyDescent="0.2">
      <c r="A2156" s="92">
        <v>13080074</v>
      </c>
      <c r="B2156" s="93" t="s">
        <v>260</v>
      </c>
      <c r="C2156" s="94" t="s">
        <v>5</v>
      </c>
      <c r="D2156" s="95">
        <v>27.52</v>
      </c>
    </row>
    <row r="2157" spans="1:4" ht="12.75" x14ac:dyDescent="0.2">
      <c r="A2157" s="92">
        <v>13080075</v>
      </c>
      <c r="B2157" s="93" t="s">
        <v>261</v>
      </c>
      <c r="C2157" s="94" t="s">
        <v>5</v>
      </c>
      <c r="D2157" s="95">
        <v>28.56</v>
      </c>
    </row>
    <row r="2158" spans="1:4" ht="22.5" x14ac:dyDescent="0.2">
      <c r="A2158" s="92">
        <v>13080076</v>
      </c>
      <c r="B2158" s="93" t="s">
        <v>2015</v>
      </c>
      <c r="C2158" s="94" t="s">
        <v>4</v>
      </c>
      <c r="D2158" s="95">
        <v>27.77</v>
      </c>
    </row>
    <row r="2159" spans="1:4" ht="12.75" x14ac:dyDescent="0.2">
      <c r="A2159" s="92">
        <v>13102005</v>
      </c>
      <c r="B2159" s="93" t="s">
        <v>2203</v>
      </c>
      <c r="C2159" s="94" t="s">
        <v>4</v>
      </c>
      <c r="D2159" s="95">
        <v>29.8</v>
      </c>
    </row>
    <row r="2160" spans="1:4" ht="12.75" x14ac:dyDescent="0.2">
      <c r="A2160" s="96">
        <v>14000000</v>
      </c>
      <c r="B2160" s="97" t="s">
        <v>1408</v>
      </c>
      <c r="C2160" s="98"/>
      <c r="D2160" s="99"/>
    </row>
    <row r="2161" spans="1:4" ht="12.75" x14ac:dyDescent="0.2">
      <c r="A2161" s="92">
        <v>14001000</v>
      </c>
      <c r="B2161" s="93" t="s">
        <v>1409</v>
      </c>
      <c r="C2161" s="94" t="s">
        <v>8</v>
      </c>
      <c r="D2161" s="95" t="s">
        <v>8</v>
      </c>
    </row>
    <row r="2162" spans="1:4" ht="12.75" x14ac:dyDescent="0.2">
      <c r="A2162" s="92">
        <v>14001003</v>
      </c>
      <c r="B2162" s="93" t="s">
        <v>1410</v>
      </c>
      <c r="C2162" s="94" t="s">
        <v>4</v>
      </c>
      <c r="D2162" s="95">
        <v>164.66</v>
      </c>
    </row>
    <row r="2163" spans="1:4" ht="12.75" x14ac:dyDescent="0.2">
      <c r="A2163" s="92">
        <v>14001004</v>
      </c>
      <c r="B2163" s="93" t="s">
        <v>1411</v>
      </c>
      <c r="C2163" s="94" t="s">
        <v>4</v>
      </c>
      <c r="D2163" s="95">
        <v>187.44</v>
      </c>
    </row>
    <row r="2164" spans="1:4" ht="12.75" x14ac:dyDescent="0.2">
      <c r="A2164" s="92">
        <v>14001005</v>
      </c>
      <c r="B2164" s="93" t="s">
        <v>1412</v>
      </c>
      <c r="C2164" s="94" t="s">
        <v>4</v>
      </c>
      <c r="D2164" s="95">
        <v>194.3</v>
      </c>
    </row>
    <row r="2165" spans="1:4" ht="12.75" x14ac:dyDescent="0.2">
      <c r="A2165" s="92">
        <v>14001011</v>
      </c>
      <c r="B2165" s="93" t="s">
        <v>1413</v>
      </c>
      <c r="C2165" s="94" t="s">
        <v>4</v>
      </c>
      <c r="D2165" s="95">
        <v>177.03</v>
      </c>
    </row>
    <row r="2166" spans="1:4" ht="12.75" x14ac:dyDescent="0.2">
      <c r="A2166" s="92">
        <v>14001030</v>
      </c>
      <c r="B2166" s="93" t="s">
        <v>1414</v>
      </c>
      <c r="C2166" s="94" t="s">
        <v>4</v>
      </c>
      <c r="D2166" s="95">
        <v>414.24</v>
      </c>
    </row>
    <row r="2167" spans="1:4" ht="12.75" x14ac:dyDescent="0.2">
      <c r="A2167" s="92">
        <v>14001037</v>
      </c>
      <c r="B2167" s="93" t="s">
        <v>1415</v>
      </c>
      <c r="C2167" s="94" t="s">
        <v>4</v>
      </c>
      <c r="D2167" s="95">
        <v>604.48</v>
      </c>
    </row>
    <row r="2168" spans="1:4" ht="12.75" x14ac:dyDescent="0.2">
      <c r="A2168" s="92">
        <v>14001050</v>
      </c>
      <c r="B2168" s="93" t="s">
        <v>1416</v>
      </c>
      <c r="C2168" s="94" t="s">
        <v>4</v>
      </c>
      <c r="D2168" s="95">
        <v>369.54</v>
      </c>
    </row>
    <row r="2169" spans="1:4" ht="12.75" x14ac:dyDescent="0.2">
      <c r="A2169" s="92">
        <v>14001052</v>
      </c>
      <c r="B2169" s="93" t="s">
        <v>1417</v>
      </c>
      <c r="C2169" s="94" t="s">
        <v>4</v>
      </c>
      <c r="D2169" s="95">
        <v>446.5</v>
      </c>
    </row>
    <row r="2170" spans="1:4" ht="12.75" x14ac:dyDescent="0.2">
      <c r="A2170" s="92">
        <v>14001070</v>
      </c>
      <c r="B2170" s="93" t="s">
        <v>1418</v>
      </c>
      <c r="C2170" s="94" t="s">
        <v>4</v>
      </c>
      <c r="D2170" s="95">
        <v>208.02</v>
      </c>
    </row>
    <row r="2171" spans="1:4" ht="12.75" x14ac:dyDescent="0.2">
      <c r="A2171" s="92">
        <v>14001072</v>
      </c>
      <c r="B2171" s="93" t="s">
        <v>1419</v>
      </c>
      <c r="C2171" s="94" t="s">
        <v>4</v>
      </c>
      <c r="D2171" s="95">
        <v>777.77</v>
      </c>
    </row>
    <row r="2172" spans="1:4" ht="12.75" x14ac:dyDescent="0.2">
      <c r="A2172" s="92">
        <v>14050000</v>
      </c>
      <c r="B2172" s="93" t="s">
        <v>143</v>
      </c>
      <c r="C2172" s="94" t="s">
        <v>8</v>
      </c>
      <c r="D2172" s="95" t="s">
        <v>8</v>
      </c>
    </row>
    <row r="2173" spans="1:4" ht="22.5" x14ac:dyDescent="0.2">
      <c r="A2173" s="92">
        <v>14050001</v>
      </c>
      <c r="B2173" s="93" t="s">
        <v>1420</v>
      </c>
      <c r="C2173" s="94" t="s">
        <v>4</v>
      </c>
      <c r="D2173" s="95">
        <v>96.26</v>
      </c>
    </row>
    <row r="2174" spans="1:4" ht="12.75" x14ac:dyDescent="0.2">
      <c r="A2174" s="92">
        <v>14060000</v>
      </c>
      <c r="B2174" s="93" t="s">
        <v>214</v>
      </c>
      <c r="C2174" s="94" t="s">
        <v>8</v>
      </c>
      <c r="D2174" s="95" t="s">
        <v>8</v>
      </c>
    </row>
    <row r="2175" spans="1:4" ht="22.5" x14ac:dyDescent="0.2">
      <c r="A2175" s="92">
        <v>14060001</v>
      </c>
      <c r="B2175" s="93" t="s">
        <v>2204</v>
      </c>
      <c r="C2175" s="94" t="s">
        <v>4</v>
      </c>
      <c r="D2175" s="95">
        <v>88.08</v>
      </c>
    </row>
    <row r="2176" spans="1:4" ht="12.75" x14ac:dyDescent="0.2">
      <c r="A2176" s="92">
        <v>14070000</v>
      </c>
      <c r="B2176" s="93" t="s">
        <v>221</v>
      </c>
      <c r="C2176" s="94" t="s">
        <v>8</v>
      </c>
      <c r="D2176" s="95" t="s">
        <v>8</v>
      </c>
    </row>
    <row r="2177" spans="1:4" ht="12.75" x14ac:dyDescent="0.2">
      <c r="A2177" s="92">
        <v>14070001</v>
      </c>
      <c r="B2177" s="93" t="s">
        <v>1421</v>
      </c>
      <c r="C2177" s="94" t="s">
        <v>4</v>
      </c>
      <c r="D2177" s="95">
        <v>104.58</v>
      </c>
    </row>
    <row r="2178" spans="1:4" ht="12.75" x14ac:dyDescent="0.2">
      <c r="A2178" s="96">
        <v>15000000</v>
      </c>
      <c r="B2178" s="97" t="s">
        <v>1422</v>
      </c>
      <c r="C2178" s="98"/>
      <c r="D2178" s="99"/>
    </row>
    <row r="2179" spans="1:4" ht="12.75" x14ac:dyDescent="0.2">
      <c r="A2179" s="92">
        <v>15001000</v>
      </c>
      <c r="B2179" s="93" t="s">
        <v>1423</v>
      </c>
      <c r="C2179" s="94" t="s">
        <v>8</v>
      </c>
      <c r="D2179" s="95" t="s">
        <v>8</v>
      </c>
    </row>
    <row r="2180" spans="1:4" ht="12.75" x14ac:dyDescent="0.2">
      <c r="A2180" s="92">
        <v>15001001</v>
      </c>
      <c r="B2180" s="93" t="s">
        <v>1424</v>
      </c>
      <c r="C2180" s="94" t="s">
        <v>4</v>
      </c>
      <c r="D2180" s="95">
        <v>8.8800000000000008</v>
      </c>
    </row>
    <row r="2181" spans="1:4" ht="12.75" x14ac:dyDescent="0.2">
      <c r="A2181" s="92">
        <v>15001002</v>
      </c>
      <c r="B2181" s="93" t="s">
        <v>1425</v>
      </c>
      <c r="C2181" s="94" t="s">
        <v>4</v>
      </c>
      <c r="D2181" s="95">
        <v>12.14</v>
      </c>
    </row>
    <row r="2182" spans="1:4" ht="22.5" x14ac:dyDescent="0.2">
      <c r="A2182" s="92">
        <v>15001008</v>
      </c>
      <c r="B2182" s="93" t="s">
        <v>2205</v>
      </c>
      <c r="C2182" s="94" t="s">
        <v>4</v>
      </c>
      <c r="D2182" s="95">
        <v>13.65</v>
      </c>
    </row>
    <row r="2183" spans="1:4" ht="12.75" x14ac:dyDescent="0.2">
      <c r="A2183" s="92">
        <v>15001010</v>
      </c>
      <c r="B2183" s="93" t="s">
        <v>32</v>
      </c>
      <c r="C2183" s="94" t="s">
        <v>4</v>
      </c>
      <c r="D2183" s="95">
        <v>18.059999999999999</v>
      </c>
    </row>
    <row r="2184" spans="1:4" ht="12.75" x14ac:dyDescent="0.2">
      <c r="A2184" s="92">
        <v>15001011</v>
      </c>
      <c r="B2184" s="93" t="s">
        <v>1426</v>
      </c>
      <c r="C2184" s="94" t="s">
        <v>4</v>
      </c>
      <c r="D2184" s="95">
        <v>42.59</v>
      </c>
    </row>
    <row r="2185" spans="1:4" ht="12.75" x14ac:dyDescent="0.2">
      <c r="A2185" s="92">
        <v>15001015</v>
      </c>
      <c r="B2185" s="93" t="s">
        <v>1427</v>
      </c>
      <c r="C2185" s="94" t="s">
        <v>4</v>
      </c>
      <c r="D2185" s="95">
        <v>18.559999999999999</v>
      </c>
    </row>
    <row r="2186" spans="1:4" ht="12.75" x14ac:dyDescent="0.2">
      <c r="A2186" s="92">
        <v>15001016</v>
      </c>
      <c r="B2186" s="93" t="s">
        <v>1428</v>
      </c>
      <c r="C2186" s="94" t="s">
        <v>4</v>
      </c>
      <c r="D2186" s="95">
        <v>46.81</v>
      </c>
    </row>
    <row r="2187" spans="1:4" ht="12.75" x14ac:dyDescent="0.2">
      <c r="A2187" s="92">
        <v>15001018</v>
      </c>
      <c r="B2187" s="93" t="s">
        <v>1429</v>
      </c>
      <c r="C2187" s="94" t="s">
        <v>4</v>
      </c>
      <c r="D2187" s="95">
        <v>84.51</v>
      </c>
    </row>
    <row r="2188" spans="1:4" ht="12.75" x14ac:dyDescent="0.2">
      <c r="A2188" s="92">
        <v>15001019</v>
      </c>
      <c r="B2188" s="93" t="s">
        <v>1430</v>
      </c>
      <c r="C2188" s="94" t="s">
        <v>4</v>
      </c>
      <c r="D2188" s="95">
        <v>30.25</v>
      </c>
    </row>
    <row r="2189" spans="1:4" ht="12.75" x14ac:dyDescent="0.2">
      <c r="A2189" s="92">
        <v>15001023</v>
      </c>
      <c r="B2189" s="93" t="s">
        <v>2016</v>
      </c>
      <c r="C2189" s="94" t="s">
        <v>4</v>
      </c>
      <c r="D2189" s="95">
        <v>21.32</v>
      </c>
    </row>
    <row r="2190" spans="1:4" ht="12.75" x14ac:dyDescent="0.2">
      <c r="A2190" s="92">
        <v>15001024</v>
      </c>
      <c r="B2190" s="93" t="s">
        <v>2017</v>
      </c>
      <c r="C2190" s="94" t="s">
        <v>4</v>
      </c>
      <c r="D2190" s="95">
        <v>60.66</v>
      </c>
    </row>
    <row r="2191" spans="1:4" ht="22.5" x14ac:dyDescent="0.2">
      <c r="A2191" s="92">
        <v>15001025</v>
      </c>
      <c r="B2191" s="93" t="s">
        <v>2018</v>
      </c>
      <c r="C2191" s="94" t="s">
        <v>4</v>
      </c>
      <c r="D2191" s="95">
        <v>78.849999999999994</v>
      </c>
    </row>
    <row r="2192" spans="1:4" ht="12.75" x14ac:dyDescent="0.2">
      <c r="A2192" s="92">
        <v>15001036</v>
      </c>
      <c r="B2192" s="93" t="s">
        <v>1431</v>
      </c>
      <c r="C2192" s="94" t="s">
        <v>4</v>
      </c>
      <c r="D2192" s="95">
        <v>203.66</v>
      </c>
    </row>
    <row r="2193" spans="1:4" ht="22.5" x14ac:dyDescent="0.2">
      <c r="A2193" s="92">
        <v>15001070</v>
      </c>
      <c r="B2193" s="93" t="s">
        <v>2019</v>
      </c>
      <c r="C2193" s="94" t="s">
        <v>4</v>
      </c>
      <c r="D2193" s="95">
        <v>133.6</v>
      </c>
    </row>
    <row r="2194" spans="1:4" ht="12.75" x14ac:dyDescent="0.2">
      <c r="A2194" s="92">
        <v>15001076</v>
      </c>
      <c r="B2194" s="93" t="s">
        <v>1432</v>
      </c>
      <c r="C2194" s="94" t="s">
        <v>4</v>
      </c>
      <c r="D2194" s="95">
        <v>34.56</v>
      </c>
    </row>
    <row r="2195" spans="1:4" ht="22.5" x14ac:dyDescent="0.2">
      <c r="A2195" s="92">
        <v>15001077</v>
      </c>
      <c r="B2195" s="93" t="s">
        <v>2160</v>
      </c>
      <c r="C2195" s="94" t="s">
        <v>4</v>
      </c>
      <c r="D2195" s="95">
        <v>42.21</v>
      </c>
    </row>
    <row r="2196" spans="1:4" ht="12.75" x14ac:dyDescent="0.2">
      <c r="A2196" s="92">
        <v>15002000</v>
      </c>
      <c r="B2196" s="93" t="s">
        <v>1433</v>
      </c>
      <c r="C2196" s="94" t="s">
        <v>8</v>
      </c>
      <c r="D2196" s="95" t="s">
        <v>8</v>
      </c>
    </row>
    <row r="2197" spans="1:4" ht="22.5" x14ac:dyDescent="0.2">
      <c r="A2197" s="92">
        <v>15002010</v>
      </c>
      <c r="B2197" s="93" t="s">
        <v>1434</v>
      </c>
      <c r="C2197" s="94" t="s">
        <v>4</v>
      </c>
      <c r="D2197" s="95">
        <v>34.82</v>
      </c>
    </row>
    <row r="2198" spans="1:4" ht="22.5" x14ac:dyDescent="0.2">
      <c r="A2198" s="92">
        <v>15002011</v>
      </c>
      <c r="B2198" s="93" t="s">
        <v>1435</v>
      </c>
      <c r="C2198" s="94" t="s">
        <v>4</v>
      </c>
      <c r="D2198" s="95">
        <v>58</v>
      </c>
    </row>
    <row r="2199" spans="1:4" ht="12.75" x14ac:dyDescent="0.2">
      <c r="A2199" s="92">
        <v>15002012</v>
      </c>
      <c r="B2199" s="93" t="s">
        <v>1436</v>
      </c>
      <c r="C2199" s="94" t="s">
        <v>4</v>
      </c>
      <c r="D2199" s="95">
        <v>17.86</v>
      </c>
    </row>
    <row r="2200" spans="1:4" ht="12.75" x14ac:dyDescent="0.2">
      <c r="A2200" s="92">
        <v>15002014</v>
      </c>
      <c r="B2200" s="93" t="s">
        <v>1437</v>
      </c>
      <c r="C2200" s="94" t="s">
        <v>5</v>
      </c>
      <c r="D2200" s="95">
        <v>6.28</v>
      </c>
    </row>
    <row r="2201" spans="1:4" ht="22.5" x14ac:dyDescent="0.2">
      <c r="A2201" s="92">
        <v>15002040</v>
      </c>
      <c r="B2201" s="93" t="s">
        <v>1438</v>
      </c>
      <c r="C2201" s="94" t="s">
        <v>4</v>
      </c>
      <c r="D2201" s="95">
        <v>25.45</v>
      </c>
    </row>
    <row r="2202" spans="1:4" ht="22.5" x14ac:dyDescent="0.2">
      <c r="A2202" s="92">
        <v>15002060</v>
      </c>
      <c r="B2202" s="93" t="s">
        <v>1439</v>
      </c>
      <c r="C2202" s="94" t="s">
        <v>4</v>
      </c>
      <c r="D2202" s="95">
        <v>29.27</v>
      </c>
    </row>
    <row r="2203" spans="1:4" ht="12.75" x14ac:dyDescent="0.2">
      <c r="A2203" s="92">
        <v>15003000</v>
      </c>
      <c r="B2203" s="93" t="s">
        <v>1440</v>
      </c>
      <c r="C2203" s="94" t="s">
        <v>8</v>
      </c>
      <c r="D2203" s="95" t="s">
        <v>8</v>
      </c>
    </row>
    <row r="2204" spans="1:4" ht="12.75" x14ac:dyDescent="0.2">
      <c r="A2204" s="92">
        <v>15003004</v>
      </c>
      <c r="B2204" s="93" t="s">
        <v>1441</v>
      </c>
      <c r="C2204" s="94" t="s">
        <v>5</v>
      </c>
      <c r="D2204" s="95">
        <v>11.57</v>
      </c>
    </row>
    <row r="2205" spans="1:4" ht="12.75" x14ac:dyDescent="0.2">
      <c r="A2205" s="92">
        <v>15003010</v>
      </c>
      <c r="B2205" s="93" t="s">
        <v>1442</v>
      </c>
      <c r="C2205" s="94" t="s">
        <v>4</v>
      </c>
      <c r="D2205" s="95">
        <v>51.36</v>
      </c>
    </row>
    <row r="2206" spans="1:4" ht="12.75" x14ac:dyDescent="0.2">
      <c r="A2206" s="92">
        <v>15003012</v>
      </c>
      <c r="B2206" s="93" t="s">
        <v>1443</v>
      </c>
      <c r="C2206" s="94" t="s">
        <v>4</v>
      </c>
      <c r="D2206" s="95">
        <v>29.81</v>
      </c>
    </row>
    <row r="2207" spans="1:4" ht="12.75" x14ac:dyDescent="0.2">
      <c r="A2207" s="92">
        <v>15003014</v>
      </c>
      <c r="B2207" s="93" t="s">
        <v>1444</v>
      </c>
      <c r="C2207" s="94" t="s">
        <v>5</v>
      </c>
      <c r="D2207" s="95">
        <v>17.95</v>
      </c>
    </row>
    <row r="2208" spans="1:4" ht="12.75" x14ac:dyDescent="0.2">
      <c r="A2208" s="92">
        <v>15050000</v>
      </c>
      <c r="B2208" s="93" t="s">
        <v>143</v>
      </c>
      <c r="C2208" s="94" t="s">
        <v>8</v>
      </c>
      <c r="D2208" s="95" t="s">
        <v>8</v>
      </c>
    </row>
    <row r="2209" spans="1:4" ht="12.75" x14ac:dyDescent="0.2">
      <c r="A2209" s="92">
        <v>15050001</v>
      </c>
      <c r="B2209" s="93" t="s">
        <v>1445</v>
      </c>
      <c r="C2209" s="94" t="s">
        <v>4</v>
      </c>
      <c r="D2209" s="95">
        <v>3.26</v>
      </c>
    </row>
    <row r="2210" spans="1:4" ht="12.75" x14ac:dyDescent="0.2">
      <c r="A2210" s="92">
        <v>15050003</v>
      </c>
      <c r="B2210" s="93" t="s">
        <v>1446</v>
      </c>
      <c r="C2210" s="94" t="s">
        <v>4</v>
      </c>
      <c r="D2210" s="95">
        <v>7.36</v>
      </c>
    </row>
    <row r="2211" spans="1:4" ht="12.75" x14ac:dyDescent="0.2">
      <c r="A2211" s="92">
        <v>15050004</v>
      </c>
      <c r="B2211" s="93" t="s">
        <v>1447</v>
      </c>
      <c r="C2211" s="94" t="s">
        <v>4</v>
      </c>
      <c r="D2211" s="95">
        <v>14.14</v>
      </c>
    </row>
    <row r="2212" spans="1:4" ht="12.75" x14ac:dyDescent="0.2">
      <c r="A2212" s="92">
        <v>15050005</v>
      </c>
      <c r="B2212" s="93" t="s">
        <v>1448</v>
      </c>
      <c r="C2212" s="94" t="s">
        <v>4</v>
      </c>
      <c r="D2212" s="95">
        <v>126.2</v>
      </c>
    </row>
    <row r="2213" spans="1:4" ht="12.75" x14ac:dyDescent="0.2">
      <c r="A2213" s="92">
        <v>15050010</v>
      </c>
      <c r="B2213" s="93" t="s">
        <v>1449</v>
      </c>
      <c r="C2213" s="94" t="s">
        <v>4</v>
      </c>
      <c r="D2213" s="95">
        <v>10.14</v>
      </c>
    </row>
    <row r="2214" spans="1:4" ht="12.75" x14ac:dyDescent="0.2">
      <c r="A2214" s="92">
        <v>15050011</v>
      </c>
      <c r="B2214" s="93" t="s">
        <v>1450</v>
      </c>
      <c r="C2214" s="94" t="s">
        <v>4</v>
      </c>
      <c r="D2214" s="95">
        <v>17.41</v>
      </c>
    </row>
    <row r="2215" spans="1:4" ht="12.75" x14ac:dyDescent="0.2">
      <c r="A2215" s="92">
        <v>15050013</v>
      </c>
      <c r="B2215" s="93" t="s">
        <v>1451</v>
      </c>
      <c r="C2215" s="94" t="s">
        <v>5</v>
      </c>
      <c r="D2215" s="95">
        <v>1.7</v>
      </c>
    </row>
    <row r="2216" spans="1:4" ht="12.75" x14ac:dyDescent="0.2">
      <c r="A2216" s="92">
        <v>15050014</v>
      </c>
      <c r="B2216" s="93" t="s">
        <v>1452</v>
      </c>
      <c r="C2216" s="94" t="s">
        <v>5</v>
      </c>
      <c r="D2216" s="95">
        <v>2.5</v>
      </c>
    </row>
    <row r="2217" spans="1:4" ht="12.75" x14ac:dyDescent="0.2">
      <c r="A2217" s="92">
        <v>15050020</v>
      </c>
      <c r="B2217" s="93" t="s">
        <v>1453</v>
      </c>
      <c r="C2217" s="94" t="s">
        <v>4</v>
      </c>
      <c r="D2217" s="95">
        <v>9.73</v>
      </c>
    </row>
    <row r="2218" spans="1:4" ht="22.5" x14ac:dyDescent="0.2">
      <c r="A2218" s="92">
        <v>15050021</v>
      </c>
      <c r="B2218" s="93" t="s">
        <v>1454</v>
      </c>
      <c r="C2218" s="94" t="s">
        <v>4</v>
      </c>
      <c r="D2218" s="95">
        <v>15.77</v>
      </c>
    </row>
    <row r="2219" spans="1:4" ht="12.75" x14ac:dyDescent="0.2">
      <c r="A2219" s="92">
        <v>15050023</v>
      </c>
      <c r="B2219" s="93" t="s">
        <v>1455</v>
      </c>
      <c r="C2219" s="94" t="s">
        <v>4</v>
      </c>
      <c r="D2219" s="95">
        <v>126.2</v>
      </c>
    </row>
    <row r="2220" spans="1:4" ht="12.75" x14ac:dyDescent="0.2">
      <c r="A2220" s="92">
        <v>15080000</v>
      </c>
      <c r="B2220" s="93" t="s">
        <v>254</v>
      </c>
      <c r="C2220" s="94" t="s">
        <v>8</v>
      </c>
      <c r="D2220" s="95" t="s">
        <v>8</v>
      </c>
    </row>
    <row r="2221" spans="1:4" ht="22.5" x14ac:dyDescent="0.2">
      <c r="A2221" s="92">
        <v>15080001</v>
      </c>
      <c r="B2221" s="93" t="s">
        <v>1456</v>
      </c>
      <c r="C2221" s="94" t="s">
        <v>4</v>
      </c>
      <c r="D2221" s="95">
        <v>23.02</v>
      </c>
    </row>
    <row r="2222" spans="1:4" ht="22.5" x14ac:dyDescent="0.2">
      <c r="A2222" s="92">
        <v>15080005</v>
      </c>
      <c r="B2222" s="93" t="s">
        <v>1457</v>
      </c>
      <c r="C2222" s="94" t="s">
        <v>4</v>
      </c>
      <c r="D2222" s="95">
        <v>24.12</v>
      </c>
    </row>
    <row r="2223" spans="1:4" ht="12.75" x14ac:dyDescent="0.2">
      <c r="A2223" s="92">
        <v>15080030</v>
      </c>
      <c r="B2223" s="93" t="s">
        <v>1458</v>
      </c>
      <c r="C2223" s="94" t="s">
        <v>4</v>
      </c>
      <c r="D2223" s="95">
        <v>21.4</v>
      </c>
    </row>
    <row r="2224" spans="1:4" ht="12.75" x14ac:dyDescent="0.2">
      <c r="A2224" s="92">
        <v>15080031</v>
      </c>
      <c r="B2224" s="93" t="s">
        <v>1459</v>
      </c>
      <c r="C2224" s="94" t="s">
        <v>4</v>
      </c>
      <c r="D2224" s="95">
        <v>15.12</v>
      </c>
    </row>
    <row r="2225" spans="1:4" ht="12.75" x14ac:dyDescent="0.2">
      <c r="A2225" s="92">
        <v>15080032</v>
      </c>
      <c r="B2225" s="93" t="s">
        <v>1460</v>
      </c>
      <c r="C2225" s="94" t="s">
        <v>4</v>
      </c>
      <c r="D2225" s="95">
        <v>23.21</v>
      </c>
    </row>
    <row r="2226" spans="1:4" ht="12.75" x14ac:dyDescent="0.2">
      <c r="A2226" s="92">
        <v>15080033</v>
      </c>
      <c r="B2226" s="93" t="s">
        <v>1461</v>
      </c>
      <c r="C2226" s="94" t="s">
        <v>5</v>
      </c>
      <c r="D2226" s="95">
        <v>3.96</v>
      </c>
    </row>
    <row r="2227" spans="1:4" ht="12.75" x14ac:dyDescent="0.2">
      <c r="A2227" s="92">
        <v>15080034</v>
      </c>
      <c r="B2227" s="93" t="s">
        <v>1462</v>
      </c>
      <c r="C2227" s="94" t="s">
        <v>4</v>
      </c>
      <c r="D2227" s="95">
        <v>25.97</v>
      </c>
    </row>
    <row r="2228" spans="1:4" ht="12.75" x14ac:dyDescent="0.2">
      <c r="A2228" s="96">
        <v>17000000</v>
      </c>
      <c r="B2228" s="97" t="s">
        <v>1463</v>
      </c>
      <c r="C2228" s="98"/>
      <c r="D2228" s="99"/>
    </row>
    <row r="2229" spans="1:4" ht="12.75" x14ac:dyDescent="0.2">
      <c r="A2229" s="92">
        <v>17001000</v>
      </c>
      <c r="B2229" s="93" t="s">
        <v>1464</v>
      </c>
      <c r="C2229" s="94" t="s">
        <v>8</v>
      </c>
      <c r="D2229" s="95" t="s">
        <v>8</v>
      </c>
    </row>
    <row r="2230" spans="1:4" ht="12.75" x14ac:dyDescent="0.2">
      <c r="A2230" s="92">
        <v>17001027</v>
      </c>
      <c r="B2230" s="93" t="s">
        <v>2609</v>
      </c>
      <c r="C2230" s="94" t="s">
        <v>5</v>
      </c>
      <c r="D2230" s="95">
        <v>553.78</v>
      </c>
    </row>
    <row r="2231" spans="1:4" ht="12.75" x14ac:dyDescent="0.2">
      <c r="A2231" s="92">
        <v>17001028</v>
      </c>
      <c r="B2231" s="93" t="s">
        <v>2610</v>
      </c>
      <c r="C2231" s="94" t="s">
        <v>5</v>
      </c>
      <c r="D2231" s="95">
        <v>224.68</v>
      </c>
    </row>
    <row r="2232" spans="1:4" ht="12.75" x14ac:dyDescent="0.2">
      <c r="A2232" s="92">
        <v>17001029</v>
      </c>
      <c r="B2232" s="93" t="s">
        <v>2611</v>
      </c>
      <c r="C2232" s="94" t="s">
        <v>5</v>
      </c>
      <c r="D2232" s="95">
        <v>815.74</v>
      </c>
    </row>
    <row r="2233" spans="1:4" ht="12.75" x14ac:dyDescent="0.2">
      <c r="A2233" s="92">
        <v>17001030</v>
      </c>
      <c r="B2233" s="93" t="s">
        <v>2612</v>
      </c>
      <c r="C2233" s="94" t="s">
        <v>5</v>
      </c>
      <c r="D2233" s="95">
        <v>868.2</v>
      </c>
    </row>
    <row r="2234" spans="1:4" ht="12.75" x14ac:dyDescent="0.2">
      <c r="A2234" s="92">
        <v>17001031</v>
      </c>
      <c r="B2234" s="93" t="s">
        <v>2613</v>
      </c>
      <c r="C2234" s="94" t="s">
        <v>5</v>
      </c>
      <c r="D2234" s="95">
        <v>1409.9</v>
      </c>
    </row>
    <row r="2235" spans="1:4" ht="12.75" x14ac:dyDescent="0.2">
      <c r="A2235" s="92">
        <v>17001032</v>
      </c>
      <c r="B2235" s="93" t="s">
        <v>2614</v>
      </c>
      <c r="C2235" s="94" t="s">
        <v>5</v>
      </c>
      <c r="D2235" s="95">
        <v>1535.24</v>
      </c>
    </row>
    <row r="2236" spans="1:4" ht="12.75" x14ac:dyDescent="0.2">
      <c r="A2236" s="92">
        <v>17001033</v>
      </c>
      <c r="B2236" s="93" t="s">
        <v>2615</v>
      </c>
      <c r="C2236" s="94" t="s">
        <v>5</v>
      </c>
      <c r="D2236" s="95">
        <v>339.63</v>
      </c>
    </row>
    <row r="2237" spans="1:4" ht="12.75" x14ac:dyDescent="0.2">
      <c r="A2237" s="92">
        <v>17001034</v>
      </c>
      <c r="B2237" s="93" t="s">
        <v>2616</v>
      </c>
      <c r="C2237" s="94" t="s">
        <v>6</v>
      </c>
      <c r="D2237" s="95">
        <v>3935.27</v>
      </c>
    </row>
    <row r="2238" spans="1:4" ht="12.75" x14ac:dyDescent="0.2">
      <c r="A2238" s="92">
        <v>17001035</v>
      </c>
      <c r="B2238" s="93" t="s">
        <v>2617</v>
      </c>
      <c r="C2238" s="94" t="s">
        <v>6</v>
      </c>
      <c r="D2238" s="95">
        <v>3390.82</v>
      </c>
    </row>
    <row r="2239" spans="1:4" ht="12.75" x14ac:dyDescent="0.2">
      <c r="A2239" s="92">
        <v>17001036</v>
      </c>
      <c r="B2239" s="93" t="s">
        <v>2618</v>
      </c>
      <c r="C2239" s="94" t="s">
        <v>6</v>
      </c>
      <c r="D2239" s="95">
        <v>5329.47</v>
      </c>
    </row>
    <row r="2240" spans="1:4" ht="12.75" x14ac:dyDescent="0.2">
      <c r="A2240" s="92">
        <v>17001037</v>
      </c>
      <c r="B2240" s="93" t="s">
        <v>2619</v>
      </c>
      <c r="C2240" s="94" t="s">
        <v>6</v>
      </c>
      <c r="D2240" s="95">
        <v>6385</v>
      </c>
    </row>
    <row r="2241" spans="1:4" ht="12.75" x14ac:dyDescent="0.2">
      <c r="A2241" s="92">
        <v>17001038</v>
      </c>
      <c r="B2241" s="93" t="s">
        <v>2620</v>
      </c>
      <c r="C2241" s="94" t="s">
        <v>6</v>
      </c>
      <c r="D2241" s="95">
        <v>8685.16</v>
      </c>
    </row>
    <row r="2242" spans="1:4" ht="12.75" x14ac:dyDescent="0.2">
      <c r="A2242" s="92">
        <v>17001040</v>
      </c>
      <c r="B2242" s="93" t="s">
        <v>2621</v>
      </c>
      <c r="C2242" s="94" t="s">
        <v>4</v>
      </c>
      <c r="D2242" s="95">
        <v>676.93</v>
      </c>
    </row>
    <row r="2243" spans="1:4" ht="12.75" x14ac:dyDescent="0.2">
      <c r="A2243" s="92">
        <v>17001041</v>
      </c>
      <c r="B2243" s="93" t="s">
        <v>2622</v>
      </c>
      <c r="C2243" s="94" t="s">
        <v>4</v>
      </c>
      <c r="D2243" s="95">
        <v>520.34</v>
      </c>
    </row>
    <row r="2244" spans="1:4" ht="12.75" x14ac:dyDescent="0.2">
      <c r="A2244" s="92">
        <v>17001042</v>
      </c>
      <c r="B2244" s="93" t="s">
        <v>2623</v>
      </c>
      <c r="C2244" s="94" t="s">
        <v>4</v>
      </c>
      <c r="D2244" s="95">
        <v>672.24</v>
      </c>
    </row>
    <row r="2245" spans="1:4" ht="12.75" x14ac:dyDescent="0.2">
      <c r="A2245" s="92">
        <v>17001043</v>
      </c>
      <c r="B2245" s="93" t="s">
        <v>2624</v>
      </c>
      <c r="C2245" s="94" t="s">
        <v>4</v>
      </c>
      <c r="D2245" s="95">
        <v>513.70000000000005</v>
      </c>
    </row>
    <row r="2246" spans="1:4" ht="12.75" x14ac:dyDescent="0.2">
      <c r="A2246" s="92">
        <v>17001044</v>
      </c>
      <c r="B2246" s="93" t="s">
        <v>2625</v>
      </c>
      <c r="C2246" s="94" t="s">
        <v>4</v>
      </c>
      <c r="D2246" s="95">
        <v>701.47</v>
      </c>
    </row>
    <row r="2247" spans="1:4" ht="12.75" x14ac:dyDescent="0.2">
      <c r="A2247" s="92">
        <v>17001045</v>
      </c>
      <c r="B2247" s="93" t="s">
        <v>2626</v>
      </c>
      <c r="C2247" s="94" t="s">
        <v>4</v>
      </c>
      <c r="D2247" s="95">
        <v>546.70000000000005</v>
      </c>
    </row>
    <row r="2248" spans="1:4" ht="22.5" x14ac:dyDescent="0.2">
      <c r="A2248" s="92">
        <v>17001064</v>
      </c>
      <c r="B2248" s="93" t="s">
        <v>2627</v>
      </c>
      <c r="C2248" s="94" t="s">
        <v>5</v>
      </c>
      <c r="D2248" s="95">
        <v>834.68</v>
      </c>
    </row>
    <row r="2249" spans="1:4" ht="12.75" x14ac:dyDescent="0.2">
      <c r="A2249" s="92">
        <v>17001070</v>
      </c>
      <c r="B2249" s="93" t="s">
        <v>1465</v>
      </c>
      <c r="C2249" s="94" t="s">
        <v>5</v>
      </c>
      <c r="D2249" s="95">
        <v>2526.58</v>
      </c>
    </row>
    <row r="2250" spans="1:4" ht="12.75" x14ac:dyDescent="0.2">
      <c r="A2250" s="92">
        <v>17001071</v>
      </c>
      <c r="B2250" s="93" t="s">
        <v>1466</v>
      </c>
      <c r="C2250" s="94" t="s">
        <v>5</v>
      </c>
      <c r="D2250" s="95">
        <v>4364.12</v>
      </c>
    </row>
    <row r="2251" spans="1:4" ht="12.75" x14ac:dyDescent="0.2">
      <c r="A2251" s="92">
        <v>17001072</v>
      </c>
      <c r="B2251" s="93" t="s">
        <v>1467</v>
      </c>
      <c r="C2251" s="94" t="s">
        <v>5</v>
      </c>
      <c r="D2251" s="95">
        <v>8164.79</v>
      </c>
    </row>
    <row r="2252" spans="1:4" ht="12.75" x14ac:dyDescent="0.2">
      <c r="A2252" s="92">
        <v>17001073</v>
      </c>
      <c r="B2252" s="93" t="s">
        <v>1468</v>
      </c>
      <c r="C2252" s="94" t="s">
        <v>5</v>
      </c>
      <c r="D2252" s="95">
        <v>9630.89</v>
      </c>
    </row>
    <row r="2253" spans="1:4" ht="12.75" x14ac:dyDescent="0.2">
      <c r="A2253" s="92">
        <v>17001076</v>
      </c>
      <c r="B2253" s="93" t="s">
        <v>2628</v>
      </c>
      <c r="C2253" s="94" t="s">
        <v>5</v>
      </c>
      <c r="D2253" s="95">
        <v>457.73</v>
      </c>
    </row>
    <row r="2254" spans="1:4" ht="12.75" x14ac:dyDescent="0.2">
      <c r="A2254" s="92">
        <v>17001080</v>
      </c>
      <c r="B2254" s="93" t="s">
        <v>2629</v>
      </c>
      <c r="C2254" s="94" t="s">
        <v>5</v>
      </c>
      <c r="D2254" s="95">
        <v>1150.45</v>
      </c>
    </row>
    <row r="2255" spans="1:4" ht="12.75" x14ac:dyDescent="0.2">
      <c r="A2255" s="92">
        <v>17001081</v>
      </c>
      <c r="B2255" s="93" t="s">
        <v>2630</v>
      </c>
      <c r="C2255" s="94" t="s">
        <v>5</v>
      </c>
      <c r="D2255" s="95">
        <v>1162.3900000000001</v>
      </c>
    </row>
    <row r="2256" spans="1:4" ht="12.75" x14ac:dyDescent="0.2">
      <c r="A2256" s="92">
        <v>17001082</v>
      </c>
      <c r="B2256" s="93" t="s">
        <v>2631</v>
      </c>
      <c r="C2256" s="94" t="s">
        <v>5</v>
      </c>
      <c r="D2256" s="95">
        <v>1054.29</v>
      </c>
    </row>
    <row r="2257" spans="1:4" ht="12.75" x14ac:dyDescent="0.2">
      <c r="A2257" s="92">
        <v>17001083</v>
      </c>
      <c r="B2257" s="93" t="s">
        <v>2020</v>
      </c>
      <c r="C2257" s="94" t="s">
        <v>5</v>
      </c>
      <c r="D2257" s="95">
        <v>209.23</v>
      </c>
    </row>
    <row r="2258" spans="1:4" ht="22.5" x14ac:dyDescent="0.2">
      <c r="A2258" s="92">
        <v>17001090</v>
      </c>
      <c r="B2258" s="93" t="s">
        <v>1469</v>
      </c>
      <c r="C2258" s="94" t="s">
        <v>4</v>
      </c>
      <c r="D2258" s="95">
        <v>305.82</v>
      </c>
    </row>
    <row r="2259" spans="1:4" ht="22.5" x14ac:dyDescent="0.2">
      <c r="A2259" s="92">
        <v>17001091</v>
      </c>
      <c r="B2259" s="93" t="s">
        <v>1470</v>
      </c>
      <c r="C2259" s="94" t="s">
        <v>4</v>
      </c>
      <c r="D2259" s="95">
        <v>347.3</v>
      </c>
    </row>
    <row r="2260" spans="1:4" ht="22.5" x14ac:dyDescent="0.2">
      <c r="A2260" s="92">
        <v>17001092</v>
      </c>
      <c r="B2260" s="93" t="s">
        <v>1471</v>
      </c>
      <c r="C2260" s="94" t="s">
        <v>4</v>
      </c>
      <c r="D2260" s="95">
        <v>964.98</v>
      </c>
    </row>
    <row r="2261" spans="1:4" ht="22.5" x14ac:dyDescent="0.2">
      <c r="A2261" s="92">
        <v>17001093</v>
      </c>
      <c r="B2261" s="93" t="s">
        <v>1472</v>
      </c>
      <c r="C2261" s="94" t="s">
        <v>4</v>
      </c>
      <c r="D2261" s="95">
        <v>1428.53</v>
      </c>
    </row>
    <row r="2262" spans="1:4" ht="22.5" x14ac:dyDescent="0.2">
      <c r="A2262" s="92">
        <v>17001094</v>
      </c>
      <c r="B2262" s="93" t="s">
        <v>1473</v>
      </c>
      <c r="C2262" s="94" t="s">
        <v>4</v>
      </c>
      <c r="D2262" s="95">
        <v>912.97</v>
      </c>
    </row>
    <row r="2263" spans="1:4" ht="22.5" x14ac:dyDescent="0.2">
      <c r="A2263" s="92">
        <v>17001095</v>
      </c>
      <c r="B2263" s="93" t="s">
        <v>1474</v>
      </c>
      <c r="C2263" s="94" t="s">
        <v>4</v>
      </c>
      <c r="D2263" s="95">
        <v>1242.79</v>
      </c>
    </row>
    <row r="2264" spans="1:4" ht="22.5" x14ac:dyDescent="0.2">
      <c r="A2264" s="92">
        <v>17001096</v>
      </c>
      <c r="B2264" s="93" t="s">
        <v>1475</v>
      </c>
      <c r="C2264" s="94" t="s">
        <v>4</v>
      </c>
      <c r="D2264" s="95">
        <v>1058.75</v>
      </c>
    </row>
    <row r="2265" spans="1:4" ht="22.5" x14ac:dyDescent="0.2">
      <c r="A2265" s="92">
        <v>17001097</v>
      </c>
      <c r="B2265" s="93" t="s">
        <v>1476</v>
      </c>
      <c r="C2265" s="94" t="s">
        <v>4</v>
      </c>
      <c r="D2265" s="95">
        <v>1683.59</v>
      </c>
    </row>
    <row r="2266" spans="1:4" ht="12.75" x14ac:dyDescent="0.2">
      <c r="A2266" s="92">
        <v>17002000</v>
      </c>
      <c r="B2266" s="93" t="s">
        <v>23</v>
      </c>
      <c r="C2266" s="94" t="s">
        <v>8</v>
      </c>
      <c r="D2266" s="95" t="s">
        <v>8</v>
      </c>
    </row>
    <row r="2267" spans="1:4" ht="12.75" x14ac:dyDescent="0.2">
      <c r="A2267" s="92">
        <v>17002001</v>
      </c>
      <c r="B2267" s="93" t="s">
        <v>2632</v>
      </c>
      <c r="C2267" s="94" t="s">
        <v>21</v>
      </c>
      <c r="D2267" s="95">
        <v>909.22</v>
      </c>
    </row>
    <row r="2268" spans="1:4" ht="12.75" x14ac:dyDescent="0.2">
      <c r="A2268" s="92">
        <v>17002002</v>
      </c>
      <c r="B2268" s="93" t="s">
        <v>2633</v>
      </c>
      <c r="C2268" s="94" t="s">
        <v>4</v>
      </c>
      <c r="D2268" s="95">
        <v>70.3</v>
      </c>
    </row>
    <row r="2269" spans="1:4" ht="12.75" x14ac:dyDescent="0.2">
      <c r="A2269" s="92">
        <v>17002010</v>
      </c>
      <c r="B2269" s="93" t="s">
        <v>2634</v>
      </c>
      <c r="C2269" s="94" t="s">
        <v>4</v>
      </c>
      <c r="D2269" s="95">
        <v>107.45</v>
      </c>
    </row>
    <row r="2270" spans="1:4" ht="12.75" x14ac:dyDescent="0.2">
      <c r="A2270" s="92">
        <v>17002011</v>
      </c>
      <c r="B2270" s="93" t="s">
        <v>2635</v>
      </c>
      <c r="C2270" s="94" t="s">
        <v>4</v>
      </c>
      <c r="D2270" s="95">
        <v>112.07</v>
      </c>
    </row>
    <row r="2271" spans="1:4" ht="12.75" x14ac:dyDescent="0.2">
      <c r="A2271" s="92">
        <v>17002012</v>
      </c>
      <c r="B2271" s="93" t="s">
        <v>2636</v>
      </c>
      <c r="C2271" s="94" t="s">
        <v>4</v>
      </c>
      <c r="D2271" s="95">
        <v>143.99</v>
      </c>
    </row>
    <row r="2272" spans="1:4" ht="22.5" x14ac:dyDescent="0.2">
      <c r="A2272" s="92">
        <v>17002013</v>
      </c>
      <c r="B2272" s="93" t="s">
        <v>1477</v>
      </c>
      <c r="C2272" s="94" t="s">
        <v>21</v>
      </c>
      <c r="D2272" s="95">
        <v>846.96</v>
      </c>
    </row>
    <row r="2273" spans="1:4" ht="22.5" x14ac:dyDescent="0.2">
      <c r="A2273" s="92">
        <v>17002014</v>
      </c>
      <c r="B2273" s="93" t="s">
        <v>1478</v>
      </c>
      <c r="C2273" s="94" t="s">
        <v>4</v>
      </c>
      <c r="D2273" s="95">
        <v>66.25</v>
      </c>
    </row>
    <row r="2274" spans="1:4" ht="12.75" x14ac:dyDescent="0.2">
      <c r="A2274" s="92">
        <v>17002015</v>
      </c>
      <c r="B2274" s="93" t="s">
        <v>2637</v>
      </c>
      <c r="C2274" s="94" t="s">
        <v>4</v>
      </c>
      <c r="D2274" s="95">
        <v>76.12</v>
      </c>
    </row>
    <row r="2275" spans="1:4" ht="22.5" x14ac:dyDescent="0.2">
      <c r="A2275" s="92">
        <v>17002018</v>
      </c>
      <c r="B2275" s="93" t="s">
        <v>2638</v>
      </c>
      <c r="C2275" s="94" t="s">
        <v>4</v>
      </c>
      <c r="D2275" s="95">
        <v>71.069999999999993</v>
      </c>
    </row>
    <row r="2276" spans="1:4" ht="22.5" x14ac:dyDescent="0.2">
      <c r="A2276" s="92">
        <v>17002019</v>
      </c>
      <c r="B2276" s="93" t="s">
        <v>2639</v>
      </c>
      <c r="C2276" s="94" t="s">
        <v>4</v>
      </c>
      <c r="D2276" s="95">
        <v>73.09</v>
      </c>
    </row>
    <row r="2277" spans="1:4" ht="12.75" x14ac:dyDescent="0.2">
      <c r="A2277" s="92">
        <v>17002025</v>
      </c>
      <c r="B2277" s="93" t="s">
        <v>2640</v>
      </c>
      <c r="C2277" s="94" t="s">
        <v>4</v>
      </c>
      <c r="D2277" s="95">
        <v>266.27</v>
      </c>
    </row>
    <row r="2278" spans="1:4" ht="12.75" x14ac:dyDescent="0.2">
      <c r="A2278" s="92">
        <v>17002026</v>
      </c>
      <c r="B2278" s="93" t="s">
        <v>2641</v>
      </c>
      <c r="C2278" s="94" t="s">
        <v>4</v>
      </c>
      <c r="D2278" s="95">
        <v>239.8</v>
      </c>
    </row>
    <row r="2279" spans="1:4" ht="12.75" x14ac:dyDescent="0.2">
      <c r="A2279" s="92">
        <v>17002029</v>
      </c>
      <c r="B2279" s="93" t="s">
        <v>1479</v>
      </c>
      <c r="C2279" s="94" t="s">
        <v>21</v>
      </c>
      <c r="D2279" s="95">
        <v>266.88</v>
      </c>
    </row>
    <row r="2280" spans="1:4" ht="12.75" x14ac:dyDescent="0.2">
      <c r="A2280" s="92">
        <v>17002030</v>
      </c>
      <c r="B2280" s="93" t="s">
        <v>1480</v>
      </c>
      <c r="C2280" s="94" t="s">
        <v>4</v>
      </c>
      <c r="D2280" s="95">
        <v>15.09</v>
      </c>
    </row>
    <row r="2281" spans="1:4" ht="12.75" x14ac:dyDescent="0.2">
      <c r="A2281" s="92">
        <v>17002031</v>
      </c>
      <c r="B2281" s="93" t="s">
        <v>1481</v>
      </c>
      <c r="C2281" s="94" t="s">
        <v>4</v>
      </c>
      <c r="D2281" s="95">
        <v>32.880000000000003</v>
      </c>
    </row>
    <row r="2282" spans="1:4" ht="12.75" x14ac:dyDescent="0.2">
      <c r="A2282" s="92">
        <v>17002032</v>
      </c>
      <c r="B2282" s="93" t="s">
        <v>1482</v>
      </c>
      <c r="C2282" s="94" t="s">
        <v>4</v>
      </c>
      <c r="D2282" s="95">
        <v>14.61</v>
      </c>
    </row>
    <row r="2283" spans="1:4" ht="22.5" x14ac:dyDescent="0.2">
      <c r="A2283" s="92">
        <v>17002033</v>
      </c>
      <c r="B2283" s="93" t="s">
        <v>1483</v>
      </c>
      <c r="C2283" s="94" t="s">
        <v>21</v>
      </c>
      <c r="D2283" s="95">
        <v>131.36000000000001</v>
      </c>
    </row>
    <row r="2284" spans="1:4" ht="12.75" x14ac:dyDescent="0.2">
      <c r="A2284" s="92">
        <v>17002034</v>
      </c>
      <c r="B2284" s="93" t="s">
        <v>1484</v>
      </c>
      <c r="C2284" s="94" t="s">
        <v>4</v>
      </c>
      <c r="D2284" s="95">
        <v>6.5</v>
      </c>
    </row>
    <row r="2285" spans="1:4" ht="12.75" x14ac:dyDescent="0.2">
      <c r="A2285" s="92">
        <v>17002035</v>
      </c>
      <c r="B2285" s="93" t="s">
        <v>1485</v>
      </c>
      <c r="C2285" s="94" t="s">
        <v>4</v>
      </c>
      <c r="D2285" s="95">
        <v>13.14</v>
      </c>
    </row>
    <row r="2286" spans="1:4" ht="12.75" x14ac:dyDescent="0.2">
      <c r="A2286" s="92">
        <v>17002036</v>
      </c>
      <c r="B2286" s="93" t="s">
        <v>1486</v>
      </c>
      <c r="C2286" s="94" t="s">
        <v>4</v>
      </c>
      <c r="D2286" s="95">
        <v>6.88</v>
      </c>
    </row>
    <row r="2287" spans="1:4" ht="22.5" x14ac:dyDescent="0.2">
      <c r="A2287" s="92">
        <v>17002038</v>
      </c>
      <c r="B2287" s="93" t="s">
        <v>1487</v>
      </c>
      <c r="C2287" s="94" t="s">
        <v>4</v>
      </c>
      <c r="D2287" s="95">
        <v>223.52</v>
      </c>
    </row>
    <row r="2288" spans="1:4" ht="12.75" x14ac:dyDescent="0.2">
      <c r="A2288" s="92">
        <v>17002040</v>
      </c>
      <c r="B2288" s="93" t="s">
        <v>1488</v>
      </c>
      <c r="C2288" s="94" t="s">
        <v>4</v>
      </c>
      <c r="D2288" s="95">
        <v>64.36</v>
      </c>
    </row>
    <row r="2289" spans="1:4" ht="22.5" x14ac:dyDescent="0.2">
      <c r="A2289" s="92">
        <v>17002042</v>
      </c>
      <c r="B2289" s="93" t="s">
        <v>2642</v>
      </c>
      <c r="C2289" s="94" t="s">
        <v>21</v>
      </c>
      <c r="D2289" s="95">
        <v>844.77</v>
      </c>
    </row>
    <row r="2290" spans="1:4" ht="22.5" x14ac:dyDescent="0.2">
      <c r="A2290" s="92">
        <v>17002043</v>
      </c>
      <c r="B2290" s="93" t="s">
        <v>2643</v>
      </c>
      <c r="C2290" s="94" t="s">
        <v>21</v>
      </c>
      <c r="D2290" s="95">
        <v>1170.21</v>
      </c>
    </row>
    <row r="2291" spans="1:4" ht="22.5" x14ac:dyDescent="0.2">
      <c r="A2291" s="92">
        <v>17002044</v>
      </c>
      <c r="B2291" s="93" t="s">
        <v>2644</v>
      </c>
      <c r="C2291" s="94" t="s">
        <v>21</v>
      </c>
      <c r="D2291" s="95">
        <v>868.92</v>
      </c>
    </row>
    <row r="2292" spans="1:4" ht="22.5" x14ac:dyDescent="0.2">
      <c r="A2292" s="92">
        <v>17002045</v>
      </c>
      <c r="B2292" s="93" t="s">
        <v>2645</v>
      </c>
      <c r="C2292" s="94" t="s">
        <v>21</v>
      </c>
      <c r="D2292" s="95">
        <v>1194.3699999999999</v>
      </c>
    </row>
    <row r="2293" spans="1:4" ht="45" x14ac:dyDescent="0.2">
      <c r="A2293" s="92">
        <v>17002046</v>
      </c>
      <c r="B2293" s="93" t="s">
        <v>2646</v>
      </c>
      <c r="C2293" s="94" t="s">
        <v>21</v>
      </c>
      <c r="D2293" s="95">
        <v>347.97</v>
      </c>
    </row>
    <row r="2294" spans="1:4" ht="45" x14ac:dyDescent="0.2">
      <c r="A2294" s="92">
        <v>17002047</v>
      </c>
      <c r="B2294" s="93" t="s">
        <v>2647</v>
      </c>
      <c r="C2294" s="94" t="s">
        <v>21</v>
      </c>
      <c r="D2294" s="95">
        <v>673.41</v>
      </c>
    </row>
    <row r="2295" spans="1:4" ht="12.75" x14ac:dyDescent="0.2">
      <c r="A2295" s="92">
        <v>17002050</v>
      </c>
      <c r="B2295" s="93" t="s">
        <v>2648</v>
      </c>
      <c r="C2295" s="94" t="s">
        <v>5</v>
      </c>
      <c r="D2295" s="95">
        <v>95.03</v>
      </c>
    </row>
    <row r="2296" spans="1:4" ht="12.75" x14ac:dyDescent="0.2">
      <c r="A2296" s="92">
        <v>17002051</v>
      </c>
      <c r="B2296" s="93" t="s">
        <v>2649</v>
      </c>
      <c r="C2296" s="94" t="s">
        <v>5</v>
      </c>
      <c r="D2296" s="95">
        <v>94.4</v>
      </c>
    </row>
    <row r="2297" spans="1:4" ht="12.75" x14ac:dyDescent="0.2">
      <c r="A2297" s="92">
        <v>17002052</v>
      </c>
      <c r="B2297" s="93" t="s">
        <v>2650</v>
      </c>
      <c r="C2297" s="94" t="s">
        <v>21</v>
      </c>
      <c r="D2297" s="95">
        <v>783.96</v>
      </c>
    </row>
    <row r="2298" spans="1:4" ht="12.75" x14ac:dyDescent="0.2">
      <c r="A2298" s="92">
        <v>17002054</v>
      </c>
      <c r="B2298" s="93" t="s">
        <v>1489</v>
      </c>
      <c r="C2298" s="94" t="s">
        <v>5</v>
      </c>
      <c r="D2298" s="95">
        <v>39.380000000000003</v>
      </c>
    </row>
    <row r="2299" spans="1:4" ht="12.75" x14ac:dyDescent="0.2">
      <c r="A2299" s="92">
        <v>17002055</v>
      </c>
      <c r="B2299" s="93" t="s">
        <v>1490</v>
      </c>
      <c r="C2299" s="94" t="s">
        <v>5</v>
      </c>
      <c r="D2299" s="95">
        <v>38.47</v>
      </c>
    </row>
    <row r="2300" spans="1:4" ht="12.75" x14ac:dyDescent="0.2">
      <c r="A2300" s="92">
        <v>17002060</v>
      </c>
      <c r="B2300" s="93" t="s">
        <v>2651</v>
      </c>
      <c r="C2300" s="94" t="s">
        <v>4</v>
      </c>
      <c r="D2300" s="95">
        <v>111.53</v>
      </c>
    </row>
    <row r="2301" spans="1:4" ht="12.75" x14ac:dyDescent="0.2">
      <c r="A2301" s="92">
        <v>17002061</v>
      </c>
      <c r="B2301" s="93" t="s">
        <v>2652</v>
      </c>
      <c r="C2301" s="94" t="s">
        <v>4</v>
      </c>
      <c r="D2301" s="95">
        <v>141.94</v>
      </c>
    </row>
    <row r="2302" spans="1:4" ht="33.75" x14ac:dyDescent="0.2">
      <c r="A2302" s="92">
        <v>17002065</v>
      </c>
      <c r="B2302" s="93" t="s">
        <v>2653</v>
      </c>
      <c r="C2302" s="94" t="s">
        <v>4</v>
      </c>
      <c r="D2302" s="95">
        <v>173.98</v>
      </c>
    </row>
    <row r="2303" spans="1:4" ht="33.75" x14ac:dyDescent="0.2">
      <c r="A2303" s="92">
        <v>17002066</v>
      </c>
      <c r="B2303" s="93" t="s">
        <v>2654</v>
      </c>
      <c r="C2303" s="94" t="s">
        <v>4</v>
      </c>
      <c r="D2303" s="95">
        <v>176.44</v>
      </c>
    </row>
    <row r="2304" spans="1:4" ht="12.75" x14ac:dyDescent="0.2">
      <c r="A2304" s="92">
        <v>17003000</v>
      </c>
      <c r="B2304" s="93" t="s">
        <v>653</v>
      </c>
      <c r="C2304" s="94" t="s">
        <v>8</v>
      </c>
      <c r="D2304" s="95" t="s">
        <v>8</v>
      </c>
    </row>
    <row r="2305" spans="1:4" ht="22.5" x14ac:dyDescent="0.2">
      <c r="A2305" s="92">
        <v>17003019</v>
      </c>
      <c r="B2305" s="93" t="s">
        <v>2655</v>
      </c>
      <c r="C2305" s="94" t="s">
        <v>6</v>
      </c>
      <c r="D2305" s="95">
        <v>6470.17</v>
      </c>
    </row>
    <row r="2306" spans="1:4" ht="22.5" x14ac:dyDescent="0.2">
      <c r="A2306" s="92">
        <v>17003020</v>
      </c>
      <c r="B2306" s="93" t="s">
        <v>2656</v>
      </c>
      <c r="C2306" s="94" t="s">
        <v>6</v>
      </c>
      <c r="D2306" s="95">
        <v>9169.56</v>
      </c>
    </row>
    <row r="2307" spans="1:4" ht="12.75" x14ac:dyDescent="0.2">
      <c r="A2307" s="92">
        <v>17003051</v>
      </c>
      <c r="B2307" s="93" t="s">
        <v>2657</v>
      </c>
      <c r="C2307" s="94" t="s">
        <v>4</v>
      </c>
      <c r="D2307" s="95">
        <v>138.55000000000001</v>
      </c>
    </row>
    <row r="2308" spans="1:4" ht="12.75" x14ac:dyDescent="0.2">
      <c r="A2308" s="92">
        <v>17003054</v>
      </c>
      <c r="B2308" s="93" t="s">
        <v>2658</v>
      </c>
      <c r="C2308" s="94" t="s">
        <v>4</v>
      </c>
      <c r="D2308" s="95">
        <v>127.18</v>
      </c>
    </row>
    <row r="2309" spans="1:4" ht="22.5" x14ac:dyDescent="0.2">
      <c r="A2309" s="92">
        <v>17003055</v>
      </c>
      <c r="B2309" s="93" t="s">
        <v>2659</v>
      </c>
      <c r="C2309" s="94" t="s">
        <v>6</v>
      </c>
      <c r="D2309" s="95">
        <v>281.2</v>
      </c>
    </row>
    <row r="2310" spans="1:4" ht="22.5" x14ac:dyDescent="0.2">
      <c r="A2310" s="92">
        <v>17003056</v>
      </c>
      <c r="B2310" s="93" t="s">
        <v>2660</v>
      </c>
      <c r="C2310" s="94" t="s">
        <v>6</v>
      </c>
      <c r="D2310" s="95">
        <v>520.74</v>
      </c>
    </row>
    <row r="2311" spans="1:4" ht="22.5" x14ac:dyDescent="0.2">
      <c r="A2311" s="92">
        <v>17003057</v>
      </c>
      <c r="B2311" s="93" t="s">
        <v>2661</v>
      </c>
      <c r="C2311" s="94" t="s">
        <v>6</v>
      </c>
      <c r="D2311" s="95">
        <v>694.32</v>
      </c>
    </row>
    <row r="2312" spans="1:4" ht="22.5" x14ac:dyDescent="0.2">
      <c r="A2312" s="92">
        <v>17003058</v>
      </c>
      <c r="B2312" s="93" t="s">
        <v>2662</v>
      </c>
      <c r="C2312" s="94" t="s">
        <v>6</v>
      </c>
      <c r="D2312" s="95">
        <v>383.94</v>
      </c>
    </row>
    <row r="2313" spans="1:4" ht="22.5" x14ac:dyDescent="0.2">
      <c r="A2313" s="92">
        <v>17003059</v>
      </c>
      <c r="B2313" s="93" t="s">
        <v>1491</v>
      </c>
      <c r="C2313" s="94" t="s">
        <v>6</v>
      </c>
      <c r="D2313" s="95">
        <v>295.14999999999998</v>
      </c>
    </row>
    <row r="2314" spans="1:4" ht="12.75" x14ac:dyDescent="0.2">
      <c r="A2314" s="92">
        <v>17003060</v>
      </c>
      <c r="B2314" s="93" t="s">
        <v>2663</v>
      </c>
      <c r="C2314" s="94" t="s">
        <v>6</v>
      </c>
      <c r="D2314" s="95">
        <v>3930.05</v>
      </c>
    </row>
    <row r="2315" spans="1:4" ht="12.75" x14ac:dyDescent="0.2">
      <c r="A2315" s="92">
        <v>17003061</v>
      </c>
      <c r="B2315" s="93" t="s">
        <v>2664</v>
      </c>
      <c r="C2315" s="94" t="s">
        <v>6</v>
      </c>
      <c r="D2315" s="95">
        <v>3477.47</v>
      </c>
    </row>
    <row r="2316" spans="1:4" ht="22.5" x14ac:dyDescent="0.2">
      <c r="A2316" s="92">
        <v>17003063</v>
      </c>
      <c r="B2316" s="93" t="s">
        <v>2021</v>
      </c>
      <c r="C2316" s="94" t="s">
        <v>6</v>
      </c>
      <c r="D2316" s="95">
        <v>6731.7</v>
      </c>
    </row>
    <row r="2317" spans="1:4" ht="12.75" x14ac:dyDescent="0.2">
      <c r="A2317" s="92">
        <v>17003065</v>
      </c>
      <c r="B2317" s="93" t="s">
        <v>1492</v>
      </c>
      <c r="C2317" s="94" t="s">
        <v>4</v>
      </c>
      <c r="D2317" s="95">
        <v>15.47</v>
      </c>
    </row>
    <row r="2318" spans="1:4" ht="12.75" x14ac:dyDescent="0.2">
      <c r="A2318" s="92">
        <v>17003070</v>
      </c>
      <c r="B2318" s="93" t="s">
        <v>2665</v>
      </c>
      <c r="C2318" s="94" t="s">
        <v>4</v>
      </c>
      <c r="D2318" s="95">
        <v>33.19</v>
      </c>
    </row>
    <row r="2319" spans="1:4" ht="12.75" x14ac:dyDescent="0.2">
      <c r="A2319" s="92">
        <v>17003071</v>
      </c>
      <c r="B2319" s="93" t="s">
        <v>2666</v>
      </c>
      <c r="C2319" s="94" t="s">
        <v>4</v>
      </c>
      <c r="D2319" s="95">
        <v>45.27</v>
      </c>
    </row>
    <row r="2320" spans="1:4" ht="12.75" x14ac:dyDescent="0.2">
      <c r="A2320" s="92">
        <v>17003072</v>
      </c>
      <c r="B2320" s="93" t="s">
        <v>2667</v>
      </c>
      <c r="C2320" s="94" t="s">
        <v>5</v>
      </c>
      <c r="D2320" s="95">
        <v>8.14</v>
      </c>
    </row>
    <row r="2321" spans="1:4" ht="12.75" x14ac:dyDescent="0.2">
      <c r="A2321" s="92">
        <v>17003073</v>
      </c>
      <c r="B2321" s="93" t="s">
        <v>2668</v>
      </c>
      <c r="C2321" s="94" t="s">
        <v>5</v>
      </c>
      <c r="D2321" s="95">
        <v>10.37</v>
      </c>
    </row>
    <row r="2322" spans="1:4" ht="22.5" x14ac:dyDescent="0.2">
      <c r="A2322" s="92">
        <v>17003083</v>
      </c>
      <c r="B2322" s="93" t="s">
        <v>2669</v>
      </c>
      <c r="C2322" s="94" t="s">
        <v>6</v>
      </c>
      <c r="D2322" s="95">
        <v>3856.99</v>
      </c>
    </row>
    <row r="2323" spans="1:4" ht="22.5" x14ac:dyDescent="0.2">
      <c r="A2323" s="92">
        <v>17003085</v>
      </c>
      <c r="B2323" s="93" t="s">
        <v>2670</v>
      </c>
      <c r="C2323" s="94" t="s">
        <v>6</v>
      </c>
      <c r="D2323" s="95">
        <v>3899.18</v>
      </c>
    </row>
    <row r="2324" spans="1:4" ht="22.5" x14ac:dyDescent="0.2">
      <c r="A2324" s="92">
        <v>17003089</v>
      </c>
      <c r="B2324" s="93" t="s">
        <v>1493</v>
      </c>
      <c r="C2324" s="94" t="s">
        <v>4</v>
      </c>
      <c r="D2324" s="95">
        <v>201.9</v>
      </c>
    </row>
    <row r="2325" spans="1:4" ht="22.5" x14ac:dyDescent="0.2">
      <c r="A2325" s="92">
        <v>17003090</v>
      </c>
      <c r="B2325" s="93" t="s">
        <v>1494</v>
      </c>
      <c r="C2325" s="94" t="s">
        <v>4</v>
      </c>
      <c r="D2325" s="95">
        <v>206.08</v>
      </c>
    </row>
    <row r="2326" spans="1:4" ht="22.5" x14ac:dyDescent="0.2">
      <c r="A2326" s="92">
        <v>17003091</v>
      </c>
      <c r="B2326" s="93" t="s">
        <v>1495</v>
      </c>
      <c r="C2326" s="94" t="s">
        <v>4</v>
      </c>
      <c r="D2326" s="95">
        <v>210.27</v>
      </c>
    </row>
    <row r="2327" spans="1:4" ht="12.75" x14ac:dyDescent="0.2">
      <c r="A2327" s="92">
        <v>17004000</v>
      </c>
      <c r="B2327" s="93" t="s">
        <v>1496</v>
      </c>
      <c r="C2327" s="94" t="s">
        <v>8</v>
      </c>
      <c r="D2327" s="95" t="s">
        <v>8</v>
      </c>
    </row>
    <row r="2328" spans="1:4" ht="12.75" x14ac:dyDescent="0.2">
      <c r="A2328" s="92">
        <v>17004001</v>
      </c>
      <c r="B2328" s="93" t="s">
        <v>1497</v>
      </c>
      <c r="C2328" s="94" t="s">
        <v>4</v>
      </c>
      <c r="D2328" s="95">
        <v>14.46</v>
      </c>
    </row>
    <row r="2329" spans="1:4" ht="22.5" x14ac:dyDescent="0.2">
      <c r="A2329" s="92">
        <v>17004009</v>
      </c>
      <c r="B2329" s="93" t="s">
        <v>1498</v>
      </c>
      <c r="C2329" s="94" t="s">
        <v>4</v>
      </c>
      <c r="D2329" s="95">
        <v>12.05</v>
      </c>
    </row>
    <row r="2330" spans="1:4" ht="12.75" x14ac:dyDescent="0.2">
      <c r="A2330" s="92">
        <v>17004010</v>
      </c>
      <c r="B2330" s="93" t="s">
        <v>1499</v>
      </c>
      <c r="C2330" s="94" t="s">
        <v>4</v>
      </c>
      <c r="D2330" s="95">
        <v>18.079999999999998</v>
      </c>
    </row>
    <row r="2331" spans="1:4" ht="22.5" x14ac:dyDescent="0.2">
      <c r="A2331" s="92">
        <v>17004012</v>
      </c>
      <c r="B2331" s="93" t="s">
        <v>1500</v>
      </c>
      <c r="C2331" s="94" t="s">
        <v>4</v>
      </c>
      <c r="D2331" s="95">
        <v>7.71</v>
      </c>
    </row>
    <row r="2332" spans="1:4" ht="22.5" x14ac:dyDescent="0.2">
      <c r="A2332" s="92">
        <v>17004013</v>
      </c>
      <c r="B2332" s="93" t="s">
        <v>1501</v>
      </c>
      <c r="C2332" s="94" t="s">
        <v>4</v>
      </c>
      <c r="D2332" s="95">
        <v>11.52</v>
      </c>
    </row>
    <row r="2333" spans="1:4" ht="12.75" x14ac:dyDescent="0.2">
      <c r="A2333" s="92">
        <v>17004014</v>
      </c>
      <c r="B2333" s="93" t="s">
        <v>1502</v>
      </c>
      <c r="C2333" s="94" t="s">
        <v>4</v>
      </c>
      <c r="D2333" s="95">
        <v>7.71</v>
      </c>
    </row>
    <row r="2334" spans="1:4" ht="12.75" x14ac:dyDescent="0.2">
      <c r="A2334" s="92">
        <v>17004020</v>
      </c>
      <c r="B2334" s="93" t="s">
        <v>1503</v>
      </c>
      <c r="C2334" s="94" t="s">
        <v>6</v>
      </c>
      <c r="D2334" s="95">
        <v>72.31</v>
      </c>
    </row>
    <row r="2335" spans="1:4" ht="12.75" x14ac:dyDescent="0.2">
      <c r="A2335" s="92">
        <v>17004021</v>
      </c>
      <c r="B2335" s="93" t="s">
        <v>1504</v>
      </c>
      <c r="C2335" s="94" t="s">
        <v>6</v>
      </c>
      <c r="D2335" s="95">
        <v>192.83</v>
      </c>
    </row>
    <row r="2336" spans="1:4" ht="12.75" x14ac:dyDescent="0.2">
      <c r="A2336" s="92">
        <v>17004022</v>
      </c>
      <c r="B2336" s="93" t="s">
        <v>1505</v>
      </c>
      <c r="C2336" s="94" t="s">
        <v>6</v>
      </c>
      <c r="D2336" s="95">
        <v>433.87</v>
      </c>
    </row>
    <row r="2337" spans="1:4" ht="12.75" x14ac:dyDescent="0.2">
      <c r="A2337" s="92">
        <v>17004025</v>
      </c>
      <c r="B2337" s="93" t="s">
        <v>1506</v>
      </c>
      <c r="C2337" s="94" t="s">
        <v>5</v>
      </c>
      <c r="D2337" s="95">
        <v>3.62</v>
      </c>
    </row>
    <row r="2338" spans="1:4" ht="12.75" x14ac:dyDescent="0.2">
      <c r="A2338" s="92">
        <v>17004030</v>
      </c>
      <c r="B2338" s="93" t="s">
        <v>1507</v>
      </c>
      <c r="C2338" s="94" t="s">
        <v>6</v>
      </c>
      <c r="D2338" s="95">
        <v>7.23</v>
      </c>
    </row>
    <row r="2339" spans="1:4" ht="12.75" x14ac:dyDescent="0.2">
      <c r="A2339" s="92">
        <v>17004031</v>
      </c>
      <c r="B2339" s="93" t="s">
        <v>1508</v>
      </c>
      <c r="C2339" s="94" t="s">
        <v>21</v>
      </c>
      <c r="D2339" s="95">
        <v>183.24</v>
      </c>
    </row>
    <row r="2340" spans="1:4" ht="12.75" x14ac:dyDescent="0.2">
      <c r="A2340" s="92">
        <v>17004032</v>
      </c>
      <c r="B2340" s="93" t="s">
        <v>1509</v>
      </c>
      <c r="C2340" s="94" t="s">
        <v>2022</v>
      </c>
      <c r="D2340" s="95">
        <v>1409.87</v>
      </c>
    </row>
    <row r="2341" spans="1:4" ht="12.75" x14ac:dyDescent="0.2">
      <c r="A2341" s="92">
        <v>17004050</v>
      </c>
      <c r="B2341" s="93" t="s">
        <v>1511</v>
      </c>
      <c r="C2341" s="94" t="s">
        <v>4</v>
      </c>
      <c r="D2341" s="95">
        <v>9.48</v>
      </c>
    </row>
    <row r="2342" spans="1:4" ht="12.75" x14ac:dyDescent="0.2">
      <c r="A2342" s="92">
        <v>17005000</v>
      </c>
      <c r="B2342" s="93" t="s">
        <v>1512</v>
      </c>
      <c r="C2342" s="94" t="s">
        <v>8</v>
      </c>
      <c r="D2342" s="95" t="s">
        <v>8</v>
      </c>
    </row>
    <row r="2343" spans="1:4" ht="12.75" x14ac:dyDescent="0.2">
      <c r="A2343" s="92">
        <v>17005001</v>
      </c>
      <c r="B2343" s="93" t="s">
        <v>2671</v>
      </c>
      <c r="C2343" s="94" t="s">
        <v>4</v>
      </c>
      <c r="D2343" s="95">
        <v>440.79</v>
      </c>
    </row>
    <row r="2344" spans="1:4" ht="12.75" x14ac:dyDescent="0.2">
      <c r="A2344" s="92">
        <v>17005002</v>
      </c>
      <c r="B2344" s="93" t="s">
        <v>2672</v>
      </c>
      <c r="C2344" s="94" t="s">
        <v>4</v>
      </c>
      <c r="D2344" s="95">
        <v>479.95</v>
      </c>
    </row>
    <row r="2345" spans="1:4" ht="12.75" x14ac:dyDescent="0.2">
      <c r="A2345" s="92">
        <v>17005003</v>
      </c>
      <c r="B2345" s="93" t="s">
        <v>2673</v>
      </c>
      <c r="C2345" s="94" t="s">
        <v>4</v>
      </c>
      <c r="D2345" s="95">
        <v>362.33</v>
      </c>
    </row>
    <row r="2346" spans="1:4" ht="22.5" x14ac:dyDescent="0.2">
      <c r="A2346" s="92">
        <v>17005005</v>
      </c>
      <c r="B2346" s="93" t="s">
        <v>2674</v>
      </c>
      <c r="C2346" s="94" t="s">
        <v>4</v>
      </c>
      <c r="D2346" s="95">
        <v>224.19</v>
      </c>
    </row>
    <row r="2347" spans="1:4" ht="22.5" x14ac:dyDescent="0.2">
      <c r="A2347" s="92">
        <v>17005007</v>
      </c>
      <c r="B2347" s="93" t="s">
        <v>1513</v>
      </c>
      <c r="C2347" s="94" t="s">
        <v>4</v>
      </c>
      <c r="D2347" s="95">
        <v>691.9</v>
      </c>
    </row>
    <row r="2348" spans="1:4" ht="12.75" x14ac:dyDescent="0.2">
      <c r="A2348" s="92">
        <v>17005011</v>
      </c>
      <c r="B2348" s="93" t="s">
        <v>2675</v>
      </c>
      <c r="C2348" s="94" t="s">
        <v>6</v>
      </c>
      <c r="D2348" s="95">
        <v>54.7</v>
      </c>
    </row>
    <row r="2349" spans="1:4" ht="12.75" x14ac:dyDescent="0.2">
      <c r="A2349" s="92">
        <v>17005012</v>
      </c>
      <c r="B2349" s="93" t="s">
        <v>2675</v>
      </c>
      <c r="C2349" s="94" t="s">
        <v>6</v>
      </c>
      <c r="D2349" s="95">
        <v>52.2</v>
      </c>
    </row>
    <row r="2350" spans="1:4" ht="12.75" x14ac:dyDescent="0.2">
      <c r="A2350" s="92">
        <v>17005016</v>
      </c>
      <c r="B2350" s="93" t="s">
        <v>2676</v>
      </c>
      <c r="C2350" s="94" t="s">
        <v>5</v>
      </c>
      <c r="D2350" s="95">
        <v>400.41</v>
      </c>
    </row>
    <row r="2351" spans="1:4" ht="12.75" x14ac:dyDescent="0.2">
      <c r="A2351" s="92">
        <v>17005017</v>
      </c>
      <c r="B2351" s="93" t="s">
        <v>2676</v>
      </c>
      <c r="C2351" s="94" t="s">
        <v>5</v>
      </c>
      <c r="D2351" s="95">
        <v>287.88</v>
      </c>
    </row>
    <row r="2352" spans="1:4" ht="22.5" x14ac:dyDescent="0.2">
      <c r="A2352" s="92">
        <v>17005020</v>
      </c>
      <c r="B2352" s="93" t="s">
        <v>2023</v>
      </c>
      <c r="C2352" s="94" t="s">
        <v>6</v>
      </c>
      <c r="D2352" s="95">
        <v>168.7</v>
      </c>
    </row>
    <row r="2353" spans="1:4" ht="22.5" x14ac:dyDescent="0.2">
      <c r="A2353" s="92">
        <v>17005021</v>
      </c>
      <c r="B2353" s="93" t="s">
        <v>2024</v>
      </c>
      <c r="C2353" s="94" t="s">
        <v>6</v>
      </c>
      <c r="D2353" s="95">
        <v>201.86</v>
      </c>
    </row>
    <row r="2354" spans="1:4" ht="22.5" x14ac:dyDescent="0.2">
      <c r="A2354" s="92">
        <v>17005022</v>
      </c>
      <c r="B2354" s="93" t="s">
        <v>2025</v>
      </c>
      <c r="C2354" s="94" t="s">
        <v>6</v>
      </c>
      <c r="D2354" s="95">
        <v>210.01</v>
      </c>
    </row>
    <row r="2355" spans="1:4" ht="22.5" x14ac:dyDescent="0.2">
      <c r="A2355" s="92">
        <v>17005023</v>
      </c>
      <c r="B2355" s="93" t="s">
        <v>2026</v>
      </c>
      <c r="C2355" s="94" t="s">
        <v>6</v>
      </c>
      <c r="D2355" s="95">
        <v>316.35000000000002</v>
      </c>
    </row>
    <row r="2356" spans="1:4" ht="12.75" x14ac:dyDescent="0.2">
      <c r="A2356" s="92">
        <v>17005024</v>
      </c>
      <c r="B2356" s="93" t="s">
        <v>2677</v>
      </c>
      <c r="C2356" s="94" t="s">
        <v>5</v>
      </c>
      <c r="D2356" s="95">
        <v>87.65</v>
      </c>
    </row>
    <row r="2357" spans="1:4" ht="12.75" x14ac:dyDescent="0.2">
      <c r="A2357" s="92">
        <v>17005025</v>
      </c>
      <c r="B2357" s="93" t="s">
        <v>2678</v>
      </c>
      <c r="C2357" s="94" t="s">
        <v>5</v>
      </c>
      <c r="D2357" s="95">
        <v>481.38</v>
      </c>
    </row>
    <row r="2358" spans="1:4" ht="12.75" x14ac:dyDescent="0.2">
      <c r="A2358" s="92">
        <v>17005026</v>
      </c>
      <c r="B2358" s="93" t="s">
        <v>2027</v>
      </c>
      <c r="C2358" s="94" t="s">
        <v>6</v>
      </c>
      <c r="D2358" s="95">
        <v>27.05</v>
      </c>
    </row>
    <row r="2359" spans="1:4" ht="12.75" x14ac:dyDescent="0.2">
      <c r="A2359" s="92">
        <v>17005027</v>
      </c>
      <c r="B2359" s="93" t="s">
        <v>2028</v>
      </c>
      <c r="C2359" s="94" t="s">
        <v>6</v>
      </c>
      <c r="D2359" s="95">
        <v>410.22</v>
      </c>
    </row>
    <row r="2360" spans="1:4" ht="12.75" x14ac:dyDescent="0.2">
      <c r="A2360" s="92">
        <v>17005033</v>
      </c>
      <c r="B2360" s="93" t="s">
        <v>2206</v>
      </c>
      <c r="C2360" s="94" t="s">
        <v>4</v>
      </c>
      <c r="D2360" s="95">
        <v>377.66</v>
      </c>
    </row>
    <row r="2361" spans="1:4" ht="12.75" x14ac:dyDescent="0.2">
      <c r="A2361" s="92">
        <v>17005035</v>
      </c>
      <c r="B2361" s="93" t="s">
        <v>2679</v>
      </c>
      <c r="C2361" s="94" t="s">
        <v>4</v>
      </c>
      <c r="D2361" s="95">
        <v>285.67</v>
      </c>
    </row>
    <row r="2362" spans="1:4" ht="12.75" x14ac:dyDescent="0.2">
      <c r="A2362" s="92">
        <v>17005040</v>
      </c>
      <c r="B2362" s="93" t="s">
        <v>2680</v>
      </c>
      <c r="C2362" s="94" t="s">
        <v>5</v>
      </c>
      <c r="D2362" s="95">
        <v>186.33</v>
      </c>
    </row>
    <row r="2363" spans="1:4" ht="12.75" x14ac:dyDescent="0.2">
      <c r="A2363" s="92">
        <v>17005041</v>
      </c>
      <c r="B2363" s="93" t="s">
        <v>2681</v>
      </c>
      <c r="C2363" s="94" t="s">
        <v>5</v>
      </c>
      <c r="D2363" s="95">
        <v>52.77</v>
      </c>
    </row>
    <row r="2364" spans="1:4" ht="12.75" x14ac:dyDescent="0.2">
      <c r="A2364" s="92">
        <v>17005051</v>
      </c>
      <c r="B2364" s="93" t="s">
        <v>2682</v>
      </c>
      <c r="C2364" s="94" t="s">
        <v>5</v>
      </c>
      <c r="D2364" s="95">
        <v>199.86</v>
      </c>
    </row>
    <row r="2365" spans="1:4" ht="12.75" x14ac:dyDescent="0.2">
      <c r="A2365" s="92">
        <v>17005052</v>
      </c>
      <c r="B2365" s="93" t="s">
        <v>2683</v>
      </c>
      <c r="C2365" s="94" t="s">
        <v>5</v>
      </c>
      <c r="D2365" s="95">
        <v>419.5</v>
      </c>
    </row>
    <row r="2366" spans="1:4" ht="12.75" x14ac:dyDescent="0.2">
      <c r="A2366" s="92">
        <v>17005053</v>
      </c>
      <c r="B2366" s="93" t="s">
        <v>2684</v>
      </c>
      <c r="C2366" s="94" t="s">
        <v>5</v>
      </c>
      <c r="D2366" s="95">
        <v>175.66</v>
      </c>
    </row>
    <row r="2367" spans="1:4" ht="12.75" x14ac:dyDescent="0.2">
      <c r="A2367" s="92">
        <v>17005061</v>
      </c>
      <c r="B2367" s="93" t="s">
        <v>2685</v>
      </c>
      <c r="C2367" s="94" t="s">
        <v>6</v>
      </c>
      <c r="D2367" s="95">
        <v>832.37</v>
      </c>
    </row>
    <row r="2368" spans="1:4" ht="12.75" x14ac:dyDescent="0.2">
      <c r="A2368" s="92">
        <v>17005075</v>
      </c>
      <c r="B2368" s="93" t="s">
        <v>1514</v>
      </c>
      <c r="C2368" s="94" t="s">
        <v>6</v>
      </c>
      <c r="D2368" s="95">
        <v>1363.56</v>
      </c>
    </row>
    <row r="2369" spans="1:4" ht="12.75" x14ac:dyDescent="0.2">
      <c r="A2369" s="92">
        <v>17005080</v>
      </c>
      <c r="B2369" s="93" t="s">
        <v>2207</v>
      </c>
      <c r="C2369" s="94" t="s">
        <v>6</v>
      </c>
      <c r="D2369" s="95">
        <v>3282.69</v>
      </c>
    </row>
    <row r="2370" spans="1:4" ht="12.75" x14ac:dyDescent="0.2">
      <c r="A2370" s="92">
        <v>17005090</v>
      </c>
      <c r="B2370" s="93" t="s">
        <v>1515</v>
      </c>
      <c r="C2370" s="94" t="s">
        <v>6</v>
      </c>
      <c r="D2370" s="95">
        <v>1664.01</v>
      </c>
    </row>
    <row r="2371" spans="1:4" ht="22.5" x14ac:dyDescent="0.2">
      <c r="A2371" s="92">
        <v>17005091</v>
      </c>
      <c r="B2371" s="93" t="s">
        <v>1516</v>
      </c>
      <c r="C2371" s="94" t="s">
        <v>6</v>
      </c>
      <c r="D2371" s="95">
        <v>1563.61</v>
      </c>
    </row>
    <row r="2372" spans="1:4" ht="12.75" x14ac:dyDescent="0.2">
      <c r="A2372" s="92">
        <v>17005092</v>
      </c>
      <c r="B2372" s="93" t="s">
        <v>2029</v>
      </c>
      <c r="C2372" s="94" t="s">
        <v>6</v>
      </c>
      <c r="D2372" s="95">
        <v>844.26</v>
      </c>
    </row>
    <row r="2373" spans="1:4" ht="12.75" x14ac:dyDescent="0.2">
      <c r="A2373" s="92">
        <v>17005093</v>
      </c>
      <c r="B2373" s="93" t="s">
        <v>2030</v>
      </c>
      <c r="C2373" s="94" t="s">
        <v>6</v>
      </c>
      <c r="D2373" s="95">
        <v>57.33</v>
      </c>
    </row>
    <row r="2374" spans="1:4" ht="12.75" x14ac:dyDescent="0.2">
      <c r="A2374" s="92">
        <v>17005094</v>
      </c>
      <c r="B2374" s="93" t="s">
        <v>2031</v>
      </c>
      <c r="C2374" s="94" t="s">
        <v>6</v>
      </c>
      <c r="D2374" s="95">
        <v>175.51</v>
      </c>
    </row>
    <row r="2375" spans="1:4" ht="12.75" x14ac:dyDescent="0.2">
      <c r="A2375" s="92">
        <v>17005095</v>
      </c>
      <c r="B2375" s="93" t="s">
        <v>2032</v>
      </c>
      <c r="C2375" s="94" t="s">
        <v>6</v>
      </c>
      <c r="D2375" s="95">
        <v>16.989999999999998</v>
      </c>
    </row>
    <row r="2376" spans="1:4" ht="12.75" x14ac:dyDescent="0.2">
      <c r="A2376" s="92">
        <v>17005096</v>
      </c>
      <c r="B2376" s="93" t="s">
        <v>2033</v>
      </c>
      <c r="C2376" s="94" t="s">
        <v>6</v>
      </c>
      <c r="D2376" s="95">
        <v>16.59</v>
      </c>
    </row>
    <row r="2377" spans="1:4" ht="12.75" x14ac:dyDescent="0.2">
      <c r="A2377" s="92">
        <v>17005097</v>
      </c>
      <c r="B2377" s="93" t="s">
        <v>2034</v>
      </c>
      <c r="C2377" s="94" t="s">
        <v>6</v>
      </c>
      <c r="D2377" s="95">
        <v>35</v>
      </c>
    </row>
    <row r="2378" spans="1:4" ht="12.75" x14ac:dyDescent="0.2">
      <c r="A2378" s="92">
        <v>17005098</v>
      </c>
      <c r="B2378" s="93" t="s">
        <v>2035</v>
      </c>
      <c r="C2378" s="94" t="s">
        <v>6</v>
      </c>
      <c r="D2378" s="95">
        <v>6.5</v>
      </c>
    </row>
    <row r="2379" spans="1:4" ht="12.75" x14ac:dyDescent="0.2">
      <c r="A2379" s="92">
        <v>17010000</v>
      </c>
      <c r="B2379" s="93" t="s">
        <v>1518</v>
      </c>
      <c r="C2379" s="94" t="s">
        <v>8</v>
      </c>
      <c r="D2379" s="95" t="s">
        <v>8</v>
      </c>
    </row>
    <row r="2380" spans="1:4" ht="12.75" x14ac:dyDescent="0.2">
      <c r="A2380" s="92">
        <v>17010001</v>
      </c>
      <c r="B2380" s="93" t="s">
        <v>1519</v>
      </c>
      <c r="C2380" s="94" t="s">
        <v>6</v>
      </c>
      <c r="D2380" s="95">
        <v>180222.19</v>
      </c>
    </row>
    <row r="2381" spans="1:4" ht="12.75" x14ac:dyDescent="0.2">
      <c r="A2381" s="92">
        <v>17010002</v>
      </c>
      <c r="B2381" s="93" t="s">
        <v>1520</v>
      </c>
      <c r="C2381" s="94" t="s">
        <v>6</v>
      </c>
      <c r="D2381" s="95">
        <v>189961.94</v>
      </c>
    </row>
    <row r="2382" spans="1:4" ht="12.75" x14ac:dyDescent="0.2">
      <c r="A2382" s="92">
        <v>17010003</v>
      </c>
      <c r="B2382" s="93" t="s">
        <v>1521</v>
      </c>
      <c r="C2382" s="94" t="s">
        <v>6</v>
      </c>
      <c r="D2382" s="95">
        <v>202206.69</v>
      </c>
    </row>
    <row r="2383" spans="1:4" ht="12.75" x14ac:dyDescent="0.2">
      <c r="A2383" s="92">
        <v>17010004</v>
      </c>
      <c r="B2383" s="93" t="s">
        <v>1522</v>
      </c>
      <c r="C2383" s="94" t="s">
        <v>6</v>
      </c>
      <c r="D2383" s="95">
        <v>218028.31</v>
      </c>
    </row>
    <row r="2384" spans="1:4" ht="12.75" x14ac:dyDescent="0.2">
      <c r="A2384" s="92">
        <v>17010011</v>
      </c>
      <c r="B2384" s="93" t="s">
        <v>2686</v>
      </c>
      <c r="C2384" s="94" t="s">
        <v>6</v>
      </c>
      <c r="D2384" s="95">
        <v>2690.95</v>
      </c>
    </row>
    <row r="2385" spans="1:4" ht="12.75" x14ac:dyDescent="0.2">
      <c r="A2385" s="92">
        <v>17010012</v>
      </c>
      <c r="B2385" s="93" t="s">
        <v>2687</v>
      </c>
      <c r="C2385" s="94" t="s">
        <v>6</v>
      </c>
      <c r="D2385" s="95">
        <v>3515.14</v>
      </c>
    </row>
    <row r="2386" spans="1:4" ht="22.5" x14ac:dyDescent="0.2">
      <c r="A2386" s="92">
        <v>17010017</v>
      </c>
      <c r="B2386" s="93" t="s">
        <v>1523</v>
      </c>
      <c r="C2386" s="94" t="s">
        <v>6</v>
      </c>
      <c r="D2386" s="95">
        <v>210.68</v>
      </c>
    </row>
    <row r="2387" spans="1:4" ht="12.75" x14ac:dyDescent="0.2">
      <c r="A2387" s="92">
        <v>17010018</v>
      </c>
      <c r="B2387" s="93" t="s">
        <v>2688</v>
      </c>
      <c r="C2387" s="94" t="s">
        <v>5</v>
      </c>
      <c r="D2387" s="95">
        <v>293.24</v>
      </c>
    </row>
    <row r="2388" spans="1:4" ht="22.5" x14ac:dyDescent="0.2">
      <c r="A2388" s="92">
        <v>17010019</v>
      </c>
      <c r="B2388" s="93" t="s">
        <v>2689</v>
      </c>
      <c r="C2388" s="94" t="s">
        <v>6</v>
      </c>
      <c r="D2388" s="95">
        <v>335.06</v>
      </c>
    </row>
    <row r="2389" spans="1:4" ht="12.75" x14ac:dyDescent="0.2">
      <c r="A2389" s="92">
        <v>17010025</v>
      </c>
      <c r="B2389" s="93" t="s">
        <v>2690</v>
      </c>
      <c r="C2389" s="94" t="s">
        <v>6</v>
      </c>
      <c r="D2389" s="95">
        <v>1847.51</v>
      </c>
    </row>
    <row r="2390" spans="1:4" ht="12.75" x14ac:dyDescent="0.2">
      <c r="A2390" s="92">
        <v>17010031</v>
      </c>
      <c r="B2390" s="93" t="s">
        <v>1524</v>
      </c>
      <c r="C2390" s="94" t="s">
        <v>6</v>
      </c>
      <c r="D2390" s="95">
        <v>2189.87</v>
      </c>
    </row>
    <row r="2391" spans="1:4" ht="12.75" x14ac:dyDescent="0.2">
      <c r="A2391" s="92">
        <v>17010032</v>
      </c>
      <c r="B2391" s="93" t="s">
        <v>1525</v>
      </c>
      <c r="C2391" s="94" t="s">
        <v>6</v>
      </c>
      <c r="D2391" s="95">
        <v>2668.55</v>
      </c>
    </row>
    <row r="2392" spans="1:4" ht="12.75" x14ac:dyDescent="0.2">
      <c r="A2392" s="92">
        <v>17010070</v>
      </c>
      <c r="B2392" s="93" t="s">
        <v>1526</v>
      </c>
      <c r="C2392" s="94" t="s">
        <v>6</v>
      </c>
      <c r="D2392" s="95">
        <v>21699.33</v>
      </c>
    </row>
    <row r="2393" spans="1:4" ht="12.75" x14ac:dyDescent="0.2">
      <c r="A2393" s="92">
        <v>17010071</v>
      </c>
      <c r="B2393" s="93" t="s">
        <v>2036</v>
      </c>
      <c r="C2393" s="94" t="s">
        <v>6</v>
      </c>
      <c r="D2393" s="95">
        <v>765.87</v>
      </c>
    </row>
    <row r="2394" spans="1:4" ht="12.75" x14ac:dyDescent="0.2">
      <c r="A2394" s="92">
        <v>17010073</v>
      </c>
      <c r="B2394" s="93" t="s">
        <v>2037</v>
      </c>
      <c r="C2394" s="94" t="s">
        <v>6</v>
      </c>
      <c r="D2394" s="95">
        <v>1822.25</v>
      </c>
    </row>
    <row r="2395" spans="1:4" ht="12.75" x14ac:dyDescent="0.2">
      <c r="A2395" s="92">
        <v>17010074</v>
      </c>
      <c r="B2395" s="93" t="s">
        <v>2038</v>
      </c>
      <c r="C2395" s="94" t="s">
        <v>6</v>
      </c>
      <c r="D2395" s="95">
        <v>95.99</v>
      </c>
    </row>
    <row r="2396" spans="1:4" ht="12.75" x14ac:dyDescent="0.2">
      <c r="A2396" s="92">
        <v>17010075</v>
      </c>
      <c r="B2396" s="93" t="s">
        <v>2039</v>
      </c>
      <c r="C2396" s="94" t="s">
        <v>6</v>
      </c>
      <c r="D2396" s="95">
        <v>303.41000000000003</v>
      </c>
    </row>
    <row r="2397" spans="1:4" ht="12.75" x14ac:dyDescent="0.2">
      <c r="A2397" s="92">
        <v>17010076</v>
      </c>
      <c r="B2397" s="93" t="s">
        <v>2040</v>
      </c>
      <c r="C2397" s="94" t="s">
        <v>6</v>
      </c>
      <c r="D2397" s="95">
        <v>539.85</v>
      </c>
    </row>
    <row r="2398" spans="1:4" ht="22.5" x14ac:dyDescent="0.2">
      <c r="A2398" s="92">
        <v>17010080</v>
      </c>
      <c r="B2398" s="93" t="s">
        <v>2691</v>
      </c>
      <c r="C2398" s="94" t="s">
        <v>6</v>
      </c>
      <c r="D2398" s="95">
        <v>8080.58</v>
      </c>
    </row>
    <row r="2399" spans="1:4" ht="22.5" x14ac:dyDescent="0.2">
      <c r="A2399" s="92">
        <v>17010081</v>
      </c>
      <c r="B2399" s="93" t="s">
        <v>2692</v>
      </c>
      <c r="C2399" s="94" t="s">
        <v>6</v>
      </c>
      <c r="D2399" s="95">
        <v>12054.19</v>
      </c>
    </row>
    <row r="2400" spans="1:4" ht="22.5" x14ac:dyDescent="0.2">
      <c r="A2400" s="92">
        <v>17010082</v>
      </c>
      <c r="B2400" s="93" t="s">
        <v>2693</v>
      </c>
      <c r="C2400" s="94" t="s">
        <v>6</v>
      </c>
      <c r="D2400" s="95">
        <v>13038.44</v>
      </c>
    </row>
    <row r="2401" spans="1:4" ht="22.5" x14ac:dyDescent="0.2">
      <c r="A2401" s="92">
        <v>17010084</v>
      </c>
      <c r="B2401" s="93" t="s">
        <v>2694</v>
      </c>
      <c r="C2401" s="94" t="s">
        <v>6</v>
      </c>
      <c r="D2401" s="95">
        <v>2618.91</v>
      </c>
    </row>
    <row r="2402" spans="1:4" ht="22.5" x14ac:dyDescent="0.2">
      <c r="A2402" s="92">
        <v>17010085</v>
      </c>
      <c r="B2402" s="93" t="s">
        <v>2695</v>
      </c>
      <c r="C2402" s="94" t="s">
        <v>6</v>
      </c>
      <c r="D2402" s="95">
        <v>3595.5</v>
      </c>
    </row>
    <row r="2403" spans="1:4" ht="22.5" x14ac:dyDescent="0.2">
      <c r="A2403" s="92">
        <v>17010086</v>
      </c>
      <c r="B2403" s="93" t="s">
        <v>2696</v>
      </c>
      <c r="C2403" s="94" t="s">
        <v>6</v>
      </c>
      <c r="D2403" s="95">
        <v>5258.75</v>
      </c>
    </row>
    <row r="2404" spans="1:4" ht="22.5" x14ac:dyDescent="0.2">
      <c r="A2404" s="92">
        <v>17010089</v>
      </c>
      <c r="B2404" s="93" t="s">
        <v>2697</v>
      </c>
      <c r="C2404" s="94" t="s">
        <v>6</v>
      </c>
      <c r="D2404" s="95">
        <v>5525.33</v>
      </c>
    </row>
    <row r="2405" spans="1:4" ht="22.5" x14ac:dyDescent="0.2">
      <c r="A2405" s="92">
        <v>17010090</v>
      </c>
      <c r="B2405" s="93" t="s">
        <v>2698</v>
      </c>
      <c r="C2405" s="94" t="s">
        <v>6</v>
      </c>
      <c r="D2405" s="95">
        <v>9195.23</v>
      </c>
    </row>
    <row r="2406" spans="1:4" ht="22.5" x14ac:dyDescent="0.2">
      <c r="A2406" s="92">
        <v>17010112</v>
      </c>
      <c r="B2406" s="93" t="s">
        <v>2699</v>
      </c>
      <c r="C2406" s="94" t="s">
        <v>6</v>
      </c>
      <c r="D2406" s="95">
        <v>522.84</v>
      </c>
    </row>
    <row r="2407" spans="1:4" ht="22.5" x14ac:dyDescent="0.2">
      <c r="A2407" s="92">
        <v>17010113</v>
      </c>
      <c r="B2407" s="93" t="s">
        <v>2700</v>
      </c>
      <c r="C2407" s="94" t="s">
        <v>6</v>
      </c>
      <c r="D2407" s="95">
        <v>1036.1199999999999</v>
      </c>
    </row>
    <row r="2408" spans="1:4" ht="22.5" x14ac:dyDescent="0.2">
      <c r="A2408" s="92">
        <v>17010114</v>
      </c>
      <c r="B2408" s="93" t="s">
        <v>2701</v>
      </c>
      <c r="C2408" s="94" t="s">
        <v>6</v>
      </c>
      <c r="D2408" s="95">
        <v>1243.8</v>
      </c>
    </row>
    <row r="2409" spans="1:4" ht="12.75" x14ac:dyDescent="0.2">
      <c r="A2409" s="92">
        <v>17030000</v>
      </c>
      <c r="B2409" s="93" t="s">
        <v>1527</v>
      </c>
      <c r="C2409" s="94" t="s">
        <v>8</v>
      </c>
      <c r="D2409" s="95" t="s">
        <v>8</v>
      </c>
    </row>
    <row r="2410" spans="1:4" ht="12.75" x14ac:dyDescent="0.2">
      <c r="A2410" s="92">
        <v>17030001</v>
      </c>
      <c r="B2410" s="93" t="s">
        <v>1528</v>
      </c>
      <c r="C2410" s="94" t="s">
        <v>6</v>
      </c>
      <c r="D2410" s="95">
        <v>3640.35</v>
      </c>
    </row>
    <row r="2411" spans="1:4" ht="12.75" x14ac:dyDescent="0.2">
      <c r="A2411" s="92">
        <v>17030002</v>
      </c>
      <c r="B2411" s="93" t="s">
        <v>2041</v>
      </c>
      <c r="C2411" s="94" t="s">
        <v>4</v>
      </c>
      <c r="D2411" s="95">
        <v>392.2</v>
      </c>
    </row>
    <row r="2412" spans="1:4" ht="12.75" x14ac:dyDescent="0.2">
      <c r="A2412" s="92">
        <v>17040000</v>
      </c>
      <c r="B2412" s="93" t="s">
        <v>1529</v>
      </c>
      <c r="C2412" s="94" t="s">
        <v>8</v>
      </c>
      <c r="D2412" s="95" t="s">
        <v>8</v>
      </c>
    </row>
    <row r="2413" spans="1:4" ht="22.5" x14ac:dyDescent="0.2">
      <c r="A2413" s="92">
        <v>17040001</v>
      </c>
      <c r="B2413" s="93" t="s">
        <v>1530</v>
      </c>
      <c r="C2413" s="94" t="s">
        <v>4</v>
      </c>
      <c r="D2413" s="95">
        <v>2772.98</v>
      </c>
    </row>
    <row r="2414" spans="1:4" ht="22.5" x14ac:dyDescent="0.2">
      <c r="A2414" s="92">
        <v>17040002</v>
      </c>
      <c r="B2414" s="93" t="s">
        <v>1531</v>
      </c>
      <c r="C2414" s="94" t="s">
        <v>4</v>
      </c>
      <c r="D2414" s="95">
        <v>945.75</v>
      </c>
    </row>
    <row r="2415" spans="1:4" ht="33.75" x14ac:dyDescent="0.2">
      <c r="A2415" s="92">
        <v>17040003</v>
      </c>
      <c r="B2415" s="93" t="s">
        <v>1532</v>
      </c>
      <c r="C2415" s="94" t="s">
        <v>31</v>
      </c>
      <c r="D2415" s="95">
        <v>10.57</v>
      </c>
    </row>
    <row r="2416" spans="1:4" ht="33.75" x14ac:dyDescent="0.2">
      <c r="A2416" s="92">
        <v>17040005</v>
      </c>
      <c r="B2416" s="93" t="s">
        <v>1533</v>
      </c>
      <c r="C2416" s="94" t="s">
        <v>31</v>
      </c>
      <c r="D2416" s="95">
        <v>13.75</v>
      </c>
    </row>
    <row r="2417" spans="1:4" ht="22.5" x14ac:dyDescent="0.2">
      <c r="A2417" s="92">
        <v>17040006</v>
      </c>
      <c r="B2417" s="93" t="s">
        <v>1534</v>
      </c>
      <c r="C2417" s="94" t="s">
        <v>6</v>
      </c>
      <c r="D2417" s="95">
        <v>3915.5</v>
      </c>
    </row>
    <row r="2418" spans="1:4" ht="33.75" x14ac:dyDescent="0.2">
      <c r="A2418" s="92">
        <v>17040007</v>
      </c>
      <c r="B2418" s="93" t="s">
        <v>1535</v>
      </c>
      <c r="C2418" s="94" t="s">
        <v>31</v>
      </c>
      <c r="D2418" s="95">
        <v>16.45</v>
      </c>
    </row>
    <row r="2419" spans="1:4" ht="33.75" x14ac:dyDescent="0.2">
      <c r="A2419" s="92">
        <v>17040008</v>
      </c>
      <c r="B2419" s="93" t="s">
        <v>1536</v>
      </c>
      <c r="C2419" s="94" t="s">
        <v>31</v>
      </c>
      <c r="D2419" s="95">
        <v>15.81</v>
      </c>
    </row>
    <row r="2420" spans="1:4" ht="22.5" x14ac:dyDescent="0.2">
      <c r="A2420" s="92">
        <v>17040010</v>
      </c>
      <c r="B2420" s="93" t="s">
        <v>1537</v>
      </c>
      <c r="C2420" s="94" t="s">
        <v>6</v>
      </c>
      <c r="D2420" s="95">
        <v>2251.65</v>
      </c>
    </row>
    <row r="2421" spans="1:4" ht="22.5" x14ac:dyDescent="0.2">
      <c r="A2421" s="92">
        <v>17040011</v>
      </c>
      <c r="B2421" s="93" t="s">
        <v>1538</v>
      </c>
      <c r="C2421" s="94" t="s">
        <v>6</v>
      </c>
      <c r="D2421" s="95">
        <v>1935.63</v>
      </c>
    </row>
    <row r="2422" spans="1:4" ht="22.5" x14ac:dyDescent="0.2">
      <c r="A2422" s="92">
        <v>17040013</v>
      </c>
      <c r="B2422" s="93" t="s">
        <v>1539</v>
      </c>
      <c r="C2422" s="94" t="s">
        <v>4</v>
      </c>
      <c r="D2422" s="95">
        <v>344.09</v>
      </c>
    </row>
    <row r="2423" spans="1:4" ht="12.75" x14ac:dyDescent="0.2">
      <c r="A2423" s="92">
        <v>17045001</v>
      </c>
      <c r="B2423" s="93" t="s">
        <v>29</v>
      </c>
      <c r="C2423" s="94" t="s">
        <v>2042</v>
      </c>
      <c r="D2423" s="95">
        <v>10.72</v>
      </c>
    </row>
    <row r="2424" spans="1:4" ht="12.75" x14ac:dyDescent="0.2">
      <c r="A2424" s="92">
        <v>17045002</v>
      </c>
      <c r="B2424" s="93" t="s">
        <v>30</v>
      </c>
      <c r="C2424" s="94" t="s">
        <v>21</v>
      </c>
      <c r="D2424" s="95">
        <v>5.5</v>
      </c>
    </row>
    <row r="2425" spans="1:4" ht="12.75" x14ac:dyDescent="0.2">
      <c r="A2425" s="92">
        <v>17050000</v>
      </c>
      <c r="B2425" s="93" t="s">
        <v>143</v>
      </c>
      <c r="C2425" s="94" t="s">
        <v>8</v>
      </c>
      <c r="D2425" s="95" t="s">
        <v>8</v>
      </c>
    </row>
    <row r="2426" spans="1:4" ht="12.75" x14ac:dyDescent="0.2">
      <c r="A2426" s="92">
        <v>17050001</v>
      </c>
      <c r="B2426" s="93" t="s">
        <v>1540</v>
      </c>
      <c r="C2426" s="94" t="s">
        <v>5</v>
      </c>
      <c r="D2426" s="95">
        <v>60.26</v>
      </c>
    </row>
    <row r="2427" spans="1:4" ht="12.75" x14ac:dyDescent="0.2">
      <c r="A2427" s="92">
        <v>17050015</v>
      </c>
      <c r="B2427" s="93" t="s">
        <v>1541</v>
      </c>
      <c r="C2427" s="94" t="s">
        <v>4</v>
      </c>
      <c r="D2427" s="95">
        <v>2.68</v>
      </c>
    </row>
    <row r="2428" spans="1:4" ht="12.75" x14ac:dyDescent="0.2">
      <c r="A2428" s="92">
        <v>17050020</v>
      </c>
      <c r="B2428" s="93" t="s">
        <v>145</v>
      </c>
      <c r="C2428" s="94" t="s">
        <v>21</v>
      </c>
      <c r="D2428" s="95">
        <v>265.14999999999998</v>
      </c>
    </row>
    <row r="2429" spans="1:4" ht="12.75" x14ac:dyDescent="0.2">
      <c r="A2429" s="92">
        <v>17050021</v>
      </c>
      <c r="B2429" s="93" t="s">
        <v>146</v>
      </c>
      <c r="C2429" s="94" t="s">
        <v>21</v>
      </c>
      <c r="D2429" s="95">
        <v>482.08</v>
      </c>
    </row>
    <row r="2430" spans="1:4" ht="12.75" x14ac:dyDescent="0.2">
      <c r="A2430" s="92">
        <v>17050022</v>
      </c>
      <c r="B2430" s="93" t="s">
        <v>147</v>
      </c>
      <c r="C2430" s="94" t="s">
        <v>21</v>
      </c>
      <c r="D2430" s="95">
        <v>205.65</v>
      </c>
    </row>
    <row r="2431" spans="1:4" ht="12.75" x14ac:dyDescent="0.2">
      <c r="A2431" s="92">
        <v>17050023</v>
      </c>
      <c r="B2431" s="93" t="s">
        <v>148</v>
      </c>
      <c r="C2431" s="94" t="s">
        <v>21</v>
      </c>
      <c r="D2431" s="95">
        <v>411.29</v>
      </c>
    </row>
    <row r="2432" spans="1:4" ht="22.5" x14ac:dyDescent="0.2">
      <c r="A2432" s="92">
        <v>17050025</v>
      </c>
      <c r="B2432" s="93" t="s">
        <v>1542</v>
      </c>
      <c r="C2432" s="94" t="s">
        <v>4</v>
      </c>
      <c r="D2432" s="95">
        <v>15.43</v>
      </c>
    </row>
    <row r="2433" spans="1:4" ht="12.75" x14ac:dyDescent="0.2">
      <c r="A2433" s="92">
        <v>17050030</v>
      </c>
      <c r="B2433" s="93" t="s">
        <v>1543</v>
      </c>
      <c r="C2433" s="94" t="s">
        <v>4</v>
      </c>
      <c r="D2433" s="95">
        <v>12.05</v>
      </c>
    </row>
    <row r="2434" spans="1:4" ht="12.75" x14ac:dyDescent="0.2">
      <c r="A2434" s="92">
        <v>17050040</v>
      </c>
      <c r="B2434" s="93" t="s">
        <v>1544</v>
      </c>
      <c r="C2434" s="94" t="s">
        <v>4</v>
      </c>
      <c r="D2434" s="95">
        <v>36.159999999999997</v>
      </c>
    </row>
    <row r="2435" spans="1:4" ht="12.75" x14ac:dyDescent="0.2">
      <c r="A2435" s="92">
        <v>17050045</v>
      </c>
      <c r="B2435" s="93" t="s">
        <v>1545</v>
      </c>
      <c r="C2435" s="94" t="s">
        <v>5</v>
      </c>
      <c r="D2435" s="95">
        <v>9.64</v>
      </c>
    </row>
    <row r="2436" spans="1:4" ht="12.75" x14ac:dyDescent="0.2">
      <c r="A2436" s="92">
        <v>17050048</v>
      </c>
      <c r="B2436" s="93" t="s">
        <v>1546</v>
      </c>
      <c r="C2436" s="94" t="s">
        <v>5</v>
      </c>
      <c r="D2436" s="95">
        <v>14.46</v>
      </c>
    </row>
    <row r="2437" spans="1:4" ht="12.75" x14ac:dyDescent="0.2">
      <c r="A2437" s="92">
        <v>17060000</v>
      </c>
      <c r="B2437" s="93" t="s">
        <v>214</v>
      </c>
      <c r="C2437" s="94" t="s">
        <v>8</v>
      </c>
      <c r="D2437" s="95" t="s">
        <v>8</v>
      </c>
    </row>
    <row r="2438" spans="1:4" ht="22.5" x14ac:dyDescent="0.2">
      <c r="A2438" s="92">
        <v>17060005</v>
      </c>
      <c r="B2438" s="93" t="s">
        <v>1547</v>
      </c>
      <c r="C2438" s="94" t="s">
        <v>5</v>
      </c>
      <c r="D2438" s="95">
        <v>12.05</v>
      </c>
    </row>
    <row r="2439" spans="1:4" ht="12.75" x14ac:dyDescent="0.2">
      <c r="A2439" s="92">
        <v>17060030</v>
      </c>
      <c r="B2439" s="93" t="s">
        <v>1548</v>
      </c>
      <c r="C2439" s="94" t="s">
        <v>4</v>
      </c>
      <c r="D2439" s="95">
        <v>16.87</v>
      </c>
    </row>
    <row r="2440" spans="1:4" ht="12.75" x14ac:dyDescent="0.2">
      <c r="A2440" s="92">
        <v>17060032</v>
      </c>
      <c r="B2440" s="93" t="s">
        <v>1549</v>
      </c>
      <c r="C2440" s="94" t="s">
        <v>4</v>
      </c>
      <c r="D2440" s="95">
        <v>31.34</v>
      </c>
    </row>
    <row r="2441" spans="1:4" ht="12.75" x14ac:dyDescent="0.2">
      <c r="A2441" s="92">
        <v>17060035</v>
      </c>
      <c r="B2441" s="93" t="s">
        <v>1550</v>
      </c>
      <c r="C2441" s="94" t="s">
        <v>4</v>
      </c>
      <c r="D2441" s="95">
        <v>7.47</v>
      </c>
    </row>
    <row r="2442" spans="1:4" ht="12.75" x14ac:dyDescent="0.2">
      <c r="A2442" s="92">
        <v>17060038</v>
      </c>
      <c r="B2442" s="93" t="s">
        <v>1551</v>
      </c>
      <c r="C2442" s="94" t="s">
        <v>4</v>
      </c>
      <c r="D2442" s="95">
        <v>14.46</v>
      </c>
    </row>
    <row r="2443" spans="1:4" ht="12.75" x14ac:dyDescent="0.2">
      <c r="A2443" s="92">
        <v>17060045</v>
      </c>
      <c r="B2443" s="93" t="s">
        <v>1552</v>
      </c>
      <c r="C2443" s="94" t="s">
        <v>5</v>
      </c>
      <c r="D2443" s="95">
        <v>6.99</v>
      </c>
    </row>
    <row r="2444" spans="1:4" ht="12.75" x14ac:dyDescent="0.2">
      <c r="A2444" s="92">
        <v>17060046</v>
      </c>
      <c r="B2444" s="93" t="s">
        <v>2043</v>
      </c>
      <c r="C2444" s="94" t="s">
        <v>4</v>
      </c>
      <c r="D2444" s="95">
        <v>16.87</v>
      </c>
    </row>
    <row r="2445" spans="1:4" ht="12.75" x14ac:dyDescent="0.2">
      <c r="A2445" s="92">
        <v>17060050</v>
      </c>
      <c r="B2445" s="93" t="s">
        <v>1553</v>
      </c>
      <c r="C2445" s="94" t="s">
        <v>6</v>
      </c>
      <c r="D2445" s="95">
        <v>58.81</v>
      </c>
    </row>
    <row r="2446" spans="1:4" ht="12.75" x14ac:dyDescent="0.2">
      <c r="A2446" s="92">
        <v>17060087</v>
      </c>
      <c r="B2446" s="93" t="s">
        <v>1554</v>
      </c>
      <c r="C2446" s="94" t="s">
        <v>5</v>
      </c>
      <c r="D2446" s="95">
        <v>11.96</v>
      </c>
    </row>
    <row r="2447" spans="1:4" ht="12.75" x14ac:dyDescent="0.2">
      <c r="A2447" s="92">
        <v>17060090</v>
      </c>
      <c r="B2447" s="93" t="s">
        <v>1555</v>
      </c>
      <c r="C2447" s="94" t="s">
        <v>6</v>
      </c>
      <c r="D2447" s="95">
        <v>54.32</v>
      </c>
    </row>
    <row r="2448" spans="1:4" ht="12.75" x14ac:dyDescent="0.2">
      <c r="A2448" s="92">
        <v>17060091</v>
      </c>
      <c r="B2448" s="93" t="s">
        <v>1556</v>
      </c>
      <c r="C2448" s="94" t="s">
        <v>6</v>
      </c>
      <c r="D2448" s="95">
        <v>67.900000000000006</v>
      </c>
    </row>
    <row r="2449" spans="1:4" ht="12.75" x14ac:dyDescent="0.2">
      <c r="A2449" s="92">
        <v>17060092</v>
      </c>
      <c r="B2449" s="93" t="s">
        <v>1557</v>
      </c>
      <c r="C2449" s="94" t="s">
        <v>6</v>
      </c>
      <c r="D2449" s="95">
        <v>9.93</v>
      </c>
    </row>
    <row r="2450" spans="1:4" ht="12.75" x14ac:dyDescent="0.2">
      <c r="A2450" s="92">
        <v>17060093</v>
      </c>
      <c r="B2450" s="93" t="s">
        <v>1558</v>
      </c>
      <c r="C2450" s="94" t="s">
        <v>5</v>
      </c>
      <c r="D2450" s="95">
        <v>20.37</v>
      </c>
    </row>
    <row r="2451" spans="1:4" ht="12.75" x14ac:dyDescent="0.2">
      <c r="A2451" s="92">
        <v>17060094</v>
      </c>
      <c r="B2451" s="93" t="s">
        <v>1559</v>
      </c>
      <c r="C2451" s="94" t="s">
        <v>4</v>
      </c>
      <c r="D2451" s="95">
        <v>33.950000000000003</v>
      </c>
    </row>
    <row r="2452" spans="1:4" ht="22.5" x14ac:dyDescent="0.2">
      <c r="A2452" s="92">
        <v>17060095</v>
      </c>
      <c r="B2452" s="93" t="s">
        <v>1560</v>
      </c>
      <c r="C2452" s="94" t="s">
        <v>5</v>
      </c>
      <c r="D2452" s="95">
        <v>62.09</v>
      </c>
    </row>
    <row r="2453" spans="1:4" ht="22.5" x14ac:dyDescent="0.2">
      <c r="A2453" s="92">
        <v>17060096</v>
      </c>
      <c r="B2453" s="93" t="s">
        <v>1561</v>
      </c>
      <c r="C2453" s="94" t="s">
        <v>5</v>
      </c>
      <c r="D2453" s="95">
        <v>54.87</v>
      </c>
    </row>
    <row r="2454" spans="1:4" ht="12.75" x14ac:dyDescent="0.2">
      <c r="A2454" s="92">
        <v>17060097</v>
      </c>
      <c r="B2454" s="93" t="s">
        <v>1562</v>
      </c>
      <c r="C2454" s="94" t="s">
        <v>4</v>
      </c>
      <c r="D2454" s="95">
        <v>80.510000000000005</v>
      </c>
    </row>
    <row r="2455" spans="1:4" ht="12.75" x14ac:dyDescent="0.2">
      <c r="A2455" s="92">
        <v>17060101</v>
      </c>
      <c r="B2455" s="93" t="s">
        <v>2043</v>
      </c>
      <c r="C2455" s="94" t="s">
        <v>4</v>
      </c>
      <c r="D2455" s="95">
        <v>1.93</v>
      </c>
    </row>
    <row r="2456" spans="1:4" ht="12.75" x14ac:dyDescent="0.2">
      <c r="A2456" s="92">
        <v>17060102</v>
      </c>
      <c r="B2456" s="93" t="s">
        <v>2208</v>
      </c>
      <c r="C2456" s="94" t="s">
        <v>4</v>
      </c>
      <c r="D2456" s="95">
        <v>44.69</v>
      </c>
    </row>
    <row r="2457" spans="1:4" ht="12.75" x14ac:dyDescent="0.2">
      <c r="A2457" s="92">
        <v>17060103</v>
      </c>
      <c r="B2457" s="93" t="s">
        <v>2209</v>
      </c>
      <c r="C2457" s="94" t="s">
        <v>5</v>
      </c>
      <c r="D2457" s="95">
        <v>9.4</v>
      </c>
    </row>
    <row r="2458" spans="1:4" ht="12.75" x14ac:dyDescent="0.2">
      <c r="A2458" s="92">
        <v>17060104</v>
      </c>
      <c r="B2458" s="93" t="s">
        <v>2210</v>
      </c>
      <c r="C2458" s="94" t="s">
        <v>4</v>
      </c>
      <c r="D2458" s="95">
        <v>7.95</v>
      </c>
    </row>
    <row r="2459" spans="1:4" ht="12.75" x14ac:dyDescent="0.2">
      <c r="A2459" s="92">
        <v>17070000</v>
      </c>
      <c r="B2459" s="93" t="s">
        <v>221</v>
      </c>
      <c r="C2459" s="94" t="s">
        <v>8</v>
      </c>
      <c r="D2459" s="95" t="s">
        <v>8</v>
      </c>
    </row>
    <row r="2460" spans="1:4" ht="12.75" x14ac:dyDescent="0.2">
      <c r="A2460" s="92">
        <v>17070001</v>
      </c>
      <c r="B2460" s="93" t="s">
        <v>1563</v>
      </c>
      <c r="C2460" s="94" t="s">
        <v>4</v>
      </c>
      <c r="D2460" s="95">
        <v>41.55</v>
      </c>
    </row>
    <row r="2461" spans="1:4" ht="12.75" x14ac:dyDescent="0.2">
      <c r="A2461" s="92">
        <v>17070035</v>
      </c>
      <c r="B2461" s="93" t="s">
        <v>1564</v>
      </c>
      <c r="C2461" s="94" t="s">
        <v>4</v>
      </c>
      <c r="D2461" s="95">
        <v>43.05</v>
      </c>
    </row>
    <row r="2462" spans="1:4" ht="12.75" x14ac:dyDescent="0.2">
      <c r="A2462" s="92">
        <v>17070036</v>
      </c>
      <c r="B2462" s="93" t="s">
        <v>1565</v>
      </c>
      <c r="C2462" s="94" t="s">
        <v>4</v>
      </c>
      <c r="D2462" s="95">
        <v>33.64</v>
      </c>
    </row>
    <row r="2463" spans="1:4" ht="12.75" x14ac:dyDescent="0.2">
      <c r="A2463" s="92">
        <v>17070038</v>
      </c>
      <c r="B2463" s="93" t="s">
        <v>1566</v>
      </c>
      <c r="C2463" s="94" t="s">
        <v>4</v>
      </c>
      <c r="D2463" s="95">
        <v>85.22</v>
      </c>
    </row>
    <row r="2464" spans="1:4" ht="12.75" x14ac:dyDescent="0.2">
      <c r="A2464" s="92">
        <v>17070039</v>
      </c>
      <c r="B2464" s="93" t="s">
        <v>1567</v>
      </c>
      <c r="C2464" s="94" t="s">
        <v>4</v>
      </c>
      <c r="D2464" s="95">
        <v>61.69</v>
      </c>
    </row>
    <row r="2465" spans="1:4" ht="22.5" x14ac:dyDescent="0.2">
      <c r="A2465" s="92">
        <v>17070040</v>
      </c>
      <c r="B2465" s="93" t="s">
        <v>1568</v>
      </c>
      <c r="C2465" s="94" t="s">
        <v>4</v>
      </c>
      <c r="D2465" s="95">
        <v>77.63</v>
      </c>
    </row>
    <row r="2466" spans="1:4" ht="12.75" x14ac:dyDescent="0.2">
      <c r="A2466" s="92">
        <v>17070041</v>
      </c>
      <c r="B2466" s="93" t="s">
        <v>1569</v>
      </c>
      <c r="C2466" s="94" t="s">
        <v>4</v>
      </c>
      <c r="D2466" s="95">
        <v>54.16</v>
      </c>
    </row>
    <row r="2467" spans="1:4" ht="12.75" x14ac:dyDescent="0.2">
      <c r="A2467" s="92">
        <v>17070045</v>
      </c>
      <c r="B2467" s="93" t="s">
        <v>1570</v>
      </c>
      <c r="C2467" s="94" t="s">
        <v>5</v>
      </c>
      <c r="D2467" s="95">
        <v>67.959999999999994</v>
      </c>
    </row>
    <row r="2468" spans="1:4" ht="12.75" x14ac:dyDescent="0.2">
      <c r="A2468" s="92">
        <v>17070046</v>
      </c>
      <c r="B2468" s="93" t="s">
        <v>2044</v>
      </c>
      <c r="C2468" s="94" t="s">
        <v>4</v>
      </c>
      <c r="D2468" s="95">
        <v>33.64</v>
      </c>
    </row>
    <row r="2469" spans="1:4" ht="12.75" x14ac:dyDescent="0.2">
      <c r="A2469" s="92">
        <v>17070087</v>
      </c>
      <c r="B2469" s="93" t="s">
        <v>1571</v>
      </c>
      <c r="C2469" s="94" t="s">
        <v>5</v>
      </c>
      <c r="D2469" s="95">
        <v>29</v>
      </c>
    </row>
    <row r="2470" spans="1:4" ht="12.75" x14ac:dyDescent="0.2">
      <c r="A2470" s="92">
        <v>17070090</v>
      </c>
      <c r="B2470" s="93" t="s">
        <v>1572</v>
      </c>
      <c r="C2470" s="94" t="s">
        <v>6</v>
      </c>
      <c r="D2470" s="95">
        <v>105.17</v>
      </c>
    </row>
    <row r="2471" spans="1:4" ht="12.75" x14ac:dyDescent="0.2">
      <c r="A2471" s="92">
        <v>17070091</v>
      </c>
      <c r="B2471" s="93" t="s">
        <v>1573</v>
      </c>
      <c r="C2471" s="94" t="s">
        <v>6</v>
      </c>
      <c r="D2471" s="95">
        <v>139.11000000000001</v>
      </c>
    </row>
    <row r="2472" spans="1:4" ht="12.75" x14ac:dyDescent="0.2">
      <c r="A2472" s="92">
        <v>17070092</v>
      </c>
      <c r="B2472" s="93" t="s">
        <v>1574</v>
      </c>
      <c r="C2472" s="94" t="s">
        <v>6</v>
      </c>
      <c r="D2472" s="95">
        <v>42.06</v>
      </c>
    </row>
    <row r="2473" spans="1:4" ht="12.75" x14ac:dyDescent="0.2">
      <c r="A2473" s="92">
        <v>17070093</v>
      </c>
      <c r="B2473" s="93" t="s">
        <v>1575</v>
      </c>
      <c r="C2473" s="94" t="s">
        <v>5</v>
      </c>
      <c r="D2473" s="95">
        <v>28.82</v>
      </c>
    </row>
    <row r="2474" spans="1:4" ht="12.75" x14ac:dyDescent="0.2">
      <c r="A2474" s="92">
        <v>17070094</v>
      </c>
      <c r="B2474" s="93" t="s">
        <v>1576</v>
      </c>
      <c r="C2474" s="94" t="s">
        <v>4</v>
      </c>
      <c r="D2474" s="95">
        <v>98.71</v>
      </c>
    </row>
    <row r="2475" spans="1:4" ht="22.5" x14ac:dyDescent="0.2">
      <c r="A2475" s="92">
        <v>17070096</v>
      </c>
      <c r="B2475" s="93" t="s">
        <v>1577</v>
      </c>
      <c r="C2475" s="94" t="s">
        <v>5</v>
      </c>
      <c r="D2475" s="95">
        <v>81.709999999999994</v>
      </c>
    </row>
    <row r="2476" spans="1:4" ht="12.75" x14ac:dyDescent="0.2">
      <c r="A2476" s="92">
        <v>17070102</v>
      </c>
      <c r="B2476" s="93" t="s">
        <v>2211</v>
      </c>
      <c r="C2476" s="94" t="s">
        <v>5</v>
      </c>
      <c r="D2476" s="95">
        <v>39.19</v>
      </c>
    </row>
    <row r="2477" spans="1:4" ht="12.75" x14ac:dyDescent="0.2">
      <c r="A2477" s="92">
        <v>17080000</v>
      </c>
      <c r="B2477" s="93" t="s">
        <v>254</v>
      </c>
      <c r="C2477" s="94" t="s">
        <v>8</v>
      </c>
      <c r="D2477" s="95" t="s">
        <v>8</v>
      </c>
    </row>
    <row r="2478" spans="1:4" ht="12.75" x14ac:dyDescent="0.2">
      <c r="A2478" s="92">
        <v>17080015</v>
      </c>
      <c r="B2478" s="93" t="s">
        <v>1578</v>
      </c>
      <c r="C2478" s="94" t="s">
        <v>4</v>
      </c>
      <c r="D2478" s="95">
        <v>103.01</v>
      </c>
    </row>
    <row r="2479" spans="1:4" ht="12.75" x14ac:dyDescent="0.2">
      <c r="A2479" s="92">
        <v>17080019</v>
      </c>
      <c r="B2479" s="93" t="s">
        <v>1579</v>
      </c>
      <c r="C2479" s="94" t="s">
        <v>24</v>
      </c>
      <c r="D2479" s="95">
        <v>13.86</v>
      </c>
    </row>
    <row r="2480" spans="1:4" ht="12.75" x14ac:dyDescent="0.2">
      <c r="A2480" s="92">
        <v>17080070</v>
      </c>
      <c r="B2480" s="93" t="s">
        <v>1580</v>
      </c>
      <c r="C2480" s="94" t="s">
        <v>6</v>
      </c>
      <c r="D2480" s="95">
        <v>1130.75</v>
      </c>
    </row>
    <row r="2481" spans="1:4" ht="12.75" x14ac:dyDescent="0.2">
      <c r="A2481" s="92">
        <v>17080072</v>
      </c>
      <c r="B2481" s="93" t="s">
        <v>1581</v>
      </c>
      <c r="C2481" s="94" t="s">
        <v>5</v>
      </c>
      <c r="D2481" s="95">
        <v>7.57</v>
      </c>
    </row>
    <row r="2482" spans="1:4" ht="12.75" x14ac:dyDescent="0.2">
      <c r="A2482" s="92">
        <v>17080073</v>
      </c>
      <c r="B2482" s="93" t="s">
        <v>1582</v>
      </c>
      <c r="C2482" s="94" t="s">
        <v>5</v>
      </c>
      <c r="D2482" s="95">
        <v>9.8000000000000007</v>
      </c>
    </row>
    <row r="2483" spans="1:4" ht="22.5" x14ac:dyDescent="0.2">
      <c r="A2483" s="92">
        <v>17090003</v>
      </c>
      <c r="B2483" s="93" t="s">
        <v>2702</v>
      </c>
      <c r="C2483" s="94" t="s">
        <v>2703</v>
      </c>
      <c r="D2483" s="95">
        <v>1352.2</v>
      </c>
    </row>
    <row r="2484" spans="1:4" ht="22.5" x14ac:dyDescent="0.2">
      <c r="A2484" s="92">
        <v>17091001</v>
      </c>
      <c r="B2484" s="93" t="s">
        <v>2704</v>
      </c>
      <c r="C2484" s="94" t="s">
        <v>2705</v>
      </c>
      <c r="D2484" s="95">
        <v>16.690000000000001</v>
      </c>
    </row>
    <row r="2485" spans="1:4" ht="22.5" x14ac:dyDescent="0.2">
      <c r="A2485" s="92">
        <v>17091002</v>
      </c>
      <c r="B2485" s="93" t="s">
        <v>2706</v>
      </c>
      <c r="C2485" s="94" t="s">
        <v>2705</v>
      </c>
      <c r="D2485" s="95">
        <v>9.27</v>
      </c>
    </row>
    <row r="2486" spans="1:4" ht="12.75" x14ac:dyDescent="0.2">
      <c r="A2486" s="96">
        <v>18000000</v>
      </c>
      <c r="B2486" s="97" t="s">
        <v>1583</v>
      </c>
      <c r="C2486" s="98"/>
      <c r="D2486" s="99"/>
    </row>
    <row r="2487" spans="1:4" ht="12.75" x14ac:dyDescent="0.2">
      <c r="A2487" s="92">
        <v>18001000</v>
      </c>
      <c r="B2487" s="93" t="s">
        <v>1584</v>
      </c>
      <c r="C2487" s="94" t="s">
        <v>8</v>
      </c>
      <c r="D2487" s="95" t="s">
        <v>8</v>
      </c>
    </row>
    <row r="2488" spans="1:4" ht="12.75" x14ac:dyDescent="0.2">
      <c r="A2488" s="92">
        <v>18001001</v>
      </c>
      <c r="B2488" s="93" t="s">
        <v>1585</v>
      </c>
      <c r="C2488" s="94" t="s">
        <v>6</v>
      </c>
      <c r="D2488" s="95">
        <v>23</v>
      </c>
    </row>
    <row r="2489" spans="1:4" ht="12.75" x14ac:dyDescent="0.2">
      <c r="A2489" s="92">
        <v>18001003</v>
      </c>
      <c r="B2489" s="93" t="s">
        <v>1586</v>
      </c>
      <c r="C2489" s="94" t="s">
        <v>6</v>
      </c>
      <c r="D2489" s="95">
        <v>121.49</v>
      </c>
    </row>
    <row r="2490" spans="1:4" ht="12.75" x14ac:dyDescent="0.2">
      <c r="A2490" s="92">
        <v>18002000</v>
      </c>
      <c r="B2490" s="93" t="s">
        <v>1587</v>
      </c>
      <c r="C2490" s="94" t="s">
        <v>8</v>
      </c>
      <c r="D2490" s="95" t="s">
        <v>8</v>
      </c>
    </row>
    <row r="2491" spans="1:4" ht="12.75" x14ac:dyDescent="0.2">
      <c r="A2491" s="92">
        <v>18002003</v>
      </c>
      <c r="B2491" s="93" t="s">
        <v>1588</v>
      </c>
      <c r="C2491" s="94" t="s">
        <v>6</v>
      </c>
      <c r="D2491" s="95">
        <v>324.88</v>
      </c>
    </row>
    <row r="2492" spans="1:4" ht="12.75" x14ac:dyDescent="0.2">
      <c r="A2492" s="92">
        <v>18002004</v>
      </c>
      <c r="B2492" s="93" t="s">
        <v>2045</v>
      </c>
      <c r="C2492" s="94" t="s">
        <v>6</v>
      </c>
      <c r="D2492" s="95">
        <v>315.24</v>
      </c>
    </row>
    <row r="2493" spans="1:4" ht="12.75" x14ac:dyDescent="0.2">
      <c r="A2493" s="92">
        <v>18002005</v>
      </c>
      <c r="B2493" s="93" t="s">
        <v>2046</v>
      </c>
      <c r="C2493" s="94" t="s">
        <v>6</v>
      </c>
      <c r="D2493" s="95">
        <v>289.33999999999997</v>
      </c>
    </row>
    <row r="2494" spans="1:4" ht="12.75" x14ac:dyDescent="0.2">
      <c r="A2494" s="92">
        <v>18002006</v>
      </c>
      <c r="B2494" s="93" t="s">
        <v>2047</v>
      </c>
      <c r="C2494" s="94" t="s">
        <v>6</v>
      </c>
      <c r="D2494" s="95">
        <v>245.2</v>
      </c>
    </row>
    <row r="2495" spans="1:4" ht="12.75" x14ac:dyDescent="0.2">
      <c r="A2495" s="92">
        <v>18002007</v>
      </c>
      <c r="B2495" s="93" t="s">
        <v>2048</v>
      </c>
      <c r="C2495" s="94" t="s">
        <v>6</v>
      </c>
      <c r="D2495" s="95">
        <v>231.36</v>
      </c>
    </row>
    <row r="2496" spans="1:4" ht="12.75" x14ac:dyDescent="0.2">
      <c r="A2496" s="92">
        <v>18002008</v>
      </c>
      <c r="B2496" s="93" t="s">
        <v>2049</v>
      </c>
      <c r="C2496" s="94" t="s">
        <v>6</v>
      </c>
      <c r="D2496" s="95">
        <v>258.58999999999997</v>
      </c>
    </row>
    <row r="2497" spans="1:4" ht="12.75" x14ac:dyDescent="0.2">
      <c r="A2497" s="92">
        <v>18002009</v>
      </c>
      <c r="B2497" s="93" t="s">
        <v>2050</v>
      </c>
      <c r="C2497" s="94" t="s">
        <v>6</v>
      </c>
      <c r="D2497" s="95">
        <v>246.96</v>
      </c>
    </row>
    <row r="2498" spans="1:4" ht="12.75" x14ac:dyDescent="0.2">
      <c r="A2498" s="92">
        <v>18002010</v>
      </c>
      <c r="B2498" s="93" t="s">
        <v>1589</v>
      </c>
      <c r="C2498" s="94" t="s">
        <v>6</v>
      </c>
      <c r="D2498" s="95">
        <v>310.98</v>
      </c>
    </row>
    <row r="2499" spans="1:4" ht="12.75" x14ac:dyDescent="0.2">
      <c r="A2499" s="92">
        <v>18002011</v>
      </c>
      <c r="B2499" s="93" t="s">
        <v>2051</v>
      </c>
      <c r="C2499" s="94" t="s">
        <v>6</v>
      </c>
      <c r="D2499" s="95">
        <v>184.05</v>
      </c>
    </row>
    <row r="2500" spans="1:4" ht="12.75" x14ac:dyDescent="0.2">
      <c r="A2500" s="92">
        <v>18002012</v>
      </c>
      <c r="B2500" s="93" t="s">
        <v>2052</v>
      </c>
      <c r="C2500" s="94" t="s">
        <v>6</v>
      </c>
      <c r="D2500" s="95">
        <v>291.23</v>
      </c>
    </row>
    <row r="2501" spans="1:4" ht="12.75" x14ac:dyDescent="0.2">
      <c r="A2501" s="92">
        <v>18002013</v>
      </c>
      <c r="B2501" s="93" t="s">
        <v>2053</v>
      </c>
      <c r="C2501" s="94" t="s">
        <v>6</v>
      </c>
      <c r="D2501" s="95">
        <v>237.13</v>
      </c>
    </row>
    <row r="2502" spans="1:4" ht="12.75" x14ac:dyDescent="0.2">
      <c r="A2502" s="92">
        <v>18002014</v>
      </c>
      <c r="B2502" s="93" t="s">
        <v>2054</v>
      </c>
      <c r="C2502" s="94" t="s">
        <v>6</v>
      </c>
      <c r="D2502" s="95">
        <v>256.17</v>
      </c>
    </row>
    <row r="2503" spans="1:4" ht="12.75" x14ac:dyDescent="0.2">
      <c r="A2503" s="92">
        <v>18002015</v>
      </c>
      <c r="B2503" s="93" t="s">
        <v>2055</v>
      </c>
      <c r="C2503" s="94" t="s">
        <v>6</v>
      </c>
      <c r="D2503" s="95">
        <v>163.22</v>
      </c>
    </row>
    <row r="2504" spans="1:4" ht="12.75" x14ac:dyDescent="0.2">
      <c r="A2504" s="92">
        <v>18002016</v>
      </c>
      <c r="B2504" s="93" t="s">
        <v>2056</v>
      </c>
      <c r="C2504" s="94" t="s">
        <v>6</v>
      </c>
      <c r="D2504" s="95">
        <v>267.86</v>
      </c>
    </row>
    <row r="2505" spans="1:4" ht="12.75" x14ac:dyDescent="0.2">
      <c r="A2505" s="92">
        <v>18002017</v>
      </c>
      <c r="B2505" s="93" t="s">
        <v>2057</v>
      </c>
      <c r="C2505" s="94" t="s">
        <v>6</v>
      </c>
      <c r="D2505" s="95">
        <v>397.63</v>
      </c>
    </row>
    <row r="2506" spans="1:4" ht="12.75" x14ac:dyDescent="0.2">
      <c r="A2506" s="92">
        <v>18002018</v>
      </c>
      <c r="B2506" s="93" t="s">
        <v>2058</v>
      </c>
      <c r="C2506" s="94" t="s">
        <v>6</v>
      </c>
      <c r="D2506" s="95">
        <v>279.33999999999997</v>
      </c>
    </row>
    <row r="2507" spans="1:4" ht="12.75" x14ac:dyDescent="0.2">
      <c r="A2507" s="92">
        <v>18002019</v>
      </c>
      <c r="B2507" s="93" t="s">
        <v>2059</v>
      </c>
      <c r="C2507" s="94" t="s">
        <v>6</v>
      </c>
      <c r="D2507" s="95">
        <v>272.13</v>
      </c>
    </row>
    <row r="2508" spans="1:4" ht="12.75" x14ac:dyDescent="0.2">
      <c r="A2508" s="92">
        <v>18002020</v>
      </c>
      <c r="B2508" s="93" t="s">
        <v>2060</v>
      </c>
      <c r="C2508" s="94" t="s">
        <v>6</v>
      </c>
      <c r="D2508" s="95">
        <v>310.86</v>
      </c>
    </row>
    <row r="2509" spans="1:4" ht="12.75" x14ac:dyDescent="0.2">
      <c r="A2509" s="92">
        <v>18002021</v>
      </c>
      <c r="B2509" s="93" t="s">
        <v>2061</v>
      </c>
      <c r="C2509" s="94" t="s">
        <v>6</v>
      </c>
      <c r="D2509" s="95">
        <v>265.97000000000003</v>
      </c>
    </row>
    <row r="2510" spans="1:4" ht="12.75" x14ac:dyDescent="0.2">
      <c r="A2510" s="92">
        <v>18002022</v>
      </c>
      <c r="B2510" s="93" t="s">
        <v>2062</v>
      </c>
      <c r="C2510" s="94" t="s">
        <v>6</v>
      </c>
      <c r="D2510" s="95">
        <v>306.83</v>
      </c>
    </row>
    <row r="2511" spans="1:4" ht="12.75" x14ac:dyDescent="0.2">
      <c r="A2511" s="92">
        <v>18002023</v>
      </c>
      <c r="B2511" s="93" t="s">
        <v>2063</v>
      </c>
      <c r="C2511" s="94" t="s">
        <v>6</v>
      </c>
      <c r="D2511" s="95">
        <v>245.48</v>
      </c>
    </row>
    <row r="2512" spans="1:4" ht="12.75" x14ac:dyDescent="0.2">
      <c r="A2512" s="92">
        <v>18002024</v>
      </c>
      <c r="B2512" s="93" t="s">
        <v>2064</v>
      </c>
      <c r="C2512" s="94" t="s">
        <v>6</v>
      </c>
      <c r="D2512" s="95">
        <v>259.94</v>
      </c>
    </row>
    <row r="2513" spans="1:4" ht="12.75" x14ac:dyDescent="0.2">
      <c r="A2513" s="92">
        <v>18002025</v>
      </c>
      <c r="B2513" s="93" t="s">
        <v>1590</v>
      </c>
      <c r="C2513" s="94" t="s">
        <v>6</v>
      </c>
      <c r="D2513" s="95">
        <v>199.05</v>
      </c>
    </row>
    <row r="2514" spans="1:4" ht="12.75" x14ac:dyDescent="0.2">
      <c r="A2514" s="92">
        <v>18002026</v>
      </c>
      <c r="B2514" s="93" t="s">
        <v>1591</v>
      </c>
      <c r="C2514" s="94" t="s">
        <v>6</v>
      </c>
      <c r="D2514" s="95">
        <v>337.48</v>
      </c>
    </row>
    <row r="2515" spans="1:4" ht="12.75" x14ac:dyDescent="0.2">
      <c r="A2515" s="92">
        <v>18002027</v>
      </c>
      <c r="B2515" s="93" t="s">
        <v>1592</v>
      </c>
      <c r="C2515" s="94" t="s">
        <v>6</v>
      </c>
      <c r="D2515" s="95">
        <v>335.19</v>
      </c>
    </row>
    <row r="2516" spans="1:4" ht="12.75" x14ac:dyDescent="0.2">
      <c r="A2516" s="92">
        <v>18002028</v>
      </c>
      <c r="B2516" s="93" t="s">
        <v>2065</v>
      </c>
      <c r="C2516" s="94" t="s">
        <v>6</v>
      </c>
      <c r="D2516" s="95">
        <v>213.34</v>
      </c>
    </row>
    <row r="2517" spans="1:4" ht="12.75" x14ac:dyDescent="0.2">
      <c r="A2517" s="92">
        <v>18002029</v>
      </c>
      <c r="B2517" s="93" t="s">
        <v>2066</v>
      </c>
      <c r="C2517" s="94" t="s">
        <v>6</v>
      </c>
      <c r="D2517" s="95">
        <v>257.05</v>
      </c>
    </row>
    <row r="2518" spans="1:4" ht="12.75" x14ac:dyDescent="0.2">
      <c r="A2518" s="92">
        <v>18002030</v>
      </c>
      <c r="B2518" s="93" t="s">
        <v>2067</v>
      </c>
      <c r="C2518" s="94" t="s">
        <v>6</v>
      </c>
      <c r="D2518" s="95">
        <v>244.98</v>
      </c>
    </row>
    <row r="2519" spans="1:4" ht="12.75" x14ac:dyDescent="0.2">
      <c r="A2519" s="92">
        <v>18002031</v>
      </c>
      <c r="B2519" s="93" t="s">
        <v>2068</v>
      </c>
      <c r="C2519" s="94" t="s">
        <v>6</v>
      </c>
      <c r="D2519" s="95">
        <v>177</v>
      </c>
    </row>
    <row r="2520" spans="1:4" ht="12.75" x14ac:dyDescent="0.2">
      <c r="A2520" s="92">
        <v>18002032</v>
      </c>
      <c r="B2520" s="93" t="s">
        <v>2069</v>
      </c>
      <c r="C2520" s="94" t="s">
        <v>6</v>
      </c>
      <c r="D2520" s="95">
        <v>216.67</v>
      </c>
    </row>
    <row r="2521" spans="1:4" ht="12.75" x14ac:dyDescent="0.2">
      <c r="A2521" s="92">
        <v>18002033</v>
      </c>
      <c r="B2521" s="93" t="s">
        <v>2070</v>
      </c>
      <c r="C2521" s="94" t="s">
        <v>6</v>
      </c>
      <c r="D2521" s="95">
        <v>243.89</v>
      </c>
    </row>
    <row r="2522" spans="1:4" ht="12.75" x14ac:dyDescent="0.2">
      <c r="A2522" s="92">
        <v>18002034</v>
      </c>
      <c r="B2522" s="93" t="s">
        <v>2071</v>
      </c>
      <c r="C2522" s="94" t="s">
        <v>6</v>
      </c>
      <c r="D2522" s="95">
        <v>228.18</v>
      </c>
    </row>
    <row r="2523" spans="1:4" ht="12.75" x14ac:dyDescent="0.2">
      <c r="A2523" s="92">
        <v>18002035</v>
      </c>
      <c r="B2523" s="93" t="s">
        <v>1593</v>
      </c>
      <c r="C2523" s="94" t="s">
        <v>6</v>
      </c>
      <c r="D2523" s="95">
        <v>339.94</v>
      </c>
    </row>
    <row r="2524" spans="1:4" ht="12.75" x14ac:dyDescent="0.2">
      <c r="A2524" s="92">
        <v>18002036</v>
      </c>
      <c r="B2524" s="93" t="s">
        <v>2072</v>
      </c>
      <c r="C2524" s="94" t="s">
        <v>6</v>
      </c>
      <c r="D2524" s="95">
        <v>248.43</v>
      </c>
    </row>
    <row r="2525" spans="1:4" ht="12.75" x14ac:dyDescent="0.2">
      <c r="A2525" s="92">
        <v>18002037</v>
      </c>
      <c r="B2525" s="93" t="s">
        <v>1594</v>
      </c>
      <c r="C2525" s="94" t="s">
        <v>6</v>
      </c>
      <c r="D2525" s="95">
        <v>316.35000000000002</v>
      </c>
    </row>
    <row r="2526" spans="1:4" ht="12.75" x14ac:dyDescent="0.2">
      <c r="A2526" s="92">
        <v>18002038</v>
      </c>
      <c r="B2526" s="93" t="s">
        <v>2073</v>
      </c>
      <c r="C2526" s="94" t="s">
        <v>6</v>
      </c>
      <c r="D2526" s="95">
        <v>287.83</v>
      </c>
    </row>
    <row r="2527" spans="1:4" ht="12.75" x14ac:dyDescent="0.2">
      <c r="A2527" s="92">
        <v>18002039</v>
      </c>
      <c r="B2527" s="93" t="s">
        <v>2074</v>
      </c>
      <c r="C2527" s="94" t="s">
        <v>6</v>
      </c>
      <c r="D2527" s="95">
        <v>335.88</v>
      </c>
    </row>
    <row r="2528" spans="1:4" ht="12.75" x14ac:dyDescent="0.2">
      <c r="A2528" s="92">
        <v>18002040</v>
      </c>
      <c r="B2528" s="93" t="s">
        <v>1595</v>
      </c>
      <c r="C2528" s="94" t="s">
        <v>6</v>
      </c>
      <c r="D2528" s="95">
        <v>305.63</v>
      </c>
    </row>
    <row r="2529" spans="1:4" ht="12.75" x14ac:dyDescent="0.2">
      <c r="A2529" s="92">
        <v>18002041</v>
      </c>
      <c r="B2529" s="93" t="s">
        <v>2075</v>
      </c>
      <c r="C2529" s="94" t="s">
        <v>6</v>
      </c>
      <c r="D2529" s="95">
        <v>304.45</v>
      </c>
    </row>
    <row r="2530" spans="1:4" ht="12.75" x14ac:dyDescent="0.2">
      <c r="A2530" s="92">
        <v>18002042</v>
      </c>
      <c r="B2530" s="93" t="s">
        <v>2076</v>
      </c>
      <c r="C2530" s="94" t="s">
        <v>6</v>
      </c>
      <c r="D2530" s="95">
        <v>275.36</v>
      </c>
    </row>
    <row r="2531" spans="1:4" ht="12.75" x14ac:dyDescent="0.2">
      <c r="A2531" s="92">
        <v>18002050</v>
      </c>
      <c r="B2531" s="93" t="s">
        <v>1596</v>
      </c>
      <c r="C2531" s="94" t="s">
        <v>6</v>
      </c>
      <c r="D2531" s="95">
        <v>361.42</v>
      </c>
    </row>
    <row r="2532" spans="1:4" ht="12.75" x14ac:dyDescent="0.2">
      <c r="A2532" s="92">
        <v>18002052</v>
      </c>
      <c r="B2532" s="93" t="s">
        <v>1597</v>
      </c>
      <c r="C2532" s="94" t="s">
        <v>6</v>
      </c>
      <c r="D2532" s="95">
        <v>176.43</v>
      </c>
    </row>
    <row r="2533" spans="1:4" ht="12.75" x14ac:dyDescent="0.2">
      <c r="A2533" s="92">
        <v>18002055</v>
      </c>
      <c r="B2533" s="93" t="s">
        <v>1598</v>
      </c>
      <c r="C2533" s="94" t="s">
        <v>6</v>
      </c>
      <c r="D2533" s="95">
        <v>390.43</v>
      </c>
    </row>
    <row r="2534" spans="1:4" ht="12.75" x14ac:dyDescent="0.2">
      <c r="A2534" s="92">
        <v>18002061</v>
      </c>
      <c r="B2534" s="93" t="s">
        <v>1599</v>
      </c>
      <c r="C2534" s="94" t="s">
        <v>6</v>
      </c>
      <c r="D2534" s="95">
        <v>88.75</v>
      </c>
    </row>
    <row r="2535" spans="1:4" ht="12.75" x14ac:dyDescent="0.2">
      <c r="A2535" s="92">
        <v>18002063</v>
      </c>
      <c r="B2535" s="93" t="s">
        <v>1600</v>
      </c>
      <c r="C2535" s="94" t="s">
        <v>6</v>
      </c>
      <c r="D2535" s="95">
        <v>280.42</v>
      </c>
    </row>
    <row r="2536" spans="1:4" ht="12.75" x14ac:dyDescent="0.2">
      <c r="A2536" s="92">
        <v>18002065</v>
      </c>
      <c r="B2536" s="93" t="s">
        <v>1601</v>
      </c>
      <c r="C2536" s="94" t="s">
        <v>6</v>
      </c>
      <c r="D2536" s="95">
        <v>286.52</v>
      </c>
    </row>
    <row r="2537" spans="1:4" ht="12.75" x14ac:dyDescent="0.2">
      <c r="A2537" s="92">
        <v>18002067</v>
      </c>
      <c r="B2537" s="93" t="s">
        <v>1602</v>
      </c>
      <c r="C2537" s="94" t="s">
        <v>6</v>
      </c>
      <c r="D2537" s="95">
        <v>207.15</v>
      </c>
    </row>
    <row r="2538" spans="1:4" ht="12.75" x14ac:dyDescent="0.2">
      <c r="A2538" s="92">
        <v>18002070</v>
      </c>
      <c r="B2538" s="93" t="s">
        <v>1603</v>
      </c>
      <c r="C2538" s="94" t="s">
        <v>6</v>
      </c>
      <c r="D2538" s="95">
        <v>181.97</v>
      </c>
    </row>
    <row r="2539" spans="1:4" ht="12.75" x14ac:dyDescent="0.2">
      <c r="A2539" s="92">
        <v>18002073</v>
      </c>
      <c r="B2539" s="93" t="s">
        <v>1604</v>
      </c>
      <c r="C2539" s="94" t="s">
        <v>6</v>
      </c>
      <c r="D2539" s="95">
        <v>133.49</v>
      </c>
    </row>
    <row r="2540" spans="1:4" ht="12.75" x14ac:dyDescent="0.2">
      <c r="A2540" s="92">
        <v>18002075</v>
      </c>
      <c r="B2540" s="93" t="s">
        <v>1605</v>
      </c>
      <c r="C2540" s="94" t="s">
        <v>6</v>
      </c>
      <c r="D2540" s="95">
        <v>156.38</v>
      </c>
    </row>
    <row r="2541" spans="1:4" ht="12.75" x14ac:dyDescent="0.2">
      <c r="A2541" s="92">
        <v>18002077</v>
      </c>
      <c r="B2541" s="93" t="s">
        <v>1606</v>
      </c>
      <c r="C2541" s="94" t="s">
        <v>6</v>
      </c>
      <c r="D2541" s="95">
        <v>155.44999999999999</v>
      </c>
    </row>
    <row r="2542" spans="1:4" ht="12.75" x14ac:dyDescent="0.2">
      <c r="A2542" s="92">
        <v>18002080</v>
      </c>
      <c r="B2542" s="93" t="s">
        <v>1607</v>
      </c>
      <c r="C2542" s="94" t="s">
        <v>6</v>
      </c>
      <c r="D2542" s="95">
        <v>139.72</v>
      </c>
    </row>
    <row r="2543" spans="1:4" ht="12.75" x14ac:dyDescent="0.2">
      <c r="A2543" s="92">
        <v>18002090</v>
      </c>
      <c r="B2543" s="93" t="s">
        <v>2077</v>
      </c>
      <c r="C2543" s="94" t="s">
        <v>6</v>
      </c>
      <c r="D2543" s="95">
        <v>319.29000000000002</v>
      </c>
    </row>
    <row r="2544" spans="1:4" ht="12.75" x14ac:dyDescent="0.2">
      <c r="A2544" s="92">
        <v>18002091</v>
      </c>
      <c r="B2544" s="93" t="s">
        <v>2078</v>
      </c>
      <c r="C2544" s="94" t="s">
        <v>6</v>
      </c>
      <c r="D2544" s="95">
        <v>340.55</v>
      </c>
    </row>
    <row r="2545" spans="1:4" ht="12.75" x14ac:dyDescent="0.2">
      <c r="A2545" s="92">
        <v>18002092</v>
      </c>
      <c r="B2545" s="93" t="s">
        <v>2079</v>
      </c>
      <c r="C2545" s="94" t="s">
        <v>6</v>
      </c>
      <c r="D2545" s="95">
        <v>313.38</v>
      </c>
    </row>
    <row r="2546" spans="1:4" ht="12.75" x14ac:dyDescent="0.2">
      <c r="A2546" s="92">
        <v>18003000</v>
      </c>
      <c r="B2546" s="93" t="s">
        <v>1608</v>
      </c>
      <c r="C2546" s="94" t="s">
        <v>8</v>
      </c>
      <c r="D2546" s="95" t="s">
        <v>8</v>
      </c>
    </row>
    <row r="2547" spans="1:4" ht="12.75" x14ac:dyDescent="0.2">
      <c r="A2547" s="92">
        <v>18003001</v>
      </c>
      <c r="B2547" s="93" t="s">
        <v>1609</v>
      </c>
      <c r="C2547" s="94" t="s">
        <v>4</v>
      </c>
      <c r="D2547" s="95">
        <v>23.14</v>
      </c>
    </row>
    <row r="2548" spans="1:4" ht="12.75" x14ac:dyDescent="0.2">
      <c r="A2548" s="92">
        <v>18003003</v>
      </c>
      <c r="B2548" s="93" t="s">
        <v>1610</v>
      </c>
      <c r="C2548" s="94" t="s">
        <v>4</v>
      </c>
      <c r="D2548" s="95">
        <v>31.1</v>
      </c>
    </row>
    <row r="2549" spans="1:4" ht="12.75" x14ac:dyDescent="0.2">
      <c r="A2549" s="92">
        <v>18003005</v>
      </c>
      <c r="B2549" s="93" t="s">
        <v>1611</v>
      </c>
      <c r="C2549" s="94" t="s">
        <v>4</v>
      </c>
      <c r="D2549" s="95">
        <v>22.82</v>
      </c>
    </row>
    <row r="2550" spans="1:4" ht="12.75" x14ac:dyDescent="0.2">
      <c r="A2550" s="92">
        <v>18003007</v>
      </c>
      <c r="B2550" s="93" t="s">
        <v>1612</v>
      </c>
      <c r="C2550" s="94" t="s">
        <v>4</v>
      </c>
      <c r="D2550" s="95">
        <v>61.98</v>
      </c>
    </row>
    <row r="2551" spans="1:4" ht="12.75" x14ac:dyDescent="0.2">
      <c r="A2551" s="92">
        <v>18003013</v>
      </c>
      <c r="B2551" s="93" t="s">
        <v>1613</v>
      </c>
      <c r="C2551" s="94" t="s">
        <v>1614</v>
      </c>
      <c r="D2551" s="95">
        <v>78.66</v>
      </c>
    </row>
    <row r="2552" spans="1:4" ht="12.75" x14ac:dyDescent="0.2">
      <c r="A2552" s="92">
        <v>18003015</v>
      </c>
      <c r="B2552" s="93" t="s">
        <v>1615</v>
      </c>
      <c r="C2552" s="94" t="s">
        <v>1614</v>
      </c>
      <c r="D2552" s="95">
        <v>48.58</v>
      </c>
    </row>
    <row r="2553" spans="1:4" ht="12.75" x14ac:dyDescent="0.2">
      <c r="A2553" s="92">
        <v>18003017</v>
      </c>
      <c r="B2553" s="93" t="s">
        <v>1616</v>
      </c>
      <c r="C2553" s="94" t="s">
        <v>1614</v>
      </c>
      <c r="D2553" s="95">
        <v>83.1</v>
      </c>
    </row>
    <row r="2554" spans="1:4" ht="12.75" x14ac:dyDescent="0.2">
      <c r="A2554" s="92">
        <v>18003019</v>
      </c>
      <c r="B2554" s="93" t="s">
        <v>1617</v>
      </c>
      <c r="C2554" s="94" t="s">
        <v>1614</v>
      </c>
      <c r="D2554" s="95">
        <v>50.75</v>
      </c>
    </row>
    <row r="2555" spans="1:4" ht="12.75" x14ac:dyDescent="0.2">
      <c r="A2555" s="92">
        <v>18003021</v>
      </c>
      <c r="B2555" s="93" t="s">
        <v>1618</v>
      </c>
      <c r="C2555" s="94" t="s">
        <v>1614</v>
      </c>
      <c r="D2555" s="95">
        <v>84.6</v>
      </c>
    </row>
    <row r="2556" spans="1:4" ht="12.75" x14ac:dyDescent="0.2">
      <c r="A2556" s="92">
        <v>18003023</v>
      </c>
      <c r="B2556" s="93" t="s">
        <v>1619</v>
      </c>
      <c r="C2556" s="94" t="s">
        <v>1614</v>
      </c>
      <c r="D2556" s="95">
        <v>54.71</v>
      </c>
    </row>
    <row r="2557" spans="1:4" ht="12.75" x14ac:dyDescent="0.2">
      <c r="A2557" s="92">
        <v>18003025</v>
      </c>
      <c r="B2557" s="93" t="s">
        <v>1620</v>
      </c>
      <c r="C2557" s="94" t="s">
        <v>6</v>
      </c>
      <c r="D2557" s="95">
        <v>100.33</v>
      </c>
    </row>
    <row r="2558" spans="1:4" ht="12.75" x14ac:dyDescent="0.2">
      <c r="A2558" s="92">
        <v>18003027</v>
      </c>
      <c r="B2558" s="93" t="s">
        <v>1621</v>
      </c>
      <c r="C2558" s="94" t="s">
        <v>1614</v>
      </c>
      <c r="D2558" s="95">
        <v>49.86</v>
      </c>
    </row>
    <row r="2559" spans="1:4" ht="12.75" x14ac:dyDescent="0.2">
      <c r="A2559" s="92">
        <v>18003029</v>
      </c>
      <c r="B2559" s="93" t="s">
        <v>1622</v>
      </c>
      <c r="C2559" s="94" t="s">
        <v>1614</v>
      </c>
      <c r="D2559" s="95">
        <v>53.08</v>
      </c>
    </row>
    <row r="2560" spans="1:4" ht="12.75" x14ac:dyDescent="0.2">
      <c r="A2560" s="92">
        <v>18003041</v>
      </c>
      <c r="B2560" s="93" t="s">
        <v>1623</v>
      </c>
      <c r="C2560" s="94" t="s">
        <v>6</v>
      </c>
      <c r="D2560" s="95">
        <v>77.3</v>
      </c>
    </row>
    <row r="2561" spans="1:4" ht="12.75" x14ac:dyDescent="0.2">
      <c r="A2561" s="92">
        <v>18003043</v>
      </c>
      <c r="B2561" s="93" t="s">
        <v>1624</v>
      </c>
      <c r="C2561" s="94" t="s">
        <v>6</v>
      </c>
      <c r="D2561" s="95">
        <v>72.48</v>
      </c>
    </row>
    <row r="2562" spans="1:4" ht="12.75" x14ac:dyDescent="0.2">
      <c r="A2562" s="92">
        <v>18003045</v>
      </c>
      <c r="B2562" s="93" t="s">
        <v>1625</v>
      </c>
      <c r="C2562" s="94" t="s">
        <v>6</v>
      </c>
      <c r="D2562" s="95">
        <v>70</v>
      </c>
    </row>
    <row r="2563" spans="1:4" ht="12.75" x14ac:dyDescent="0.2">
      <c r="A2563" s="92">
        <v>18003047</v>
      </c>
      <c r="B2563" s="93" t="s">
        <v>1626</v>
      </c>
      <c r="C2563" s="94" t="s">
        <v>6</v>
      </c>
      <c r="D2563" s="95">
        <v>59.86</v>
      </c>
    </row>
    <row r="2564" spans="1:4" ht="12.75" x14ac:dyDescent="0.2">
      <c r="A2564" s="92">
        <v>18003049</v>
      </c>
      <c r="B2564" s="93" t="s">
        <v>1627</v>
      </c>
      <c r="C2564" s="94" t="s">
        <v>6</v>
      </c>
      <c r="D2564" s="95">
        <v>84.96</v>
      </c>
    </row>
    <row r="2565" spans="1:4" ht="12.75" x14ac:dyDescent="0.2">
      <c r="A2565" s="92">
        <v>18003051</v>
      </c>
      <c r="B2565" s="93" t="s">
        <v>1628</v>
      </c>
      <c r="C2565" s="94" t="s">
        <v>6</v>
      </c>
      <c r="D2565" s="95">
        <v>63.89</v>
      </c>
    </row>
    <row r="2566" spans="1:4" ht="12.75" x14ac:dyDescent="0.2">
      <c r="A2566" s="92">
        <v>18003053</v>
      </c>
      <c r="B2566" s="93" t="s">
        <v>1629</v>
      </c>
      <c r="C2566" s="94" t="s">
        <v>6</v>
      </c>
      <c r="D2566" s="95">
        <v>8.58</v>
      </c>
    </row>
    <row r="2567" spans="1:4" ht="12.75" x14ac:dyDescent="0.2">
      <c r="A2567" s="92">
        <v>18003061</v>
      </c>
      <c r="B2567" s="93" t="s">
        <v>1630</v>
      </c>
      <c r="C2567" s="94" t="s">
        <v>6</v>
      </c>
      <c r="D2567" s="95">
        <v>52.53</v>
      </c>
    </row>
    <row r="2568" spans="1:4" ht="12.75" x14ac:dyDescent="0.2">
      <c r="A2568" s="92">
        <v>18003063</v>
      </c>
      <c r="B2568" s="93" t="s">
        <v>1631</v>
      </c>
      <c r="C2568" s="94" t="s">
        <v>6</v>
      </c>
      <c r="D2568" s="95">
        <v>63.9</v>
      </c>
    </row>
    <row r="2569" spans="1:4" ht="12.75" x14ac:dyDescent="0.2">
      <c r="A2569" s="92">
        <v>18003065</v>
      </c>
      <c r="B2569" s="93" t="s">
        <v>1632</v>
      </c>
      <c r="C2569" s="94" t="s">
        <v>6</v>
      </c>
      <c r="D2569" s="95">
        <v>61.66</v>
      </c>
    </row>
    <row r="2570" spans="1:4" ht="12.75" x14ac:dyDescent="0.2">
      <c r="A2570" s="92">
        <v>18003067</v>
      </c>
      <c r="B2570" s="93" t="s">
        <v>1633</v>
      </c>
      <c r="C2570" s="94" t="s">
        <v>6</v>
      </c>
      <c r="D2570" s="95">
        <v>69.180000000000007</v>
      </c>
    </row>
    <row r="2571" spans="1:4" ht="12.75" x14ac:dyDescent="0.2">
      <c r="A2571" s="92">
        <v>18003069</v>
      </c>
      <c r="B2571" s="93" t="s">
        <v>1634</v>
      </c>
      <c r="C2571" s="94" t="s">
        <v>6</v>
      </c>
      <c r="D2571" s="95">
        <v>77.44</v>
      </c>
    </row>
    <row r="2572" spans="1:4" ht="12.75" x14ac:dyDescent="0.2">
      <c r="A2572" s="92">
        <v>18003071</v>
      </c>
      <c r="B2572" s="93" t="s">
        <v>1635</v>
      </c>
      <c r="C2572" s="94" t="s">
        <v>6</v>
      </c>
      <c r="D2572" s="95">
        <v>46.17</v>
      </c>
    </row>
    <row r="2573" spans="1:4" ht="12.75" x14ac:dyDescent="0.2">
      <c r="A2573" s="92">
        <v>18003073</v>
      </c>
      <c r="B2573" s="93" t="s">
        <v>1636</v>
      </c>
      <c r="C2573" s="94" t="s">
        <v>6</v>
      </c>
      <c r="D2573" s="95">
        <v>51.18</v>
      </c>
    </row>
    <row r="2574" spans="1:4" ht="12.75" x14ac:dyDescent="0.2">
      <c r="A2574" s="92">
        <v>18003075</v>
      </c>
      <c r="B2574" s="93" t="s">
        <v>1637</v>
      </c>
      <c r="C2574" s="94" t="s">
        <v>6</v>
      </c>
      <c r="D2574" s="95">
        <v>40.44</v>
      </c>
    </row>
    <row r="2575" spans="1:4" ht="12.75" x14ac:dyDescent="0.2">
      <c r="A2575" s="92">
        <v>18003077</v>
      </c>
      <c r="B2575" s="93" t="s">
        <v>1638</v>
      </c>
      <c r="C2575" s="94" t="s">
        <v>6</v>
      </c>
      <c r="D2575" s="95">
        <v>65.790000000000006</v>
      </c>
    </row>
    <row r="2576" spans="1:4" ht="12.75" x14ac:dyDescent="0.2">
      <c r="A2576" s="92">
        <v>18003079</v>
      </c>
      <c r="B2576" s="93" t="s">
        <v>1639</v>
      </c>
      <c r="C2576" s="94" t="s">
        <v>6</v>
      </c>
      <c r="D2576" s="95">
        <v>63.73</v>
      </c>
    </row>
    <row r="2577" spans="1:4" ht="12.75" x14ac:dyDescent="0.2">
      <c r="A2577" s="92">
        <v>18003083</v>
      </c>
      <c r="B2577" s="93" t="s">
        <v>1640</v>
      </c>
      <c r="C2577" s="94" t="s">
        <v>6</v>
      </c>
      <c r="D2577" s="95">
        <v>57.16</v>
      </c>
    </row>
    <row r="2578" spans="1:4" ht="12.75" x14ac:dyDescent="0.2">
      <c r="A2578" s="92">
        <v>18003085</v>
      </c>
      <c r="B2578" s="93" t="s">
        <v>1641</v>
      </c>
      <c r="C2578" s="94" t="s">
        <v>6</v>
      </c>
      <c r="D2578" s="95">
        <v>51.69</v>
      </c>
    </row>
    <row r="2579" spans="1:4" ht="12.75" x14ac:dyDescent="0.2">
      <c r="A2579" s="92">
        <v>18003087</v>
      </c>
      <c r="B2579" s="93" t="s">
        <v>1642</v>
      </c>
      <c r="C2579" s="94" t="s">
        <v>6</v>
      </c>
      <c r="D2579" s="95">
        <v>81.239999999999995</v>
      </c>
    </row>
    <row r="2580" spans="1:4" ht="12.75" x14ac:dyDescent="0.2">
      <c r="A2580" s="92">
        <v>18006003</v>
      </c>
      <c r="B2580" s="93" t="s">
        <v>2080</v>
      </c>
      <c r="C2580" s="94" t="s">
        <v>6</v>
      </c>
      <c r="D2580" s="95">
        <v>6556.97</v>
      </c>
    </row>
    <row r="2581" spans="1:4" ht="12.75" x14ac:dyDescent="0.2">
      <c r="A2581" s="92">
        <v>18010000</v>
      </c>
      <c r="B2581" s="93" t="s">
        <v>1643</v>
      </c>
      <c r="C2581" s="94" t="s">
        <v>8</v>
      </c>
      <c r="D2581" s="95" t="s">
        <v>8</v>
      </c>
    </row>
    <row r="2582" spans="1:4" ht="12.75" x14ac:dyDescent="0.2">
      <c r="A2582" s="92">
        <v>18010050</v>
      </c>
      <c r="B2582" s="93" t="s">
        <v>2707</v>
      </c>
      <c r="C2582" s="94" t="s">
        <v>6</v>
      </c>
      <c r="D2582" s="95">
        <v>370.3</v>
      </c>
    </row>
    <row r="2583" spans="1:4" ht="12.75" x14ac:dyDescent="0.2">
      <c r="A2583" s="92">
        <v>18010056</v>
      </c>
      <c r="B2583" s="93" t="s">
        <v>2708</v>
      </c>
      <c r="C2583" s="94" t="s">
        <v>5</v>
      </c>
      <c r="D2583" s="95">
        <v>106.38</v>
      </c>
    </row>
    <row r="2584" spans="1:4" ht="12.75" x14ac:dyDescent="0.2">
      <c r="A2584" s="92">
        <v>18010060</v>
      </c>
      <c r="B2584" s="93" t="s">
        <v>1644</v>
      </c>
      <c r="C2584" s="94" t="s">
        <v>4</v>
      </c>
      <c r="D2584" s="95">
        <v>96.03</v>
      </c>
    </row>
    <row r="2585" spans="1:4" ht="12.75" x14ac:dyDescent="0.2">
      <c r="A2585" s="92">
        <v>18010090</v>
      </c>
      <c r="B2585" s="93" t="s">
        <v>2709</v>
      </c>
      <c r="C2585" s="94" t="s">
        <v>6</v>
      </c>
      <c r="D2585" s="95">
        <v>498.07</v>
      </c>
    </row>
    <row r="2586" spans="1:4" ht="12.75" x14ac:dyDescent="0.2">
      <c r="A2586" s="92">
        <v>18012000</v>
      </c>
      <c r="B2586" s="93" t="s">
        <v>1645</v>
      </c>
      <c r="C2586" s="94" t="s">
        <v>8</v>
      </c>
      <c r="D2586" s="95" t="s">
        <v>8</v>
      </c>
    </row>
    <row r="2587" spans="1:4" ht="12.75" x14ac:dyDescent="0.2">
      <c r="A2587" s="92">
        <v>18012001</v>
      </c>
      <c r="B2587" s="93" t="s">
        <v>2710</v>
      </c>
      <c r="C2587" s="94" t="s">
        <v>5</v>
      </c>
      <c r="D2587" s="95">
        <v>316.48</v>
      </c>
    </row>
    <row r="2588" spans="1:4" ht="12.75" x14ac:dyDescent="0.2">
      <c r="A2588" s="92">
        <v>18012002</v>
      </c>
      <c r="B2588" s="93" t="s">
        <v>2711</v>
      </c>
      <c r="C2588" s="94" t="s">
        <v>332</v>
      </c>
      <c r="D2588" s="95">
        <v>1836.94</v>
      </c>
    </row>
    <row r="2589" spans="1:4" ht="12.75" x14ac:dyDescent="0.2">
      <c r="A2589" s="92">
        <v>18012003</v>
      </c>
      <c r="B2589" s="93" t="s">
        <v>2712</v>
      </c>
      <c r="C2589" s="94" t="s">
        <v>5</v>
      </c>
      <c r="D2589" s="95">
        <v>293.64999999999998</v>
      </c>
    </row>
    <row r="2590" spans="1:4" ht="12.75" x14ac:dyDescent="0.2">
      <c r="A2590" s="92">
        <v>18012004</v>
      </c>
      <c r="B2590" s="93" t="s">
        <v>2713</v>
      </c>
      <c r="C2590" s="94" t="s">
        <v>5</v>
      </c>
      <c r="D2590" s="95">
        <v>324.23</v>
      </c>
    </row>
    <row r="2591" spans="1:4" ht="12.75" x14ac:dyDescent="0.2">
      <c r="A2591" s="92">
        <v>18012005</v>
      </c>
      <c r="B2591" s="93" t="s">
        <v>2714</v>
      </c>
      <c r="C2591" s="94" t="s">
        <v>5</v>
      </c>
      <c r="D2591" s="95">
        <v>450.41</v>
      </c>
    </row>
    <row r="2592" spans="1:4" ht="12.75" x14ac:dyDescent="0.2">
      <c r="A2592" s="92">
        <v>18012006</v>
      </c>
      <c r="B2592" s="93" t="s">
        <v>2715</v>
      </c>
      <c r="C2592" s="94" t="s">
        <v>5</v>
      </c>
      <c r="D2592" s="95">
        <v>332.54</v>
      </c>
    </row>
    <row r="2593" spans="1:4" ht="12.75" x14ac:dyDescent="0.2">
      <c r="A2593" s="92">
        <v>18012012</v>
      </c>
      <c r="B2593" s="93" t="s">
        <v>2716</v>
      </c>
      <c r="C2593" s="94" t="s">
        <v>5</v>
      </c>
      <c r="D2593" s="95">
        <v>519.03</v>
      </c>
    </row>
    <row r="2594" spans="1:4" ht="12.75" x14ac:dyDescent="0.2">
      <c r="A2594" s="92">
        <v>18012017</v>
      </c>
      <c r="B2594" s="93" t="s">
        <v>2717</v>
      </c>
      <c r="C2594" s="94" t="s">
        <v>5</v>
      </c>
      <c r="D2594" s="95">
        <v>394.27</v>
      </c>
    </row>
    <row r="2595" spans="1:4" ht="12.75" x14ac:dyDescent="0.2">
      <c r="A2595" s="92">
        <v>18012018</v>
      </c>
      <c r="B2595" s="93" t="s">
        <v>2718</v>
      </c>
      <c r="C2595" s="94" t="s">
        <v>5</v>
      </c>
      <c r="D2595" s="95">
        <v>425.82</v>
      </c>
    </row>
    <row r="2596" spans="1:4" ht="12.75" x14ac:dyDescent="0.2">
      <c r="A2596" s="92">
        <v>18012019</v>
      </c>
      <c r="B2596" s="93" t="s">
        <v>2719</v>
      </c>
      <c r="C2596" s="94" t="s">
        <v>5</v>
      </c>
      <c r="D2596" s="95">
        <v>566.12</v>
      </c>
    </row>
    <row r="2597" spans="1:4" ht="12.75" x14ac:dyDescent="0.2">
      <c r="A2597" s="92">
        <v>18013000</v>
      </c>
      <c r="B2597" s="93" t="s">
        <v>1646</v>
      </c>
      <c r="C2597" s="94" t="s">
        <v>8</v>
      </c>
      <c r="D2597" s="95" t="s">
        <v>8</v>
      </c>
    </row>
    <row r="2598" spans="1:4" ht="12.75" x14ac:dyDescent="0.2">
      <c r="A2598" s="92">
        <v>18013021</v>
      </c>
      <c r="B2598" s="93" t="s">
        <v>2720</v>
      </c>
      <c r="C2598" s="94" t="s">
        <v>6</v>
      </c>
      <c r="D2598" s="95">
        <v>12633.24</v>
      </c>
    </row>
    <row r="2599" spans="1:4" ht="12.75" x14ac:dyDescent="0.2">
      <c r="A2599" s="92">
        <v>18013026</v>
      </c>
      <c r="B2599" s="93" t="s">
        <v>2721</v>
      </c>
      <c r="C2599" s="94" t="s">
        <v>6</v>
      </c>
      <c r="D2599" s="95">
        <v>3295.46</v>
      </c>
    </row>
    <row r="2600" spans="1:4" ht="12.75" x14ac:dyDescent="0.2">
      <c r="A2600" s="92">
        <v>18013041</v>
      </c>
      <c r="B2600" s="93" t="s">
        <v>2722</v>
      </c>
      <c r="C2600" s="94" t="s">
        <v>21</v>
      </c>
      <c r="D2600" s="95">
        <v>65.08</v>
      </c>
    </row>
    <row r="2601" spans="1:4" ht="12.75" x14ac:dyDescent="0.2">
      <c r="A2601" s="92">
        <v>18013042</v>
      </c>
      <c r="B2601" s="93" t="s">
        <v>2723</v>
      </c>
      <c r="C2601" s="94" t="s">
        <v>5</v>
      </c>
      <c r="D2601" s="95">
        <v>108.83</v>
      </c>
    </row>
    <row r="2602" spans="1:4" ht="12.75" x14ac:dyDescent="0.2">
      <c r="A2602" s="92">
        <v>18013043</v>
      </c>
      <c r="B2602" s="93" t="s">
        <v>2724</v>
      </c>
      <c r="C2602" s="94" t="s">
        <v>21</v>
      </c>
      <c r="D2602" s="95">
        <v>526.91999999999996</v>
      </c>
    </row>
    <row r="2603" spans="1:4" ht="12.75" x14ac:dyDescent="0.2">
      <c r="A2603" s="92">
        <v>18013044</v>
      </c>
      <c r="B2603" s="93" t="s">
        <v>2725</v>
      </c>
      <c r="C2603" s="94" t="s">
        <v>5</v>
      </c>
      <c r="D2603" s="95">
        <v>406.43</v>
      </c>
    </row>
    <row r="2604" spans="1:4" ht="12.75" x14ac:dyDescent="0.2">
      <c r="A2604" s="92">
        <v>18013045</v>
      </c>
      <c r="B2604" s="93" t="s">
        <v>2726</v>
      </c>
      <c r="C2604" s="94" t="s">
        <v>5</v>
      </c>
      <c r="D2604" s="95">
        <v>508.2</v>
      </c>
    </row>
    <row r="2605" spans="1:4" ht="22.5" x14ac:dyDescent="0.2">
      <c r="A2605" s="92">
        <v>18013046</v>
      </c>
      <c r="B2605" s="93" t="s">
        <v>2727</v>
      </c>
      <c r="C2605" s="94" t="s">
        <v>21</v>
      </c>
      <c r="D2605" s="95">
        <v>192.62</v>
      </c>
    </row>
    <row r="2606" spans="1:4" ht="12.75" x14ac:dyDescent="0.2">
      <c r="A2606" s="92">
        <v>18013051</v>
      </c>
      <c r="B2606" s="93" t="s">
        <v>1647</v>
      </c>
      <c r="C2606" s="94" t="s">
        <v>6</v>
      </c>
      <c r="D2606" s="95">
        <v>4994</v>
      </c>
    </row>
    <row r="2607" spans="1:4" ht="12.75" x14ac:dyDescent="0.2">
      <c r="A2607" s="92">
        <v>18013053</v>
      </c>
      <c r="B2607" s="93" t="s">
        <v>2728</v>
      </c>
      <c r="C2607" s="94" t="s">
        <v>6</v>
      </c>
      <c r="D2607" s="95">
        <v>7381.25</v>
      </c>
    </row>
    <row r="2608" spans="1:4" ht="12.75" x14ac:dyDescent="0.2">
      <c r="A2608" s="92">
        <v>18014000</v>
      </c>
      <c r="B2608" s="93" t="s">
        <v>1648</v>
      </c>
      <c r="C2608" s="94" t="s">
        <v>8</v>
      </c>
      <c r="D2608" s="95" t="s">
        <v>8</v>
      </c>
    </row>
    <row r="2609" spans="1:4" ht="22.5" x14ac:dyDescent="0.2">
      <c r="A2609" s="92">
        <v>18014005</v>
      </c>
      <c r="B2609" s="93" t="s">
        <v>1649</v>
      </c>
      <c r="C2609" s="94" t="s">
        <v>6</v>
      </c>
      <c r="D2609" s="95">
        <v>4159.75</v>
      </c>
    </row>
    <row r="2610" spans="1:4" ht="12.75" x14ac:dyDescent="0.2">
      <c r="A2610" s="92">
        <v>18014008</v>
      </c>
      <c r="B2610" s="93" t="s">
        <v>1650</v>
      </c>
      <c r="C2610" s="94" t="s">
        <v>6</v>
      </c>
      <c r="D2610" s="95">
        <v>3249.5</v>
      </c>
    </row>
    <row r="2611" spans="1:4" ht="12.75" x14ac:dyDescent="0.2">
      <c r="A2611" s="92">
        <v>18014011</v>
      </c>
      <c r="B2611" s="93" t="s">
        <v>1651</v>
      </c>
      <c r="C2611" s="94" t="s">
        <v>6</v>
      </c>
      <c r="D2611" s="95">
        <v>2430.8200000000002</v>
      </c>
    </row>
    <row r="2612" spans="1:4" ht="22.5" x14ac:dyDescent="0.2">
      <c r="A2612" s="92">
        <v>18014015</v>
      </c>
      <c r="B2612" s="93" t="s">
        <v>1652</v>
      </c>
      <c r="C2612" s="94" t="s">
        <v>6</v>
      </c>
      <c r="D2612" s="95">
        <v>2341.0500000000002</v>
      </c>
    </row>
    <row r="2613" spans="1:4" ht="22.5" x14ac:dyDescent="0.2">
      <c r="A2613" s="92">
        <v>18014016</v>
      </c>
      <c r="B2613" s="93" t="s">
        <v>2081</v>
      </c>
      <c r="C2613" s="94" t="s">
        <v>6</v>
      </c>
      <c r="D2613" s="95">
        <v>16612.25</v>
      </c>
    </row>
    <row r="2614" spans="1:4" ht="12.75" x14ac:dyDescent="0.2">
      <c r="A2614" s="92">
        <v>18014022</v>
      </c>
      <c r="B2614" s="93" t="s">
        <v>1653</v>
      </c>
      <c r="C2614" s="94" t="s">
        <v>6</v>
      </c>
      <c r="D2614" s="95">
        <v>2132.0500000000002</v>
      </c>
    </row>
    <row r="2615" spans="1:4" ht="12.75" x14ac:dyDescent="0.2">
      <c r="A2615" s="92">
        <v>18014024</v>
      </c>
      <c r="B2615" s="93" t="s">
        <v>1654</v>
      </c>
      <c r="C2615" s="94" t="s">
        <v>6</v>
      </c>
      <c r="D2615" s="95">
        <v>3056.83</v>
      </c>
    </row>
    <row r="2616" spans="1:4" ht="12.75" x14ac:dyDescent="0.2">
      <c r="A2616" s="92">
        <v>18014030</v>
      </c>
      <c r="B2616" s="93" t="s">
        <v>1655</v>
      </c>
      <c r="C2616" s="94" t="s">
        <v>4</v>
      </c>
      <c r="D2616" s="95">
        <v>94.85</v>
      </c>
    </row>
    <row r="2617" spans="1:4" ht="22.5" x14ac:dyDescent="0.2">
      <c r="A2617" s="92">
        <v>18014041</v>
      </c>
      <c r="B2617" s="93" t="s">
        <v>2082</v>
      </c>
      <c r="C2617" s="94" t="s">
        <v>6</v>
      </c>
      <c r="D2617" s="95">
        <v>8664.4</v>
      </c>
    </row>
    <row r="2618" spans="1:4" ht="22.5" x14ac:dyDescent="0.2">
      <c r="A2618" s="92">
        <v>18014042</v>
      </c>
      <c r="B2618" s="93" t="s">
        <v>2083</v>
      </c>
      <c r="C2618" s="94" t="s">
        <v>6</v>
      </c>
      <c r="D2618" s="95">
        <v>7769.67</v>
      </c>
    </row>
    <row r="2619" spans="1:4" ht="22.5" x14ac:dyDescent="0.2">
      <c r="A2619" s="92">
        <v>18014043</v>
      </c>
      <c r="B2619" s="93" t="s">
        <v>2084</v>
      </c>
      <c r="C2619" s="94" t="s">
        <v>6</v>
      </c>
      <c r="D2619" s="95">
        <v>6389.62</v>
      </c>
    </row>
    <row r="2620" spans="1:4" ht="22.5" x14ac:dyDescent="0.2">
      <c r="A2620" s="92">
        <v>18014044</v>
      </c>
      <c r="B2620" s="93" t="s">
        <v>2085</v>
      </c>
      <c r="C2620" s="94" t="s">
        <v>6</v>
      </c>
      <c r="D2620" s="95">
        <v>4154.7</v>
      </c>
    </row>
    <row r="2621" spans="1:4" ht="22.5" x14ac:dyDescent="0.2">
      <c r="A2621" s="92">
        <v>18014045</v>
      </c>
      <c r="B2621" s="93" t="s">
        <v>2086</v>
      </c>
      <c r="C2621" s="94" t="s">
        <v>6</v>
      </c>
      <c r="D2621" s="95">
        <v>2601.71</v>
      </c>
    </row>
    <row r="2622" spans="1:4" ht="12.75" x14ac:dyDescent="0.2">
      <c r="A2622" s="92">
        <v>18014046</v>
      </c>
      <c r="B2622" s="93" t="s">
        <v>2087</v>
      </c>
      <c r="C2622" s="94" t="s">
        <v>6</v>
      </c>
      <c r="D2622" s="95">
        <v>1412.49</v>
      </c>
    </row>
    <row r="2623" spans="1:4" ht="12.75" x14ac:dyDescent="0.2">
      <c r="A2623" s="92">
        <v>18014047</v>
      </c>
      <c r="B2623" s="93" t="s">
        <v>2088</v>
      </c>
      <c r="C2623" s="94" t="s">
        <v>6</v>
      </c>
      <c r="D2623" s="95">
        <v>1726.1</v>
      </c>
    </row>
    <row r="2624" spans="1:4" ht="12.75" x14ac:dyDescent="0.2">
      <c r="A2624" s="92">
        <v>18014048</v>
      </c>
      <c r="B2624" s="93" t="s">
        <v>2089</v>
      </c>
      <c r="C2624" s="94" t="s">
        <v>6</v>
      </c>
      <c r="D2624" s="95">
        <v>2620.83</v>
      </c>
    </row>
    <row r="2625" spans="1:4" ht="12.75" x14ac:dyDescent="0.2">
      <c r="A2625" s="92">
        <v>18014049</v>
      </c>
      <c r="B2625" s="93" t="s">
        <v>2090</v>
      </c>
      <c r="C2625" s="94" t="s">
        <v>6</v>
      </c>
      <c r="D2625" s="95">
        <v>1681.36</v>
      </c>
    </row>
    <row r="2626" spans="1:4" ht="12.75" x14ac:dyDescent="0.2">
      <c r="A2626" s="92">
        <v>18015000</v>
      </c>
      <c r="B2626" s="93" t="s">
        <v>1656</v>
      </c>
      <c r="C2626" s="94" t="s">
        <v>8</v>
      </c>
      <c r="D2626" s="95" t="s">
        <v>8</v>
      </c>
    </row>
    <row r="2627" spans="1:4" ht="12.75" x14ac:dyDescent="0.2">
      <c r="A2627" s="92">
        <v>18015001</v>
      </c>
      <c r="B2627" s="93" t="s">
        <v>2091</v>
      </c>
      <c r="C2627" s="94" t="s">
        <v>6</v>
      </c>
      <c r="D2627" s="95">
        <v>1356.73</v>
      </c>
    </row>
    <row r="2628" spans="1:4" ht="12.75" x14ac:dyDescent="0.2">
      <c r="A2628" s="92">
        <v>18015002</v>
      </c>
      <c r="B2628" s="93" t="s">
        <v>2092</v>
      </c>
      <c r="C2628" s="94" t="s">
        <v>6</v>
      </c>
      <c r="D2628" s="95">
        <v>1587.94</v>
      </c>
    </row>
    <row r="2629" spans="1:4" ht="12.75" x14ac:dyDescent="0.2">
      <c r="A2629" s="92">
        <v>18015003</v>
      </c>
      <c r="B2629" s="93" t="s">
        <v>2093</v>
      </c>
      <c r="C2629" s="94" t="s">
        <v>6</v>
      </c>
      <c r="D2629" s="95">
        <v>1393.97</v>
      </c>
    </row>
    <row r="2630" spans="1:4" ht="12.75" x14ac:dyDescent="0.2">
      <c r="A2630" s="92">
        <v>18015010</v>
      </c>
      <c r="B2630" s="93" t="s">
        <v>2729</v>
      </c>
      <c r="C2630" s="94" t="s">
        <v>6</v>
      </c>
      <c r="D2630" s="95">
        <v>366.56</v>
      </c>
    </row>
    <row r="2631" spans="1:4" ht="12.75" x14ac:dyDescent="0.2">
      <c r="A2631" s="92">
        <v>18015013</v>
      </c>
      <c r="B2631" s="93" t="s">
        <v>2730</v>
      </c>
      <c r="C2631" s="94" t="s">
        <v>6</v>
      </c>
      <c r="D2631" s="95">
        <v>180.29</v>
      </c>
    </row>
    <row r="2632" spans="1:4" ht="12.75" x14ac:dyDescent="0.2">
      <c r="A2632" s="92">
        <v>18015014</v>
      </c>
      <c r="B2632" s="93" t="s">
        <v>2731</v>
      </c>
      <c r="C2632" s="94" t="s">
        <v>6</v>
      </c>
      <c r="D2632" s="95">
        <v>1168.3499999999999</v>
      </c>
    </row>
    <row r="2633" spans="1:4" ht="12.75" x14ac:dyDescent="0.2">
      <c r="A2633" s="92">
        <v>18015050</v>
      </c>
      <c r="B2633" s="93" t="s">
        <v>1657</v>
      </c>
      <c r="C2633" s="94" t="s">
        <v>21</v>
      </c>
      <c r="D2633" s="95">
        <v>261.5</v>
      </c>
    </row>
    <row r="2634" spans="1:4" ht="12.75" x14ac:dyDescent="0.2">
      <c r="A2634" s="92">
        <v>18015051</v>
      </c>
      <c r="B2634" s="93" t="s">
        <v>1658</v>
      </c>
      <c r="C2634" s="94" t="s">
        <v>21</v>
      </c>
      <c r="D2634" s="95">
        <v>237.45</v>
      </c>
    </row>
    <row r="2635" spans="1:4" ht="12.75" x14ac:dyDescent="0.2">
      <c r="A2635" s="92">
        <v>18016001</v>
      </c>
      <c r="B2635" s="93" t="s">
        <v>2094</v>
      </c>
      <c r="C2635" s="94" t="s">
        <v>6</v>
      </c>
      <c r="D2635" s="95">
        <v>2253.69</v>
      </c>
    </row>
    <row r="2636" spans="1:4" ht="12.75" x14ac:dyDescent="0.2">
      <c r="A2636" s="92">
        <v>18016002</v>
      </c>
      <c r="B2636" s="93" t="s">
        <v>2095</v>
      </c>
      <c r="C2636" s="94" t="s">
        <v>6</v>
      </c>
      <c r="D2636" s="95">
        <v>1891.51</v>
      </c>
    </row>
    <row r="2637" spans="1:4" ht="12.75" x14ac:dyDescent="0.2">
      <c r="A2637" s="92">
        <v>18016003</v>
      </c>
      <c r="B2637" s="93" t="s">
        <v>2080</v>
      </c>
      <c r="C2637" s="94" t="s">
        <v>6</v>
      </c>
      <c r="D2637" s="95">
        <v>6556.66</v>
      </c>
    </row>
    <row r="2638" spans="1:4" ht="12.75" x14ac:dyDescent="0.2">
      <c r="A2638" s="92">
        <v>18016004</v>
      </c>
      <c r="B2638" s="93" t="s">
        <v>2096</v>
      </c>
      <c r="C2638" s="94" t="s">
        <v>6</v>
      </c>
      <c r="D2638" s="95">
        <v>4012.74</v>
      </c>
    </row>
    <row r="2639" spans="1:4" ht="12.75" x14ac:dyDescent="0.2">
      <c r="A2639" s="92">
        <v>18016005</v>
      </c>
      <c r="B2639" s="93" t="s">
        <v>2097</v>
      </c>
      <c r="C2639" s="94" t="s">
        <v>6</v>
      </c>
      <c r="D2639" s="95">
        <v>5758.43</v>
      </c>
    </row>
    <row r="2640" spans="1:4" ht="12.75" x14ac:dyDescent="0.2">
      <c r="A2640" s="92">
        <v>18016006</v>
      </c>
      <c r="B2640" s="93" t="s">
        <v>2098</v>
      </c>
      <c r="C2640" s="94" t="s">
        <v>6</v>
      </c>
      <c r="D2640" s="95">
        <v>2623.33</v>
      </c>
    </row>
    <row r="2641" spans="1:4" ht="12.75" x14ac:dyDescent="0.2">
      <c r="A2641" s="92">
        <v>18016007</v>
      </c>
      <c r="B2641" s="93" t="s">
        <v>2099</v>
      </c>
      <c r="C2641" s="94" t="s">
        <v>6</v>
      </c>
      <c r="D2641" s="95">
        <v>3713.91</v>
      </c>
    </row>
    <row r="2642" spans="1:4" ht="12.75" x14ac:dyDescent="0.2">
      <c r="A2642" s="92">
        <v>18016008</v>
      </c>
      <c r="B2642" s="93" t="s">
        <v>2100</v>
      </c>
      <c r="C2642" s="94" t="s">
        <v>6</v>
      </c>
      <c r="D2642" s="95">
        <v>2156.89</v>
      </c>
    </row>
    <row r="2643" spans="1:4" ht="12.75" x14ac:dyDescent="0.2">
      <c r="A2643" s="92">
        <v>18016009</v>
      </c>
      <c r="B2643" s="93" t="s">
        <v>2101</v>
      </c>
      <c r="C2643" s="94" t="s">
        <v>6</v>
      </c>
      <c r="D2643" s="95">
        <v>3812.81</v>
      </c>
    </row>
    <row r="2644" spans="1:4" ht="12.75" x14ac:dyDescent="0.2">
      <c r="A2644" s="92">
        <v>18016010</v>
      </c>
      <c r="B2644" s="93" t="s">
        <v>2102</v>
      </c>
      <c r="C2644" s="94" t="s">
        <v>6</v>
      </c>
      <c r="D2644" s="95">
        <v>5354.36</v>
      </c>
    </row>
    <row r="2645" spans="1:4" ht="12.75" x14ac:dyDescent="0.2">
      <c r="A2645" s="92">
        <v>18016011</v>
      </c>
      <c r="B2645" s="93" t="s">
        <v>2103</v>
      </c>
      <c r="C2645" s="94" t="s">
        <v>6</v>
      </c>
      <c r="D2645" s="95">
        <v>1362.03</v>
      </c>
    </row>
    <row r="2646" spans="1:4" ht="12.75" x14ac:dyDescent="0.2">
      <c r="A2646" s="92">
        <v>18016012</v>
      </c>
      <c r="B2646" s="93" t="s">
        <v>2104</v>
      </c>
      <c r="C2646" s="94" t="s">
        <v>6</v>
      </c>
      <c r="D2646" s="95">
        <v>1902.63</v>
      </c>
    </row>
    <row r="2647" spans="1:4" ht="12.75" x14ac:dyDescent="0.2">
      <c r="A2647" s="92">
        <v>18016013</v>
      </c>
      <c r="B2647" s="93" t="s">
        <v>2105</v>
      </c>
      <c r="C2647" s="94" t="s">
        <v>6</v>
      </c>
      <c r="D2647" s="95">
        <v>4918.28</v>
      </c>
    </row>
    <row r="2648" spans="1:4" ht="12.75" x14ac:dyDescent="0.2">
      <c r="A2648" s="92">
        <v>18016014</v>
      </c>
      <c r="B2648" s="93" t="s">
        <v>2106</v>
      </c>
      <c r="C2648" s="94" t="s">
        <v>6</v>
      </c>
      <c r="D2648" s="95">
        <v>6835.54</v>
      </c>
    </row>
    <row r="2649" spans="1:4" ht="12.75" x14ac:dyDescent="0.2">
      <c r="A2649" s="92">
        <v>18016015</v>
      </c>
      <c r="B2649" s="93" t="s">
        <v>2107</v>
      </c>
      <c r="C2649" s="94" t="s">
        <v>6</v>
      </c>
      <c r="D2649" s="95">
        <v>1958.18</v>
      </c>
    </row>
    <row r="2650" spans="1:4" ht="12.75" x14ac:dyDescent="0.2">
      <c r="A2650" s="92">
        <v>18016016</v>
      </c>
      <c r="B2650" s="93" t="s">
        <v>2108</v>
      </c>
      <c r="C2650" s="94" t="s">
        <v>6</v>
      </c>
      <c r="D2650" s="95">
        <v>5426.87</v>
      </c>
    </row>
    <row r="2651" spans="1:4" ht="12.75" x14ac:dyDescent="0.2">
      <c r="A2651" s="92">
        <v>18016017</v>
      </c>
      <c r="B2651" s="93" t="s">
        <v>2109</v>
      </c>
      <c r="C2651" s="94" t="s">
        <v>6</v>
      </c>
      <c r="D2651" s="95">
        <v>3644.01</v>
      </c>
    </row>
    <row r="2652" spans="1:4" ht="12.75" x14ac:dyDescent="0.2">
      <c r="A2652" s="92">
        <v>18016018</v>
      </c>
      <c r="B2652" s="93" t="s">
        <v>2110</v>
      </c>
      <c r="C2652" s="94" t="s">
        <v>6</v>
      </c>
      <c r="D2652" s="95">
        <v>2927.74</v>
      </c>
    </row>
    <row r="2653" spans="1:4" ht="12.75" x14ac:dyDescent="0.2">
      <c r="A2653" s="92">
        <v>18016019</v>
      </c>
      <c r="B2653" s="93" t="s">
        <v>2111</v>
      </c>
      <c r="C2653" s="94" t="s">
        <v>6</v>
      </c>
      <c r="D2653" s="95">
        <v>3576.63</v>
      </c>
    </row>
    <row r="2654" spans="1:4" ht="12.75" x14ac:dyDescent="0.2">
      <c r="A2654" s="92">
        <v>18016020</v>
      </c>
      <c r="B2654" s="93" t="s">
        <v>2112</v>
      </c>
      <c r="C2654" s="94" t="s">
        <v>6</v>
      </c>
      <c r="D2654" s="95">
        <v>1317.42</v>
      </c>
    </row>
    <row r="2655" spans="1:4" ht="12.75" x14ac:dyDescent="0.2">
      <c r="A2655" s="92">
        <v>18060000</v>
      </c>
      <c r="B2655" s="93" t="s">
        <v>214</v>
      </c>
      <c r="C2655" s="94" t="s">
        <v>8</v>
      </c>
      <c r="D2655" s="95" t="s">
        <v>8</v>
      </c>
    </row>
    <row r="2656" spans="1:4" ht="12.75" x14ac:dyDescent="0.2">
      <c r="A2656" s="92">
        <v>18060007</v>
      </c>
      <c r="B2656" s="93" t="s">
        <v>1659</v>
      </c>
      <c r="C2656" s="94" t="s">
        <v>4</v>
      </c>
      <c r="D2656" s="95">
        <v>7.23</v>
      </c>
    </row>
    <row r="2657" spans="1:4" ht="12.75" x14ac:dyDescent="0.2">
      <c r="A2657" s="92">
        <v>18070000</v>
      </c>
      <c r="B2657" s="93" t="s">
        <v>221</v>
      </c>
      <c r="C2657" s="94" t="s">
        <v>8</v>
      </c>
      <c r="D2657" s="95" t="s">
        <v>8</v>
      </c>
    </row>
    <row r="2658" spans="1:4" ht="12.75" x14ac:dyDescent="0.2">
      <c r="A2658" s="92">
        <v>18070007</v>
      </c>
      <c r="B2658" s="93" t="s">
        <v>1660</v>
      </c>
      <c r="C2658" s="94" t="s">
        <v>4</v>
      </c>
      <c r="D2658" s="95">
        <v>47.8</v>
      </c>
    </row>
    <row r="2659" spans="1:4" ht="12.75" x14ac:dyDescent="0.2">
      <c r="A2659" s="92">
        <v>18070040</v>
      </c>
      <c r="B2659" s="93" t="s">
        <v>1661</v>
      </c>
      <c r="C2659" s="94" t="s">
        <v>6</v>
      </c>
      <c r="D2659" s="95">
        <v>1571.91</v>
      </c>
    </row>
    <row r="2660" spans="1:4" ht="12.75" x14ac:dyDescent="0.2">
      <c r="A2660" s="92">
        <v>18070041</v>
      </c>
      <c r="B2660" s="93" t="s">
        <v>1662</v>
      </c>
      <c r="C2660" s="94" t="s">
        <v>6</v>
      </c>
      <c r="D2660" s="95">
        <v>10744.55</v>
      </c>
    </row>
    <row r="2661" spans="1:4" ht="12.75" x14ac:dyDescent="0.2">
      <c r="A2661" s="92">
        <v>18080000</v>
      </c>
      <c r="B2661" s="93" t="s">
        <v>254</v>
      </c>
      <c r="C2661" s="94" t="s">
        <v>8</v>
      </c>
      <c r="D2661" s="95" t="s">
        <v>8</v>
      </c>
    </row>
    <row r="2662" spans="1:4" ht="12.75" x14ac:dyDescent="0.2">
      <c r="A2662" s="92">
        <v>18080001</v>
      </c>
      <c r="B2662" s="93" t="s">
        <v>1663</v>
      </c>
      <c r="C2662" s="94" t="s">
        <v>4</v>
      </c>
      <c r="D2662" s="95">
        <v>12.05</v>
      </c>
    </row>
    <row r="2663" spans="1:4" ht="12.75" x14ac:dyDescent="0.2">
      <c r="A2663" s="92">
        <v>18080011</v>
      </c>
      <c r="B2663" s="93" t="s">
        <v>1664</v>
      </c>
      <c r="C2663" s="94" t="s">
        <v>21</v>
      </c>
      <c r="D2663" s="95">
        <v>293.38</v>
      </c>
    </row>
    <row r="2664" spans="1:4" ht="12.75" x14ac:dyDescent="0.2">
      <c r="A2664" s="92">
        <v>18080013</v>
      </c>
      <c r="B2664" s="93" t="s">
        <v>1665</v>
      </c>
      <c r="C2664" s="94" t="s">
        <v>24</v>
      </c>
      <c r="D2664" s="95">
        <v>1.21</v>
      </c>
    </row>
    <row r="2665" spans="1:4" ht="12.75" x14ac:dyDescent="0.2">
      <c r="A2665" s="92">
        <v>18080015</v>
      </c>
      <c r="B2665" s="93" t="s">
        <v>1666</v>
      </c>
      <c r="C2665" s="94" t="s">
        <v>24</v>
      </c>
      <c r="D2665" s="95">
        <v>8.85</v>
      </c>
    </row>
    <row r="2666" spans="1:4" ht="12.75" x14ac:dyDescent="0.2">
      <c r="A2666" s="92">
        <v>18080030</v>
      </c>
      <c r="B2666" s="93" t="s">
        <v>1667</v>
      </c>
      <c r="C2666" s="94" t="s">
        <v>4</v>
      </c>
      <c r="D2666" s="95">
        <v>12.05</v>
      </c>
    </row>
    <row r="2667" spans="1:4" ht="12.75" x14ac:dyDescent="0.2">
      <c r="A2667" s="92">
        <v>18080035</v>
      </c>
      <c r="B2667" s="93" t="s">
        <v>1668</v>
      </c>
      <c r="C2667" s="94" t="s">
        <v>21</v>
      </c>
      <c r="D2667" s="95">
        <v>329.54</v>
      </c>
    </row>
    <row r="2668" spans="1:4" ht="12.75" x14ac:dyDescent="0.2">
      <c r="A2668" s="96">
        <v>20000000</v>
      </c>
      <c r="B2668" s="97" t="s">
        <v>1669</v>
      </c>
      <c r="C2668" s="98"/>
      <c r="D2668" s="99"/>
    </row>
    <row r="2669" spans="1:4" ht="12.75" x14ac:dyDescent="0.2">
      <c r="A2669" s="92">
        <v>20001000</v>
      </c>
      <c r="B2669" s="93" t="s">
        <v>1670</v>
      </c>
      <c r="C2669" s="94" t="s">
        <v>8</v>
      </c>
      <c r="D2669" s="95" t="s">
        <v>8</v>
      </c>
    </row>
    <row r="2670" spans="1:4" ht="12.75" x14ac:dyDescent="0.2">
      <c r="A2670" s="92">
        <v>20001001</v>
      </c>
      <c r="B2670" s="93" t="s">
        <v>1671</v>
      </c>
      <c r="C2670" s="94" t="s">
        <v>1672</v>
      </c>
      <c r="D2670" s="95">
        <v>3216.79</v>
      </c>
    </row>
    <row r="2671" spans="1:4" ht="12.75" x14ac:dyDescent="0.2">
      <c r="A2671" s="92">
        <v>20001002</v>
      </c>
      <c r="B2671" s="93" t="s">
        <v>1673</v>
      </c>
      <c r="C2671" s="94" t="s">
        <v>5</v>
      </c>
      <c r="D2671" s="95">
        <v>2.4900000000000002</v>
      </c>
    </row>
    <row r="2672" spans="1:4" ht="12.75" x14ac:dyDescent="0.2">
      <c r="A2672" s="92">
        <v>20001013</v>
      </c>
      <c r="B2672" s="93" t="s">
        <v>1674</v>
      </c>
      <c r="C2672" s="94" t="s">
        <v>1672</v>
      </c>
      <c r="D2672" s="95">
        <v>6146.01</v>
      </c>
    </row>
    <row r="2673" spans="1:4" ht="12.75" x14ac:dyDescent="0.2">
      <c r="A2673" s="92">
        <v>20001014</v>
      </c>
      <c r="B2673" s="93" t="s">
        <v>1675</v>
      </c>
      <c r="C2673" s="94" t="s">
        <v>4</v>
      </c>
      <c r="D2673" s="95">
        <v>0.52</v>
      </c>
    </row>
    <row r="2674" spans="1:4" ht="12.75" x14ac:dyDescent="0.2">
      <c r="A2674" s="92">
        <v>20001021</v>
      </c>
      <c r="B2674" s="93" t="s">
        <v>1676</v>
      </c>
      <c r="C2674" s="94" t="s">
        <v>11</v>
      </c>
      <c r="D2674" s="95">
        <v>20</v>
      </c>
    </row>
    <row r="2675" spans="1:4" ht="22.5" x14ac:dyDescent="0.2">
      <c r="A2675" s="92">
        <v>20001022</v>
      </c>
      <c r="B2675" s="93" t="s">
        <v>1677</v>
      </c>
      <c r="C2675" s="94" t="s">
        <v>11</v>
      </c>
      <c r="D2675" s="95">
        <v>50</v>
      </c>
    </row>
    <row r="2676" spans="1:4" ht="12.75" x14ac:dyDescent="0.2">
      <c r="A2676" s="92">
        <v>20001023</v>
      </c>
      <c r="B2676" s="93" t="s">
        <v>1678</v>
      </c>
      <c r="C2676" s="94" t="s">
        <v>11</v>
      </c>
      <c r="D2676" s="95">
        <v>100</v>
      </c>
    </row>
    <row r="2677" spans="1:4" ht="12.75" x14ac:dyDescent="0.2">
      <c r="A2677" s="92">
        <v>20001024</v>
      </c>
      <c r="B2677" s="93" t="s">
        <v>1679</v>
      </c>
      <c r="C2677" s="94" t="s">
        <v>11</v>
      </c>
      <c r="D2677" s="95">
        <v>30</v>
      </c>
    </row>
    <row r="2678" spans="1:4" ht="22.5" x14ac:dyDescent="0.2">
      <c r="A2678" s="92">
        <v>20001031</v>
      </c>
      <c r="B2678" s="93" t="s">
        <v>1680</v>
      </c>
      <c r="C2678" s="94" t="s">
        <v>11</v>
      </c>
      <c r="D2678" s="95">
        <v>10</v>
      </c>
    </row>
    <row r="2679" spans="1:4" ht="22.5" x14ac:dyDescent="0.2">
      <c r="A2679" s="92">
        <v>20001032</v>
      </c>
      <c r="B2679" s="93" t="s">
        <v>1681</v>
      </c>
      <c r="C2679" s="94" t="s">
        <v>11</v>
      </c>
      <c r="D2679" s="95">
        <v>50</v>
      </c>
    </row>
    <row r="2680" spans="1:4" ht="12.75" x14ac:dyDescent="0.2">
      <c r="A2680" s="92">
        <v>20001033</v>
      </c>
      <c r="B2680" s="93" t="s">
        <v>1682</v>
      </c>
      <c r="C2680" s="94" t="s">
        <v>11</v>
      </c>
      <c r="D2680" s="95">
        <v>10</v>
      </c>
    </row>
    <row r="2681" spans="1:4" ht="12.75" x14ac:dyDescent="0.2">
      <c r="A2681" s="92">
        <v>20002000</v>
      </c>
      <c r="B2681" s="93" t="s">
        <v>1685</v>
      </c>
      <c r="C2681" s="94" t="s">
        <v>8</v>
      </c>
      <c r="D2681" s="95" t="s">
        <v>8</v>
      </c>
    </row>
    <row r="2682" spans="1:4" ht="12.75" x14ac:dyDescent="0.2">
      <c r="A2682" s="92">
        <v>20002001</v>
      </c>
      <c r="B2682" s="93" t="s">
        <v>1686</v>
      </c>
      <c r="C2682" s="94" t="s">
        <v>5</v>
      </c>
      <c r="D2682" s="95">
        <v>93.59</v>
      </c>
    </row>
    <row r="2683" spans="1:4" ht="22.5" x14ac:dyDescent="0.2">
      <c r="A2683" s="92">
        <v>20002002</v>
      </c>
      <c r="B2683" s="93" t="s">
        <v>1687</v>
      </c>
      <c r="C2683" s="94" t="s">
        <v>6</v>
      </c>
      <c r="D2683" s="95">
        <v>713.03</v>
      </c>
    </row>
    <row r="2684" spans="1:4" ht="22.5" x14ac:dyDescent="0.2">
      <c r="A2684" s="92">
        <v>20002003</v>
      </c>
      <c r="B2684" s="93" t="s">
        <v>1688</v>
      </c>
      <c r="C2684" s="94" t="s">
        <v>6</v>
      </c>
      <c r="D2684" s="95">
        <v>98.09</v>
      </c>
    </row>
    <row r="2685" spans="1:4" ht="22.5" x14ac:dyDescent="0.2">
      <c r="A2685" s="92">
        <v>20002004</v>
      </c>
      <c r="B2685" s="93" t="s">
        <v>1689</v>
      </c>
      <c r="C2685" s="94" t="s">
        <v>6</v>
      </c>
      <c r="D2685" s="95">
        <v>196.17</v>
      </c>
    </row>
    <row r="2686" spans="1:4" ht="22.5" x14ac:dyDescent="0.2">
      <c r="A2686" s="92">
        <v>20002005</v>
      </c>
      <c r="B2686" s="93" t="s">
        <v>1690</v>
      </c>
      <c r="C2686" s="94" t="s">
        <v>6</v>
      </c>
      <c r="D2686" s="95">
        <v>294.26</v>
      </c>
    </row>
    <row r="2687" spans="1:4" ht="22.5" x14ac:dyDescent="0.2">
      <c r="A2687" s="92">
        <v>20002006</v>
      </c>
      <c r="B2687" s="93" t="s">
        <v>1691</v>
      </c>
      <c r="C2687" s="94" t="s">
        <v>6</v>
      </c>
      <c r="D2687" s="95">
        <v>98.09</v>
      </c>
    </row>
    <row r="2688" spans="1:4" ht="22.5" x14ac:dyDescent="0.2">
      <c r="A2688" s="92">
        <v>20002007</v>
      </c>
      <c r="B2688" s="93" t="s">
        <v>1692</v>
      </c>
      <c r="C2688" s="94" t="s">
        <v>6</v>
      </c>
      <c r="D2688" s="95">
        <v>172.07</v>
      </c>
    </row>
    <row r="2689" spans="1:4" ht="22.5" x14ac:dyDescent="0.2">
      <c r="A2689" s="92">
        <v>20002008</v>
      </c>
      <c r="B2689" s="93" t="s">
        <v>1693</v>
      </c>
      <c r="C2689" s="94" t="s">
        <v>6</v>
      </c>
      <c r="D2689" s="95">
        <v>220.83</v>
      </c>
    </row>
    <row r="2690" spans="1:4" ht="22.5" x14ac:dyDescent="0.2">
      <c r="A2690" s="92">
        <v>20002009</v>
      </c>
      <c r="B2690" s="93" t="s">
        <v>2113</v>
      </c>
      <c r="C2690" s="94" t="s">
        <v>5</v>
      </c>
      <c r="D2690" s="95">
        <v>140.11000000000001</v>
      </c>
    </row>
    <row r="2691" spans="1:4" ht="12.75" x14ac:dyDescent="0.2">
      <c r="A2691" s="92">
        <v>20003000</v>
      </c>
      <c r="B2691" s="93" t="s">
        <v>1694</v>
      </c>
      <c r="C2691" s="94" t="s">
        <v>8</v>
      </c>
      <c r="D2691" s="95" t="s">
        <v>8</v>
      </c>
    </row>
    <row r="2692" spans="1:4" ht="12.75" x14ac:dyDescent="0.2">
      <c r="A2692" s="92">
        <v>20003001</v>
      </c>
      <c r="B2692" s="93" t="s">
        <v>14</v>
      </c>
      <c r="C2692" s="94" t="s">
        <v>7</v>
      </c>
      <c r="D2692" s="95">
        <v>472.74</v>
      </c>
    </row>
    <row r="2693" spans="1:4" ht="12.75" x14ac:dyDescent="0.2">
      <c r="A2693" s="92">
        <v>20003002</v>
      </c>
      <c r="B2693" s="93" t="s">
        <v>16</v>
      </c>
      <c r="C2693" s="94" t="s">
        <v>7</v>
      </c>
      <c r="D2693" s="95">
        <v>291.94</v>
      </c>
    </row>
    <row r="2694" spans="1:4" ht="12.75" x14ac:dyDescent="0.2">
      <c r="A2694" s="92">
        <v>20003003</v>
      </c>
      <c r="B2694" s="93" t="s">
        <v>17</v>
      </c>
      <c r="C2694" s="94" t="s">
        <v>7</v>
      </c>
      <c r="D2694" s="95">
        <v>132.61000000000001</v>
      </c>
    </row>
    <row r="2695" spans="1:4" ht="12.75" x14ac:dyDescent="0.2">
      <c r="A2695" s="92">
        <v>20003004</v>
      </c>
      <c r="B2695" s="93" t="s">
        <v>2114</v>
      </c>
      <c r="C2695" s="94" t="s">
        <v>7</v>
      </c>
      <c r="D2695" s="95">
        <v>178.73</v>
      </c>
    </row>
    <row r="2696" spans="1:4" ht="12.75" x14ac:dyDescent="0.2">
      <c r="A2696" s="92">
        <v>20003005</v>
      </c>
      <c r="B2696" s="93" t="s">
        <v>19</v>
      </c>
      <c r="C2696" s="94" t="s">
        <v>7</v>
      </c>
      <c r="D2696" s="95">
        <v>145.26</v>
      </c>
    </row>
    <row r="2697" spans="1:4" ht="12.75" x14ac:dyDescent="0.2">
      <c r="A2697" s="92">
        <v>20003006</v>
      </c>
      <c r="B2697" s="93" t="s">
        <v>18</v>
      </c>
      <c r="C2697" s="94" t="s">
        <v>7</v>
      </c>
      <c r="D2697" s="95">
        <v>63.75</v>
      </c>
    </row>
    <row r="2698" spans="1:4" ht="12.75" x14ac:dyDescent="0.2">
      <c r="A2698" s="92">
        <v>20003007</v>
      </c>
      <c r="B2698" s="93" t="s">
        <v>15</v>
      </c>
      <c r="C2698" s="94" t="s">
        <v>7</v>
      </c>
      <c r="D2698" s="95">
        <v>472.74</v>
      </c>
    </row>
    <row r="2699" spans="1:4" ht="12.75" x14ac:dyDescent="0.2">
      <c r="A2699" s="92">
        <v>20003008</v>
      </c>
      <c r="B2699" s="93" t="s">
        <v>13</v>
      </c>
      <c r="C2699" s="94" t="s">
        <v>7</v>
      </c>
      <c r="D2699" s="95">
        <v>472.74</v>
      </c>
    </row>
    <row r="2700" spans="1:4" ht="12.75" x14ac:dyDescent="0.2">
      <c r="A2700" s="92">
        <v>20003009</v>
      </c>
      <c r="B2700" s="93" t="s">
        <v>1695</v>
      </c>
      <c r="C2700" s="94" t="s">
        <v>7</v>
      </c>
      <c r="D2700" s="95">
        <v>63.75</v>
      </c>
    </row>
    <row r="2701" spans="1:4" ht="22.5" x14ac:dyDescent="0.2">
      <c r="A2701" s="92">
        <v>20003021</v>
      </c>
      <c r="B2701" s="93" t="s">
        <v>1699</v>
      </c>
      <c r="C2701" s="94" t="s">
        <v>6</v>
      </c>
      <c r="D2701" s="95">
        <v>1757.1</v>
      </c>
    </row>
    <row r="2702" spans="1:4" ht="12.75" x14ac:dyDescent="0.2">
      <c r="A2702" s="92">
        <v>20003024</v>
      </c>
      <c r="B2702" s="93" t="s">
        <v>2115</v>
      </c>
      <c r="C2702" s="94" t="s">
        <v>7</v>
      </c>
      <c r="D2702" s="95">
        <v>49.96</v>
      </c>
    </row>
    <row r="2703" spans="1:4" ht="12.75" x14ac:dyDescent="0.2">
      <c r="A2703" s="92">
        <v>20003050</v>
      </c>
      <c r="B2703" s="93" t="s">
        <v>20</v>
      </c>
      <c r="C2703" s="94" t="s">
        <v>6</v>
      </c>
      <c r="D2703" s="95">
        <v>11.09</v>
      </c>
    </row>
    <row r="2704" spans="1:4" ht="12.75" x14ac:dyDescent="0.2">
      <c r="A2704" s="92">
        <v>20003051</v>
      </c>
      <c r="B2704" s="93" t="s">
        <v>1703</v>
      </c>
      <c r="C2704" s="94" t="s">
        <v>6</v>
      </c>
      <c r="D2704" s="95">
        <v>13.49</v>
      </c>
    </row>
    <row r="2705" spans="1:4" ht="12.75" x14ac:dyDescent="0.2">
      <c r="A2705" s="92">
        <v>20003052</v>
      </c>
      <c r="B2705" s="93" t="s">
        <v>1704</v>
      </c>
      <c r="C2705" s="94" t="s">
        <v>6</v>
      </c>
      <c r="D2705" s="95">
        <v>14.72</v>
      </c>
    </row>
    <row r="2706" spans="1:4" ht="12.75" x14ac:dyDescent="0.2">
      <c r="A2706" s="92">
        <v>20003053</v>
      </c>
      <c r="B2706" s="93" t="s">
        <v>1705</v>
      </c>
      <c r="C2706" s="94" t="s">
        <v>6</v>
      </c>
      <c r="D2706" s="95">
        <v>19.690000000000001</v>
      </c>
    </row>
    <row r="2707" spans="1:4" ht="12.75" x14ac:dyDescent="0.2">
      <c r="A2707" s="92">
        <v>20003054</v>
      </c>
      <c r="B2707" s="93" t="s">
        <v>12</v>
      </c>
      <c r="C2707" s="94" t="s">
        <v>6</v>
      </c>
      <c r="D2707" s="95">
        <v>1.51</v>
      </c>
    </row>
    <row r="2708" spans="1:4" ht="12.75" x14ac:dyDescent="0.2">
      <c r="A2708" s="92">
        <v>20003055</v>
      </c>
      <c r="B2708" s="93" t="s">
        <v>1706</v>
      </c>
      <c r="C2708" s="94" t="s">
        <v>6</v>
      </c>
      <c r="D2708" s="95">
        <v>2.4700000000000002</v>
      </c>
    </row>
    <row r="2709" spans="1:4" ht="12.75" x14ac:dyDescent="0.2">
      <c r="A2709" s="92">
        <v>20003056</v>
      </c>
      <c r="B2709" s="93" t="s">
        <v>1707</v>
      </c>
      <c r="C2709" s="94" t="s">
        <v>6</v>
      </c>
      <c r="D2709" s="95">
        <v>1.34</v>
      </c>
    </row>
    <row r="2710" spans="1:4" ht="12.75" x14ac:dyDescent="0.2">
      <c r="A2710" s="92">
        <v>20003057</v>
      </c>
      <c r="B2710" s="93" t="s">
        <v>1708</v>
      </c>
      <c r="C2710" s="94" t="s">
        <v>6</v>
      </c>
      <c r="D2710" s="95">
        <v>5.42</v>
      </c>
    </row>
    <row r="2711" spans="1:4" ht="12.75" x14ac:dyDescent="0.2">
      <c r="A2711" s="92">
        <v>20003058</v>
      </c>
      <c r="B2711" s="93" t="s">
        <v>1709</v>
      </c>
      <c r="C2711" s="94" t="s">
        <v>4</v>
      </c>
      <c r="D2711" s="95">
        <v>15.55</v>
      </c>
    </row>
    <row r="2712" spans="1:4" ht="12.75" x14ac:dyDescent="0.2">
      <c r="A2712" s="92">
        <v>20003059</v>
      </c>
      <c r="B2712" s="93" t="s">
        <v>2116</v>
      </c>
      <c r="C2712" s="94" t="s">
        <v>7</v>
      </c>
      <c r="D2712" s="95">
        <v>175.1</v>
      </c>
    </row>
    <row r="2713" spans="1:4" ht="12.75" x14ac:dyDescent="0.2">
      <c r="A2713" s="92">
        <v>20003060</v>
      </c>
      <c r="B2713" s="93" t="s">
        <v>2117</v>
      </c>
      <c r="C2713" s="94" t="s">
        <v>6</v>
      </c>
      <c r="D2713" s="95">
        <v>4731.47</v>
      </c>
    </row>
    <row r="2714" spans="1:4" ht="12.75" x14ac:dyDescent="0.2">
      <c r="A2714" s="92">
        <v>20003061</v>
      </c>
      <c r="B2714" s="93" t="s">
        <v>2118</v>
      </c>
      <c r="C2714" s="94" t="s">
        <v>6</v>
      </c>
      <c r="D2714" s="95">
        <v>3609.1</v>
      </c>
    </row>
    <row r="2715" spans="1:4" ht="12.75" x14ac:dyDescent="0.2">
      <c r="A2715" s="92">
        <v>20003070</v>
      </c>
      <c r="B2715" s="93" t="s">
        <v>1696</v>
      </c>
      <c r="C2715" s="94" t="s">
        <v>6</v>
      </c>
      <c r="D2715" s="95">
        <v>3755.49</v>
      </c>
    </row>
    <row r="2716" spans="1:4" ht="22.5" x14ac:dyDescent="0.2">
      <c r="A2716" s="92">
        <v>20003071</v>
      </c>
      <c r="B2716" s="93" t="s">
        <v>2119</v>
      </c>
      <c r="C2716" s="94" t="s">
        <v>4</v>
      </c>
      <c r="D2716" s="95">
        <v>6.38</v>
      </c>
    </row>
    <row r="2717" spans="1:4" ht="22.5" x14ac:dyDescent="0.2">
      <c r="A2717" s="92">
        <v>20003072</v>
      </c>
      <c r="B2717" s="93" t="s">
        <v>2120</v>
      </c>
      <c r="C2717" s="94" t="s">
        <v>4</v>
      </c>
      <c r="D2717" s="95">
        <v>5.63</v>
      </c>
    </row>
    <row r="2718" spans="1:4" ht="12.75" x14ac:dyDescent="0.2">
      <c r="A2718" s="92">
        <v>20003073</v>
      </c>
      <c r="B2718" s="93" t="s">
        <v>2121</v>
      </c>
      <c r="C2718" s="94" t="s">
        <v>4</v>
      </c>
      <c r="D2718" s="95">
        <v>3.38</v>
      </c>
    </row>
    <row r="2719" spans="1:4" ht="12.75" x14ac:dyDescent="0.2">
      <c r="A2719" s="92">
        <v>20003074</v>
      </c>
      <c r="B2719" s="93" t="s">
        <v>1697</v>
      </c>
      <c r="C2719" s="94" t="s">
        <v>1672</v>
      </c>
      <c r="D2719" s="95">
        <v>2190.77</v>
      </c>
    </row>
    <row r="2720" spans="1:4" ht="22.5" x14ac:dyDescent="0.2">
      <c r="A2720" s="92">
        <v>20003075</v>
      </c>
      <c r="B2720" s="93" t="s">
        <v>2122</v>
      </c>
      <c r="C2720" s="94" t="s">
        <v>4</v>
      </c>
      <c r="D2720" s="95">
        <v>3.72</v>
      </c>
    </row>
    <row r="2721" spans="1:4" ht="22.5" x14ac:dyDescent="0.2">
      <c r="A2721" s="92">
        <v>20003076</v>
      </c>
      <c r="B2721" s="93" t="s">
        <v>2123</v>
      </c>
      <c r="C2721" s="94" t="s">
        <v>4</v>
      </c>
      <c r="D2721" s="95">
        <v>3.29</v>
      </c>
    </row>
    <row r="2722" spans="1:4" ht="22.5" x14ac:dyDescent="0.2">
      <c r="A2722" s="92">
        <v>20003077</v>
      </c>
      <c r="B2722" s="93" t="s">
        <v>2124</v>
      </c>
      <c r="C2722" s="94" t="s">
        <v>4</v>
      </c>
      <c r="D2722" s="95">
        <v>1.97</v>
      </c>
    </row>
    <row r="2723" spans="1:4" ht="12.75" x14ac:dyDescent="0.2">
      <c r="A2723" s="92">
        <v>20003078</v>
      </c>
      <c r="B2723" s="93" t="s">
        <v>1698</v>
      </c>
      <c r="C2723" s="94" t="s">
        <v>6</v>
      </c>
      <c r="D2723" s="95">
        <v>1660.35</v>
      </c>
    </row>
    <row r="2724" spans="1:4" ht="22.5" x14ac:dyDescent="0.2">
      <c r="A2724" s="92">
        <v>20003079</v>
      </c>
      <c r="B2724" s="93" t="s">
        <v>2125</v>
      </c>
      <c r="C2724" s="94" t="s">
        <v>4</v>
      </c>
      <c r="D2724" s="95">
        <v>2.82</v>
      </c>
    </row>
    <row r="2725" spans="1:4" ht="22.5" x14ac:dyDescent="0.2">
      <c r="A2725" s="92">
        <v>20003080</v>
      </c>
      <c r="B2725" s="93" t="s">
        <v>2126</v>
      </c>
      <c r="C2725" s="94" t="s">
        <v>4</v>
      </c>
      <c r="D2725" s="95">
        <v>2.4900000000000002</v>
      </c>
    </row>
    <row r="2726" spans="1:4" ht="22.5" x14ac:dyDescent="0.2">
      <c r="A2726" s="92">
        <v>20003081</v>
      </c>
      <c r="B2726" s="93" t="s">
        <v>2127</v>
      </c>
      <c r="C2726" s="94" t="s">
        <v>4</v>
      </c>
      <c r="D2726" s="95">
        <v>1.49</v>
      </c>
    </row>
    <row r="2727" spans="1:4" ht="12.75" x14ac:dyDescent="0.2">
      <c r="A2727" s="92">
        <v>20004041</v>
      </c>
      <c r="B2727" s="93" t="s">
        <v>1683</v>
      </c>
      <c r="C2727" s="94" t="s">
        <v>1672</v>
      </c>
      <c r="D2727" s="95">
        <v>4153.3500000000004</v>
      </c>
    </row>
    <row r="2728" spans="1:4" ht="22.5" x14ac:dyDescent="0.2">
      <c r="A2728" s="92">
        <v>20004042</v>
      </c>
      <c r="B2728" s="93" t="s">
        <v>1684</v>
      </c>
      <c r="C2728" s="94" t="s">
        <v>6</v>
      </c>
      <c r="D2728" s="95">
        <v>114.25</v>
      </c>
    </row>
    <row r="2729" spans="1:4" ht="12.75" x14ac:dyDescent="0.2">
      <c r="A2729" s="92">
        <v>20005030</v>
      </c>
      <c r="B2729" s="93" t="s">
        <v>1700</v>
      </c>
      <c r="C2729" s="94" t="s">
        <v>1672</v>
      </c>
      <c r="D2729" s="95">
        <v>4727.3500000000004</v>
      </c>
    </row>
    <row r="2730" spans="1:4" ht="12.75" x14ac:dyDescent="0.2">
      <c r="A2730" s="92">
        <v>20005031</v>
      </c>
      <c r="B2730" s="93" t="s">
        <v>1701</v>
      </c>
      <c r="C2730" s="94" t="s">
        <v>1672</v>
      </c>
      <c r="D2730" s="95">
        <v>7563.76</v>
      </c>
    </row>
    <row r="2731" spans="1:4" ht="12.75" x14ac:dyDescent="0.2">
      <c r="A2731" s="92">
        <v>20005032</v>
      </c>
      <c r="B2731" s="93" t="s">
        <v>1702</v>
      </c>
      <c r="C2731" s="94" t="s">
        <v>1672</v>
      </c>
      <c r="D2731" s="95">
        <v>13236.58</v>
      </c>
    </row>
    <row r="2732" spans="1:4" ht="33.75" x14ac:dyDescent="0.2">
      <c r="A2732" s="92">
        <v>20005033</v>
      </c>
      <c r="B2732" s="93" t="s">
        <v>2128</v>
      </c>
      <c r="C2732" s="94" t="s">
        <v>1672</v>
      </c>
      <c r="D2732" s="95">
        <v>6962.73</v>
      </c>
    </row>
    <row r="2733" spans="1:4" ht="33.75" x14ac:dyDescent="0.2">
      <c r="A2733" s="92">
        <v>20005034</v>
      </c>
      <c r="B2733" s="93" t="s">
        <v>2129</v>
      </c>
      <c r="C2733" s="94" t="s">
        <v>1672</v>
      </c>
      <c r="D2733" s="95">
        <v>9025.89</v>
      </c>
    </row>
    <row r="2734" spans="1:4" ht="33.75" x14ac:dyDescent="0.2">
      <c r="A2734" s="92">
        <v>20005035</v>
      </c>
      <c r="B2734" s="93" t="s">
        <v>2130</v>
      </c>
      <c r="C2734" s="94" t="s">
        <v>1672</v>
      </c>
      <c r="D2734" s="95">
        <v>12238.82</v>
      </c>
    </row>
    <row r="2735" spans="1:4" ht="22.5" x14ac:dyDescent="0.2">
      <c r="A2735" s="92">
        <v>20005036</v>
      </c>
      <c r="B2735" s="93" t="s">
        <v>2131</v>
      </c>
      <c r="C2735" s="94" t="s">
        <v>1672</v>
      </c>
      <c r="D2735" s="95">
        <v>3632.05</v>
      </c>
    </row>
    <row r="2736" spans="1:4" ht="22.5" x14ac:dyDescent="0.2">
      <c r="A2736" s="92">
        <v>20005037</v>
      </c>
      <c r="B2736" s="93" t="s">
        <v>2132</v>
      </c>
      <c r="C2736" s="94" t="s">
        <v>1672</v>
      </c>
      <c r="D2736" s="95">
        <v>5448.07</v>
      </c>
    </row>
    <row r="2737" spans="1:4" ht="22.5" x14ac:dyDescent="0.2">
      <c r="A2737" s="92">
        <v>20005038</v>
      </c>
      <c r="B2737" s="93" t="s">
        <v>2133</v>
      </c>
      <c r="C2737" s="94" t="s">
        <v>1672</v>
      </c>
      <c r="D2737" s="95">
        <v>8172.1</v>
      </c>
    </row>
    <row r="2738" spans="1:4" ht="12.75" x14ac:dyDescent="0.2">
      <c r="A2738" s="92">
        <v>20006000</v>
      </c>
      <c r="B2738" s="93" t="s">
        <v>1710</v>
      </c>
      <c r="C2738" s="94" t="s">
        <v>8</v>
      </c>
      <c r="D2738" s="95" t="s">
        <v>8</v>
      </c>
    </row>
    <row r="2739" spans="1:4" ht="12.75" x14ac:dyDescent="0.2">
      <c r="A2739" s="92">
        <v>20006001</v>
      </c>
      <c r="B2739" s="93" t="s">
        <v>2134</v>
      </c>
      <c r="C2739" s="94" t="s">
        <v>6</v>
      </c>
      <c r="D2739" s="95">
        <v>2628.95</v>
      </c>
    </row>
    <row r="2740" spans="1:4" ht="12.75" x14ac:dyDescent="0.2">
      <c r="A2740" s="92">
        <v>20006002</v>
      </c>
      <c r="B2740" s="93" t="s">
        <v>2135</v>
      </c>
      <c r="C2740" s="94" t="s">
        <v>6</v>
      </c>
      <c r="D2740" s="95">
        <v>21.19</v>
      </c>
    </row>
    <row r="2741" spans="1:4" ht="22.5" x14ac:dyDescent="0.2">
      <c r="A2741" s="92">
        <v>20006003</v>
      </c>
      <c r="B2741" s="93" t="s">
        <v>1711</v>
      </c>
      <c r="C2741" s="94" t="s">
        <v>1510</v>
      </c>
      <c r="D2741" s="95">
        <v>299.55</v>
      </c>
    </row>
    <row r="2742" spans="1:4" ht="12.75" x14ac:dyDescent="0.2">
      <c r="A2742" s="92">
        <v>20006004</v>
      </c>
      <c r="B2742" s="93" t="s">
        <v>1712</v>
      </c>
      <c r="C2742" s="94" t="s">
        <v>1713</v>
      </c>
      <c r="D2742" s="95">
        <v>244.84</v>
      </c>
    </row>
    <row r="2743" spans="1:4" ht="22.5" x14ac:dyDescent="0.2">
      <c r="A2743" s="92">
        <v>20006005</v>
      </c>
      <c r="B2743" s="93" t="s">
        <v>10</v>
      </c>
      <c r="C2743" s="94" t="s">
        <v>9</v>
      </c>
      <c r="D2743" s="95">
        <v>1868.52</v>
      </c>
    </row>
    <row r="2744" spans="1:4" ht="12.75" x14ac:dyDescent="0.2">
      <c r="A2744" s="92">
        <v>20006011</v>
      </c>
      <c r="B2744" s="93" t="s">
        <v>2136</v>
      </c>
      <c r="C2744" s="94" t="s">
        <v>6</v>
      </c>
      <c r="D2744" s="95">
        <v>73.48</v>
      </c>
    </row>
    <row r="2745" spans="1:4" ht="12.75" x14ac:dyDescent="0.2">
      <c r="A2745" s="92">
        <v>20006012</v>
      </c>
      <c r="B2745" s="93" t="s">
        <v>2137</v>
      </c>
      <c r="C2745" s="94" t="s">
        <v>6</v>
      </c>
      <c r="D2745" s="95">
        <v>18.62</v>
      </c>
    </row>
    <row r="2746" spans="1:4" ht="12.75" x14ac:dyDescent="0.2">
      <c r="A2746" s="92">
        <v>20006013</v>
      </c>
      <c r="B2746" s="93" t="s">
        <v>2138</v>
      </c>
      <c r="C2746" s="94" t="s">
        <v>6</v>
      </c>
      <c r="D2746" s="95">
        <v>18.3</v>
      </c>
    </row>
    <row r="2747" spans="1:4" ht="12.75" x14ac:dyDescent="0.2">
      <c r="A2747" s="92">
        <v>20006014</v>
      </c>
      <c r="B2747" s="93" t="s">
        <v>2139</v>
      </c>
      <c r="C2747" s="94" t="s">
        <v>2140</v>
      </c>
      <c r="D2747" s="95">
        <v>3282.8</v>
      </c>
    </row>
    <row r="2748" spans="1:4" ht="12.75" x14ac:dyDescent="0.2">
      <c r="A2748" s="92">
        <v>20006015</v>
      </c>
      <c r="B2748" s="93" t="s">
        <v>2141</v>
      </c>
      <c r="C2748" s="94" t="s">
        <v>2140</v>
      </c>
      <c r="D2748" s="95">
        <v>2658.29</v>
      </c>
    </row>
    <row r="2749" spans="1:4" ht="12.75" x14ac:dyDescent="0.2">
      <c r="A2749" s="92">
        <v>20006016</v>
      </c>
      <c r="B2749" s="93" t="s">
        <v>2142</v>
      </c>
      <c r="C2749" s="94" t="s">
        <v>2140</v>
      </c>
      <c r="D2749" s="95">
        <v>2155.87</v>
      </c>
    </row>
    <row r="2750" spans="1:4" ht="12.75" x14ac:dyDescent="0.2">
      <c r="A2750" s="92">
        <v>20006017</v>
      </c>
      <c r="B2750" s="93" t="s">
        <v>2143</v>
      </c>
      <c r="C2750" s="94" t="s">
        <v>2140</v>
      </c>
      <c r="D2750" s="95">
        <v>3201.73</v>
      </c>
    </row>
    <row r="2751" spans="1:4" ht="22.5" x14ac:dyDescent="0.2">
      <c r="A2751" s="92">
        <v>20006018</v>
      </c>
      <c r="B2751" s="93" t="s">
        <v>2144</v>
      </c>
      <c r="C2751" s="94" t="s">
        <v>2140</v>
      </c>
      <c r="D2751" s="95">
        <v>2187.84</v>
      </c>
    </row>
  </sheetData>
  <autoFilter ref="A1:D2661" xr:uid="{00000000-0009-0000-0000-000004000000}"/>
  <pageMargins left="0.7" right="0.7" top="0.75" bottom="0.75" header="0" footer="0"/>
  <pageSetup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A0D654-75C0-4C53-A259-9577DF5B5FE1}">
  <dimension ref="A1:D2751"/>
  <sheetViews>
    <sheetView topLeftCell="A3" workbookViewId="0">
      <selection activeCell="E8" sqref="E8"/>
    </sheetView>
  </sheetViews>
  <sheetFormatPr defaultRowHeight="15" customHeight="1" outlineLevelRow="1" x14ac:dyDescent="0.2"/>
  <cols>
    <col min="1" max="1" width="10.42578125" bestFit="1" customWidth="1"/>
    <col min="2" max="2" width="67.42578125" customWidth="1"/>
    <col min="3" max="3" width="7.5703125" bestFit="1" customWidth="1"/>
    <col min="4" max="4" width="8.7109375" bestFit="1" customWidth="1"/>
    <col min="251" max="251" width="9" bestFit="1" customWidth="1"/>
    <col min="252" max="252" width="0.7109375" customWidth="1"/>
    <col min="253" max="253" width="5.28515625" bestFit="1" customWidth="1"/>
    <col min="254" max="254" width="33.7109375" customWidth="1"/>
    <col min="255" max="255" width="7" bestFit="1" customWidth="1"/>
    <col min="256" max="256" width="7.85546875" bestFit="1" customWidth="1"/>
    <col min="257" max="257" width="10" bestFit="1" customWidth="1"/>
    <col min="258" max="258" width="7.5703125" bestFit="1" customWidth="1"/>
    <col min="259" max="259" width="10.42578125" bestFit="1" customWidth="1"/>
    <col min="260" max="260" width="8.7109375" bestFit="1" customWidth="1"/>
    <col min="507" max="507" width="9" bestFit="1" customWidth="1"/>
    <col min="508" max="508" width="0.7109375" customWidth="1"/>
    <col min="509" max="509" width="5.28515625" bestFit="1" customWidth="1"/>
    <col min="510" max="510" width="33.7109375" customWidth="1"/>
    <col min="511" max="511" width="7" bestFit="1" customWidth="1"/>
    <col min="512" max="512" width="7.85546875" bestFit="1" customWidth="1"/>
    <col min="513" max="513" width="10" bestFit="1" customWidth="1"/>
    <col min="514" max="514" width="7.5703125" bestFit="1" customWidth="1"/>
    <col min="515" max="515" width="10.42578125" bestFit="1" customWidth="1"/>
    <col min="516" max="516" width="8.7109375" bestFit="1" customWidth="1"/>
    <col min="763" max="763" width="9" bestFit="1" customWidth="1"/>
    <col min="764" max="764" width="0.7109375" customWidth="1"/>
    <col min="765" max="765" width="5.28515625" bestFit="1" customWidth="1"/>
    <col min="766" max="766" width="33.7109375" customWidth="1"/>
    <col min="767" max="767" width="7" bestFit="1" customWidth="1"/>
    <col min="768" max="768" width="7.85546875" bestFit="1" customWidth="1"/>
    <col min="769" max="769" width="10" bestFit="1" customWidth="1"/>
    <col min="770" max="770" width="7.5703125" bestFit="1" customWidth="1"/>
    <col min="771" max="771" width="10.42578125" bestFit="1" customWidth="1"/>
    <col min="772" max="772" width="8.7109375" bestFit="1" customWidth="1"/>
    <col min="1019" max="1019" width="9" bestFit="1" customWidth="1"/>
    <col min="1020" max="1020" width="0.7109375" customWidth="1"/>
    <col min="1021" max="1021" width="5.28515625" bestFit="1" customWidth="1"/>
    <col min="1022" max="1022" width="33.7109375" customWidth="1"/>
    <col min="1023" max="1023" width="7" bestFit="1" customWidth="1"/>
    <col min="1024" max="1024" width="7.85546875" bestFit="1" customWidth="1"/>
    <col min="1025" max="1025" width="10" bestFit="1" customWidth="1"/>
    <col min="1026" max="1026" width="7.5703125" bestFit="1" customWidth="1"/>
    <col min="1027" max="1027" width="10.42578125" bestFit="1" customWidth="1"/>
    <col min="1028" max="1028" width="8.7109375" bestFit="1" customWidth="1"/>
    <col min="1275" max="1275" width="9" bestFit="1" customWidth="1"/>
    <col min="1276" max="1276" width="0.7109375" customWidth="1"/>
    <col min="1277" max="1277" width="5.28515625" bestFit="1" customWidth="1"/>
    <col min="1278" max="1278" width="33.7109375" customWidth="1"/>
    <col min="1279" max="1279" width="7" bestFit="1" customWidth="1"/>
    <col min="1280" max="1280" width="7.85546875" bestFit="1" customWidth="1"/>
    <col min="1281" max="1281" width="10" bestFit="1" customWidth="1"/>
    <col min="1282" max="1282" width="7.5703125" bestFit="1" customWidth="1"/>
    <col min="1283" max="1283" width="10.42578125" bestFit="1" customWidth="1"/>
    <col min="1284" max="1284" width="8.7109375" bestFit="1" customWidth="1"/>
    <col min="1531" max="1531" width="9" bestFit="1" customWidth="1"/>
    <col min="1532" max="1532" width="0.7109375" customWidth="1"/>
    <col min="1533" max="1533" width="5.28515625" bestFit="1" customWidth="1"/>
    <col min="1534" max="1534" width="33.7109375" customWidth="1"/>
    <col min="1535" max="1535" width="7" bestFit="1" customWidth="1"/>
    <col min="1536" max="1536" width="7.85546875" bestFit="1" customWidth="1"/>
    <col min="1537" max="1537" width="10" bestFit="1" customWidth="1"/>
    <col min="1538" max="1538" width="7.5703125" bestFit="1" customWidth="1"/>
    <col min="1539" max="1539" width="10.42578125" bestFit="1" customWidth="1"/>
    <col min="1540" max="1540" width="8.7109375" bestFit="1" customWidth="1"/>
    <col min="1787" max="1787" width="9" bestFit="1" customWidth="1"/>
    <col min="1788" max="1788" width="0.7109375" customWidth="1"/>
    <col min="1789" max="1789" width="5.28515625" bestFit="1" customWidth="1"/>
    <col min="1790" max="1790" width="33.7109375" customWidth="1"/>
    <col min="1791" max="1791" width="7" bestFit="1" customWidth="1"/>
    <col min="1792" max="1792" width="7.85546875" bestFit="1" customWidth="1"/>
    <col min="1793" max="1793" width="10" bestFit="1" customWidth="1"/>
    <col min="1794" max="1794" width="7.5703125" bestFit="1" customWidth="1"/>
    <col min="1795" max="1795" width="10.42578125" bestFit="1" customWidth="1"/>
    <col min="1796" max="1796" width="8.7109375" bestFit="1" customWidth="1"/>
    <col min="2043" max="2043" width="9" bestFit="1" customWidth="1"/>
    <col min="2044" max="2044" width="0.7109375" customWidth="1"/>
    <col min="2045" max="2045" width="5.28515625" bestFit="1" customWidth="1"/>
    <col min="2046" max="2046" width="33.7109375" customWidth="1"/>
    <col min="2047" max="2047" width="7" bestFit="1" customWidth="1"/>
    <col min="2048" max="2048" width="7.85546875" bestFit="1" customWidth="1"/>
    <col min="2049" max="2049" width="10" bestFit="1" customWidth="1"/>
    <col min="2050" max="2050" width="7.5703125" bestFit="1" customWidth="1"/>
    <col min="2051" max="2051" width="10.42578125" bestFit="1" customWidth="1"/>
    <col min="2052" max="2052" width="8.7109375" bestFit="1" customWidth="1"/>
    <col min="2299" max="2299" width="9" bestFit="1" customWidth="1"/>
    <col min="2300" max="2300" width="0.7109375" customWidth="1"/>
    <col min="2301" max="2301" width="5.28515625" bestFit="1" customWidth="1"/>
    <col min="2302" max="2302" width="33.7109375" customWidth="1"/>
    <col min="2303" max="2303" width="7" bestFit="1" customWidth="1"/>
    <col min="2304" max="2304" width="7.85546875" bestFit="1" customWidth="1"/>
    <col min="2305" max="2305" width="10" bestFit="1" customWidth="1"/>
    <col min="2306" max="2306" width="7.5703125" bestFit="1" customWidth="1"/>
    <col min="2307" max="2307" width="10.42578125" bestFit="1" customWidth="1"/>
    <col min="2308" max="2308" width="8.7109375" bestFit="1" customWidth="1"/>
    <col min="2555" max="2555" width="9" bestFit="1" customWidth="1"/>
    <col min="2556" max="2556" width="0.7109375" customWidth="1"/>
    <col min="2557" max="2557" width="5.28515625" bestFit="1" customWidth="1"/>
    <col min="2558" max="2558" width="33.7109375" customWidth="1"/>
    <col min="2559" max="2559" width="7" bestFit="1" customWidth="1"/>
    <col min="2560" max="2560" width="7.85546875" bestFit="1" customWidth="1"/>
    <col min="2561" max="2561" width="10" bestFit="1" customWidth="1"/>
    <col min="2562" max="2562" width="7.5703125" bestFit="1" customWidth="1"/>
    <col min="2563" max="2563" width="10.42578125" bestFit="1" customWidth="1"/>
    <col min="2564" max="2564" width="8.7109375" bestFit="1" customWidth="1"/>
    <col min="2811" max="2811" width="9" bestFit="1" customWidth="1"/>
    <col min="2812" max="2812" width="0.7109375" customWidth="1"/>
    <col min="2813" max="2813" width="5.28515625" bestFit="1" customWidth="1"/>
    <col min="2814" max="2814" width="33.7109375" customWidth="1"/>
    <col min="2815" max="2815" width="7" bestFit="1" customWidth="1"/>
    <col min="2816" max="2816" width="7.85546875" bestFit="1" customWidth="1"/>
    <col min="2817" max="2817" width="10" bestFit="1" customWidth="1"/>
    <col min="2818" max="2818" width="7.5703125" bestFit="1" customWidth="1"/>
    <col min="2819" max="2819" width="10.42578125" bestFit="1" customWidth="1"/>
    <col min="2820" max="2820" width="8.7109375" bestFit="1" customWidth="1"/>
    <col min="3067" max="3067" width="9" bestFit="1" customWidth="1"/>
    <col min="3068" max="3068" width="0.7109375" customWidth="1"/>
    <col min="3069" max="3069" width="5.28515625" bestFit="1" customWidth="1"/>
    <col min="3070" max="3070" width="33.7109375" customWidth="1"/>
    <col min="3071" max="3071" width="7" bestFit="1" customWidth="1"/>
    <col min="3072" max="3072" width="7.85546875" bestFit="1" customWidth="1"/>
    <col min="3073" max="3073" width="10" bestFit="1" customWidth="1"/>
    <col min="3074" max="3074" width="7.5703125" bestFit="1" customWidth="1"/>
    <col min="3075" max="3075" width="10.42578125" bestFit="1" customWidth="1"/>
    <col min="3076" max="3076" width="8.7109375" bestFit="1" customWidth="1"/>
    <col min="3323" max="3323" width="9" bestFit="1" customWidth="1"/>
    <col min="3324" max="3324" width="0.7109375" customWidth="1"/>
    <col min="3325" max="3325" width="5.28515625" bestFit="1" customWidth="1"/>
    <col min="3326" max="3326" width="33.7109375" customWidth="1"/>
    <col min="3327" max="3327" width="7" bestFit="1" customWidth="1"/>
    <col min="3328" max="3328" width="7.85546875" bestFit="1" customWidth="1"/>
    <col min="3329" max="3329" width="10" bestFit="1" customWidth="1"/>
    <col min="3330" max="3330" width="7.5703125" bestFit="1" customWidth="1"/>
    <col min="3331" max="3331" width="10.42578125" bestFit="1" customWidth="1"/>
    <col min="3332" max="3332" width="8.7109375" bestFit="1" customWidth="1"/>
    <col min="3579" max="3579" width="9" bestFit="1" customWidth="1"/>
    <col min="3580" max="3580" width="0.7109375" customWidth="1"/>
    <col min="3581" max="3581" width="5.28515625" bestFit="1" customWidth="1"/>
    <col min="3582" max="3582" width="33.7109375" customWidth="1"/>
    <col min="3583" max="3583" width="7" bestFit="1" customWidth="1"/>
    <col min="3584" max="3584" width="7.85546875" bestFit="1" customWidth="1"/>
    <col min="3585" max="3585" width="10" bestFit="1" customWidth="1"/>
    <col min="3586" max="3586" width="7.5703125" bestFit="1" customWidth="1"/>
    <col min="3587" max="3587" width="10.42578125" bestFit="1" customWidth="1"/>
    <col min="3588" max="3588" width="8.7109375" bestFit="1" customWidth="1"/>
    <col min="3835" max="3835" width="9" bestFit="1" customWidth="1"/>
    <col min="3836" max="3836" width="0.7109375" customWidth="1"/>
    <col min="3837" max="3837" width="5.28515625" bestFit="1" customWidth="1"/>
    <col min="3838" max="3838" width="33.7109375" customWidth="1"/>
    <col min="3839" max="3839" width="7" bestFit="1" customWidth="1"/>
    <col min="3840" max="3840" width="7.85546875" bestFit="1" customWidth="1"/>
    <col min="3841" max="3841" width="10" bestFit="1" customWidth="1"/>
    <col min="3842" max="3842" width="7.5703125" bestFit="1" customWidth="1"/>
    <col min="3843" max="3843" width="10.42578125" bestFit="1" customWidth="1"/>
    <col min="3844" max="3844" width="8.7109375" bestFit="1" customWidth="1"/>
    <col min="4091" max="4091" width="9" bestFit="1" customWidth="1"/>
    <col min="4092" max="4092" width="0.7109375" customWidth="1"/>
    <col min="4093" max="4093" width="5.28515625" bestFit="1" customWidth="1"/>
    <col min="4094" max="4094" width="33.7109375" customWidth="1"/>
    <col min="4095" max="4095" width="7" bestFit="1" customWidth="1"/>
    <col min="4096" max="4096" width="7.85546875" bestFit="1" customWidth="1"/>
    <col min="4097" max="4097" width="10" bestFit="1" customWidth="1"/>
    <col min="4098" max="4098" width="7.5703125" bestFit="1" customWidth="1"/>
    <col min="4099" max="4099" width="10.42578125" bestFit="1" customWidth="1"/>
    <col min="4100" max="4100" width="8.7109375" bestFit="1" customWidth="1"/>
    <col min="4347" max="4347" width="9" bestFit="1" customWidth="1"/>
    <col min="4348" max="4348" width="0.7109375" customWidth="1"/>
    <col min="4349" max="4349" width="5.28515625" bestFit="1" customWidth="1"/>
    <col min="4350" max="4350" width="33.7109375" customWidth="1"/>
    <col min="4351" max="4351" width="7" bestFit="1" customWidth="1"/>
    <col min="4352" max="4352" width="7.85546875" bestFit="1" customWidth="1"/>
    <col min="4353" max="4353" width="10" bestFit="1" customWidth="1"/>
    <col min="4354" max="4354" width="7.5703125" bestFit="1" customWidth="1"/>
    <col min="4355" max="4355" width="10.42578125" bestFit="1" customWidth="1"/>
    <col min="4356" max="4356" width="8.7109375" bestFit="1" customWidth="1"/>
    <col min="4603" max="4603" width="9" bestFit="1" customWidth="1"/>
    <col min="4604" max="4604" width="0.7109375" customWidth="1"/>
    <col min="4605" max="4605" width="5.28515625" bestFit="1" customWidth="1"/>
    <col min="4606" max="4606" width="33.7109375" customWidth="1"/>
    <col min="4607" max="4607" width="7" bestFit="1" customWidth="1"/>
    <col min="4608" max="4608" width="7.85546875" bestFit="1" customWidth="1"/>
    <col min="4609" max="4609" width="10" bestFit="1" customWidth="1"/>
    <col min="4610" max="4610" width="7.5703125" bestFit="1" customWidth="1"/>
    <col min="4611" max="4611" width="10.42578125" bestFit="1" customWidth="1"/>
    <col min="4612" max="4612" width="8.7109375" bestFit="1" customWidth="1"/>
    <col min="4859" max="4859" width="9" bestFit="1" customWidth="1"/>
    <col min="4860" max="4860" width="0.7109375" customWidth="1"/>
    <col min="4861" max="4861" width="5.28515625" bestFit="1" customWidth="1"/>
    <col min="4862" max="4862" width="33.7109375" customWidth="1"/>
    <col min="4863" max="4863" width="7" bestFit="1" customWidth="1"/>
    <col min="4864" max="4864" width="7.85546875" bestFit="1" customWidth="1"/>
    <col min="4865" max="4865" width="10" bestFit="1" customWidth="1"/>
    <col min="4866" max="4866" width="7.5703125" bestFit="1" customWidth="1"/>
    <col min="4867" max="4867" width="10.42578125" bestFit="1" customWidth="1"/>
    <col min="4868" max="4868" width="8.7109375" bestFit="1" customWidth="1"/>
    <col min="5115" max="5115" width="9" bestFit="1" customWidth="1"/>
    <col min="5116" max="5116" width="0.7109375" customWidth="1"/>
    <col min="5117" max="5117" width="5.28515625" bestFit="1" customWidth="1"/>
    <col min="5118" max="5118" width="33.7109375" customWidth="1"/>
    <col min="5119" max="5119" width="7" bestFit="1" customWidth="1"/>
    <col min="5120" max="5120" width="7.85546875" bestFit="1" customWidth="1"/>
    <col min="5121" max="5121" width="10" bestFit="1" customWidth="1"/>
    <col min="5122" max="5122" width="7.5703125" bestFit="1" customWidth="1"/>
    <col min="5123" max="5123" width="10.42578125" bestFit="1" customWidth="1"/>
    <col min="5124" max="5124" width="8.7109375" bestFit="1" customWidth="1"/>
    <col min="5371" max="5371" width="9" bestFit="1" customWidth="1"/>
    <col min="5372" max="5372" width="0.7109375" customWidth="1"/>
    <col min="5373" max="5373" width="5.28515625" bestFit="1" customWidth="1"/>
    <col min="5374" max="5374" width="33.7109375" customWidth="1"/>
    <col min="5375" max="5375" width="7" bestFit="1" customWidth="1"/>
    <col min="5376" max="5376" width="7.85546875" bestFit="1" customWidth="1"/>
    <col min="5377" max="5377" width="10" bestFit="1" customWidth="1"/>
    <col min="5378" max="5378" width="7.5703125" bestFit="1" customWidth="1"/>
    <col min="5379" max="5379" width="10.42578125" bestFit="1" customWidth="1"/>
    <col min="5380" max="5380" width="8.7109375" bestFit="1" customWidth="1"/>
    <col min="5627" max="5627" width="9" bestFit="1" customWidth="1"/>
    <col min="5628" max="5628" width="0.7109375" customWidth="1"/>
    <col min="5629" max="5629" width="5.28515625" bestFit="1" customWidth="1"/>
    <col min="5630" max="5630" width="33.7109375" customWidth="1"/>
    <col min="5631" max="5631" width="7" bestFit="1" customWidth="1"/>
    <col min="5632" max="5632" width="7.85546875" bestFit="1" customWidth="1"/>
    <col min="5633" max="5633" width="10" bestFit="1" customWidth="1"/>
    <col min="5634" max="5634" width="7.5703125" bestFit="1" customWidth="1"/>
    <col min="5635" max="5635" width="10.42578125" bestFit="1" customWidth="1"/>
    <col min="5636" max="5636" width="8.7109375" bestFit="1" customWidth="1"/>
    <col min="5883" max="5883" width="9" bestFit="1" customWidth="1"/>
    <col min="5884" max="5884" width="0.7109375" customWidth="1"/>
    <col min="5885" max="5885" width="5.28515625" bestFit="1" customWidth="1"/>
    <col min="5886" max="5886" width="33.7109375" customWidth="1"/>
    <col min="5887" max="5887" width="7" bestFit="1" customWidth="1"/>
    <col min="5888" max="5888" width="7.85546875" bestFit="1" customWidth="1"/>
    <col min="5889" max="5889" width="10" bestFit="1" customWidth="1"/>
    <col min="5890" max="5890" width="7.5703125" bestFit="1" customWidth="1"/>
    <col min="5891" max="5891" width="10.42578125" bestFit="1" customWidth="1"/>
    <col min="5892" max="5892" width="8.7109375" bestFit="1" customWidth="1"/>
    <col min="6139" max="6139" width="9" bestFit="1" customWidth="1"/>
    <col min="6140" max="6140" width="0.7109375" customWidth="1"/>
    <col min="6141" max="6141" width="5.28515625" bestFit="1" customWidth="1"/>
    <col min="6142" max="6142" width="33.7109375" customWidth="1"/>
    <col min="6143" max="6143" width="7" bestFit="1" customWidth="1"/>
    <col min="6144" max="6144" width="7.85546875" bestFit="1" customWidth="1"/>
    <col min="6145" max="6145" width="10" bestFit="1" customWidth="1"/>
    <col min="6146" max="6146" width="7.5703125" bestFit="1" customWidth="1"/>
    <col min="6147" max="6147" width="10.42578125" bestFit="1" customWidth="1"/>
    <col min="6148" max="6148" width="8.7109375" bestFit="1" customWidth="1"/>
    <col min="6395" max="6395" width="9" bestFit="1" customWidth="1"/>
    <col min="6396" max="6396" width="0.7109375" customWidth="1"/>
    <col min="6397" max="6397" width="5.28515625" bestFit="1" customWidth="1"/>
    <col min="6398" max="6398" width="33.7109375" customWidth="1"/>
    <col min="6399" max="6399" width="7" bestFit="1" customWidth="1"/>
    <col min="6400" max="6400" width="7.85546875" bestFit="1" customWidth="1"/>
    <col min="6401" max="6401" width="10" bestFit="1" customWidth="1"/>
    <col min="6402" max="6402" width="7.5703125" bestFit="1" customWidth="1"/>
    <col min="6403" max="6403" width="10.42578125" bestFit="1" customWidth="1"/>
    <col min="6404" max="6404" width="8.7109375" bestFit="1" customWidth="1"/>
    <col min="6651" max="6651" width="9" bestFit="1" customWidth="1"/>
    <col min="6652" max="6652" width="0.7109375" customWidth="1"/>
    <col min="6653" max="6653" width="5.28515625" bestFit="1" customWidth="1"/>
    <col min="6654" max="6654" width="33.7109375" customWidth="1"/>
    <col min="6655" max="6655" width="7" bestFit="1" customWidth="1"/>
    <col min="6656" max="6656" width="7.85546875" bestFit="1" customWidth="1"/>
    <col min="6657" max="6657" width="10" bestFit="1" customWidth="1"/>
    <col min="6658" max="6658" width="7.5703125" bestFit="1" customWidth="1"/>
    <col min="6659" max="6659" width="10.42578125" bestFit="1" customWidth="1"/>
    <col min="6660" max="6660" width="8.7109375" bestFit="1" customWidth="1"/>
    <col min="6907" max="6907" width="9" bestFit="1" customWidth="1"/>
    <col min="6908" max="6908" width="0.7109375" customWidth="1"/>
    <col min="6909" max="6909" width="5.28515625" bestFit="1" customWidth="1"/>
    <col min="6910" max="6910" width="33.7109375" customWidth="1"/>
    <col min="6911" max="6911" width="7" bestFit="1" customWidth="1"/>
    <col min="6912" max="6912" width="7.85546875" bestFit="1" customWidth="1"/>
    <col min="6913" max="6913" width="10" bestFit="1" customWidth="1"/>
    <col min="6914" max="6914" width="7.5703125" bestFit="1" customWidth="1"/>
    <col min="6915" max="6915" width="10.42578125" bestFit="1" customWidth="1"/>
    <col min="6916" max="6916" width="8.7109375" bestFit="1" customWidth="1"/>
    <col min="7163" max="7163" width="9" bestFit="1" customWidth="1"/>
    <col min="7164" max="7164" width="0.7109375" customWidth="1"/>
    <col min="7165" max="7165" width="5.28515625" bestFit="1" customWidth="1"/>
    <col min="7166" max="7166" width="33.7109375" customWidth="1"/>
    <col min="7167" max="7167" width="7" bestFit="1" customWidth="1"/>
    <col min="7168" max="7168" width="7.85546875" bestFit="1" customWidth="1"/>
    <col min="7169" max="7169" width="10" bestFit="1" customWidth="1"/>
    <col min="7170" max="7170" width="7.5703125" bestFit="1" customWidth="1"/>
    <col min="7171" max="7171" width="10.42578125" bestFit="1" customWidth="1"/>
    <col min="7172" max="7172" width="8.7109375" bestFit="1" customWidth="1"/>
    <col min="7419" max="7419" width="9" bestFit="1" customWidth="1"/>
    <col min="7420" max="7420" width="0.7109375" customWidth="1"/>
    <col min="7421" max="7421" width="5.28515625" bestFit="1" customWidth="1"/>
    <col min="7422" max="7422" width="33.7109375" customWidth="1"/>
    <col min="7423" max="7423" width="7" bestFit="1" customWidth="1"/>
    <col min="7424" max="7424" width="7.85546875" bestFit="1" customWidth="1"/>
    <col min="7425" max="7425" width="10" bestFit="1" customWidth="1"/>
    <col min="7426" max="7426" width="7.5703125" bestFit="1" customWidth="1"/>
    <col min="7427" max="7427" width="10.42578125" bestFit="1" customWidth="1"/>
    <col min="7428" max="7428" width="8.7109375" bestFit="1" customWidth="1"/>
    <col min="7675" max="7675" width="9" bestFit="1" customWidth="1"/>
    <col min="7676" max="7676" width="0.7109375" customWidth="1"/>
    <col min="7677" max="7677" width="5.28515625" bestFit="1" customWidth="1"/>
    <col min="7678" max="7678" width="33.7109375" customWidth="1"/>
    <col min="7679" max="7679" width="7" bestFit="1" customWidth="1"/>
    <col min="7680" max="7680" width="7.85546875" bestFit="1" customWidth="1"/>
    <col min="7681" max="7681" width="10" bestFit="1" customWidth="1"/>
    <col min="7682" max="7682" width="7.5703125" bestFit="1" customWidth="1"/>
    <col min="7683" max="7683" width="10.42578125" bestFit="1" customWidth="1"/>
    <col min="7684" max="7684" width="8.7109375" bestFit="1" customWidth="1"/>
    <col min="7931" max="7931" width="9" bestFit="1" customWidth="1"/>
    <col min="7932" max="7932" width="0.7109375" customWidth="1"/>
    <col min="7933" max="7933" width="5.28515625" bestFit="1" customWidth="1"/>
    <col min="7934" max="7934" width="33.7109375" customWidth="1"/>
    <col min="7935" max="7935" width="7" bestFit="1" customWidth="1"/>
    <col min="7936" max="7936" width="7.85546875" bestFit="1" customWidth="1"/>
    <col min="7937" max="7937" width="10" bestFit="1" customWidth="1"/>
    <col min="7938" max="7938" width="7.5703125" bestFit="1" customWidth="1"/>
    <col min="7939" max="7939" width="10.42578125" bestFit="1" customWidth="1"/>
    <col min="7940" max="7940" width="8.7109375" bestFit="1" customWidth="1"/>
    <col min="8187" max="8187" width="9" bestFit="1" customWidth="1"/>
    <col min="8188" max="8188" width="0.7109375" customWidth="1"/>
    <col min="8189" max="8189" width="5.28515625" bestFit="1" customWidth="1"/>
    <col min="8190" max="8190" width="33.7109375" customWidth="1"/>
    <col min="8191" max="8191" width="7" bestFit="1" customWidth="1"/>
    <col min="8192" max="8192" width="7.85546875" bestFit="1" customWidth="1"/>
    <col min="8193" max="8193" width="10" bestFit="1" customWidth="1"/>
    <col min="8194" max="8194" width="7.5703125" bestFit="1" customWidth="1"/>
    <col min="8195" max="8195" width="10.42578125" bestFit="1" customWidth="1"/>
    <col min="8196" max="8196" width="8.7109375" bestFit="1" customWidth="1"/>
    <col min="8443" max="8443" width="9" bestFit="1" customWidth="1"/>
    <col min="8444" max="8444" width="0.7109375" customWidth="1"/>
    <col min="8445" max="8445" width="5.28515625" bestFit="1" customWidth="1"/>
    <col min="8446" max="8446" width="33.7109375" customWidth="1"/>
    <col min="8447" max="8447" width="7" bestFit="1" customWidth="1"/>
    <col min="8448" max="8448" width="7.85546875" bestFit="1" customWidth="1"/>
    <col min="8449" max="8449" width="10" bestFit="1" customWidth="1"/>
    <col min="8450" max="8450" width="7.5703125" bestFit="1" customWidth="1"/>
    <col min="8451" max="8451" width="10.42578125" bestFit="1" customWidth="1"/>
    <col min="8452" max="8452" width="8.7109375" bestFit="1" customWidth="1"/>
    <col min="8699" max="8699" width="9" bestFit="1" customWidth="1"/>
    <col min="8700" max="8700" width="0.7109375" customWidth="1"/>
    <col min="8701" max="8701" width="5.28515625" bestFit="1" customWidth="1"/>
    <col min="8702" max="8702" width="33.7109375" customWidth="1"/>
    <col min="8703" max="8703" width="7" bestFit="1" customWidth="1"/>
    <col min="8704" max="8704" width="7.85546875" bestFit="1" customWidth="1"/>
    <col min="8705" max="8705" width="10" bestFit="1" customWidth="1"/>
    <col min="8706" max="8706" width="7.5703125" bestFit="1" customWidth="1"/>
    <col min="8707" max="8707" width="10.42578125" bestFit="1" customWidth="1"/>
    <col min="8708" max="8708" width="8.7109375" bestFit="1" customWidth="1"/>
    <col min="8955" max="8955" width="9" bestFit="1" customWidth="1"/>
    <col min="8956" max="8956" width="0.7109375" customWidth="1"/>
    <col min="8957" max="8957" width="5.28515625" bestFit="1" customWidth="1"/>
    <col min="8958" max="8958" width="33.7109375" customWidth="1"/>
    <col min="8959" max="8959" width="7" bestFit="1" customWidth="1"/>
    <col min="8960" max="8960" width="7.85546875" bestFit="1" customWidth="1"/>
    <col min="8961" max="8961" width="10" bestFit="1" customWidth="1"/>
    <col min="8962" max="8962" width="7.5703125" bestFit="1" customWidth="1"/>
    <col min="8963" max="8963" width="10.42578125" bestFit="1" customWidth="1"/>
    <col min="8964" max="8964" width="8.7109375" bestFit="1" customWidth="1"/>
    <col min="9211" max="9211" width="9" bestFit="1" customWidth="1"/>
    <col min="9212" max="9212" width="0.7109375" customWidth="1"/>
    <col min="9213" max="9213" width="5.28515625" bestFit="1" customWidth="1"/>
    <col min="9214" max="9214" width="33.7109375" customWidth="1"/>
    <col min="9215" max="9215" width="7" bestFit="1" customWidth="1"/>
    <col min="9216" max="9216" width="7.85546875" bestFit="1" customWidth="1"/>
    <col min="9217" max="9217" width="10" bestFit="1" customWidth="1"/>
    <col min="9218" max="9218" width="7.5703125" bestFit="1" customWidth="1"/>
    <col min="9219" max="9219" width="10.42578125" bestFit="1" customWidth="1"/>
    <col min="9220" max="9220" width="8.7109375" bestFit="1" customWidth="1"/>
    <col min="9467" max="9467" width="9" bestFit="1" customWidth="1"/>
    <col min="9468" max="9468" width="0.7109375" customWidth="1"/>
    <col min="9469" max="9469" width="5.28515625" bestFit="1" customWidth="1"/>
    <col min="9470" max="9470" width="33.7109375" customWidth="1"/>
    <col min="9471" max="9471" width="7" bestFit="1" customWidth="1"/>
    <col min="9472" max="9472" width="7.85546875" bestFit="1" customWidth="1"/>
    <col min="9473" max="9473" width="10" bestFit="1" customWidth="1"/>
    <col min="9474" max="9474" width="7.5703125" bestFit="1" customWidth="1"/>
    <col min="9475" max="9475" width="10.42578125" bestFit="1" customWidth="1"/>
    <col min="9476" max="9476" width="8.7109375" bestFit="1" customWidth="1"/>
    <col min="9723" max="9723" width="9" bestFit="1" customWidth="1"/>
    <col min="9724" max="9724" width="0.7109375" customWidth="1"/>
    <col min="9725" max="9725" width="5.28515625" bestFit="1" customWidth="1"/>
    <col min="9726" max="9726" width="33.7109375" customWidth="1"/>
    <col min="9727" max="9727" width="7" bestFit="1" customWidth="1"/>
    <col min="9728" max="9728" width="7.85546875" bestFit="1" customWidth="1"/>
    <col min="9729" max="9729" width="10" bestFit="1" customWidth="1"/>
    <col min="9730" max="9730" width="7.5703125" bestFit="1" customWidth="1"/>
    <col min="9731" max="9731" width="10.42578125" bestFit="1" customWidth="1"/>
    <col min="9732" max="9732" width="8.7109375" bestFit="1" customWidth="1"/>
    <col min="9979" max="9979" width="9" bestFit="1" customWidth="1"/>
    <col min="9980" max="9980" width="0.7109375" customWidth="1"/>
    <col min="9981" max="9981" width="5.28515625" bestFit="1" customWidth="1"/>
    <col min="9982" max="9982" width="33.7109375" customWidth="1"/>
    <col min="9983" max="9983" width="7" bestFit="1" customWidth="1"/>
    <col min="9984" max="9984" width="7.85546875" bestFit="1" customWidth="1"/>
    <col min="9985" max="9985" width="10" bestFit="1" customWidth="1"/>
    <col min="9986" max="9986" width="7.5703125" bestFit="1" customWidth="1"/>
    <col min="9987" max="9987" width="10.42578125" bestFit="1" customWidth="1"/>
    <col min="9988" max="9988" width="8.7109375" bestFit="1" customWidth="1"/>
    <col min="10235" max="10235" width="9" bestFit="1" customWidth="1"/>
    <col min="10236" max="10236" width="0.7109375" customWidth="1"/>
    <col min="10237" max="10237" width="5.28515625" bestFit="1" customWidth="1"/>
    <col min="10238" max="10238" width="33.7109375" customWidth="1"/>
    <col min="10239" max="10239" width="7" bestFit="1" customWidth="1"/>
    <col min="10240" max="10240" width="7.85546875" bestFit="1" customWidth="1"/>
    <col min="10241" max="10241" width="10" bestFit="1" customWidth="1"/>
    <col min="10242" max="10242" width="7.5703125" bestFit="1" customWidth="1"/>
    <col min="10243" max="10243" width="10.42578125" bestFit="1" customWidth="1"/>
    <col min="10244" max="10244" width="8.7109375" bestFit="1" customWidth="1"/>
    <col min="10491" max="10491" width="9" bestFit="1" customWidth="1"/>
    <col min="10492" max="10492" width="0.7109375" customWidth="1"/>
    <col min="10493" max="10493" width="5.28515625" bestFit="1" customWidth="1"/>
    <col min="10494" max="10494" width="33.7109375" customWidth="1"/>
    <col min="10495" max="10495" width="7" bestFit="1" customWidth="1"/>
    <col min="10496" max="10496" width="7.85546875" bestFit="1" customWidth="1"/>
    <col min="10497" max="10497" width="10" bestFit="1" customWidth="1"/>
    <col min="10498" max="10498" width="7.5703125" bestFit="1" customWidth="1"/>
    <col min="10499" max="10499" width="10.42578125" bestFit="1" customWidth="1"/>
    <col min="10500" max="10500" width="8.7109375" bestFit="1" customWidth="1"/>
    <col min="10747" max="10747" width="9" bestFit="1" customWidth="1"/>
    <col min="10748" max="10748" width="0.7109375" customWidth="1"/>
    <col min="10749" max="10749" width="5.28515625" bestFit="1" customWidth="1"/>
    <col min="10750" max="10750" width="33.7109375" customWidth="1"/>
    <col min="10751" max="10751" width="7" bestFit="1" customWidth="1"/>
    <col min="10752" max="10752" width="7.85546875" bestFit="1" customWidth="1"/>
    <col min="10753" max="10753" width="10" bestFit="1" customWidth="1"/>
    <col min="10754" max="10754" width="7.5703125" bestFit="1" customWidth="1"/>
    <col min="10755" max="10755" width="10.42578125" bestFit="1" customWidth="1"/>
    <col min="10756" max="10756" width="8.7109375" bestFit="1" customWidth="1"/>
    <col min="11003" max="11003" width="9" bestFit="1" customWidth="1"/>
    <col min="11004" max="11004" width="0.7109375" customWidth="1"/>
    <col min="11005" max="11005" width="5.28515625" bestFit="1" customWidth="1"/>
    <col min="11006" max="11006" width="33.7109375" customWidth="1"/>
    <col min="11007" max="11007" width="7" bestFit="1" customWidth="1"/>
    <col min="11008" max="11008" width="7.85546875" bestFit="1" customWidth="1"/>
    <col min="11009" max="11009" width="10" bestFit="1" customWidth="1"/>
    <col min="11010" max="11010" width="7.5703125" bestFit="1" customWidth="1"/>
    <col min="11011" max="11011" width="10.42578125" bestFit="1" customWidth="1"/>
    <col min="11012" max="11012" width="8.7109375" bestFit="1" customWidth="1"/>
    <col min="11259" max="11259" width="9" bestFit="1" customWidth="1"/>
    <col min="11260" max="11260" width="0.7109375" customWidth="1"/>
    <col min="11261" max="11261" width="5.28515625" bestFit="1" customWidth="1"/>
    <col min="11262" max="11262" width="33.7109375" customWidth="1"/>
    <col min="11263" max="11263" width="7" bestFit="1" customWidth="1"/>
    <col min="11264" max="11264" width="7.85546875" bestFit="1" customWidth="1"/>
    <col min="11265" max="11265" width="10" bestFit="1" customWidth="1"/>
    <col min="11266" max="11266" width="7.5703125" bestFit="1" customWidth="1"/>
    <col min="11267" max="11267" width="10.42578125" bestFit="1" customWidth="1"/>
    <col min="11268" max="11268" width="8.7109375" bestFit="1" customWidth="1"/>
    <col min="11515" max="11515" width="9" bestFit="1" customWidth="1"/>
    <col min="11516" max="11516" width="0.7109375" customWidth="1"/>
    <col min="11517" max="11517" width="5.28515625" bestFit="1" customWidth="1"/>
    <col min="11518" max="11518" width="33.7109375" customWidth="1"/>
    <col min="11519" max="11519" width="7" bestFit="1" customWidth="1"/>
    <col min="11520" max="11520" width="7.85546875" bestFit="1" customWidth="1"/>
    <col min="11521" max="11521" width="10" bestFit="1" customWidth="1"/>
    <col min="11522" max="11522" width="7.5703125" bestFit="1" customWidth="1"/>
    <col min="11523" max="11523" width="10.42578125" bestFit="1" customWidth="1"/>
    <col min="11524" max="11524" width="8.7109375" bestFit="1" customWidth="1"/>
    <col min="11771" max="11771" width="9" bestFit="1" customWidth="1"/>
    <col min="11772" max="11772" width="0.7109375" customWidth="1"/>
    <col min="11773" max="11773" width="5.28515625" bestFit="1" customWidth="1"/>
    <col min="11774" max="11774" width="33.7109375" customWidth="1"/>
    <col min="11775" max="11775" width="7" bestFit="1" customWidth="1"/>
    <col min="11776" max="11776" width="7.85546875" bestFit="1" customWidth="1"/>
    <col min="11777" max="11777" width="10" bestFit="1" customWidth="1"/>
    <col min="11778" max="11778" width="7.5703125" bestFit="1" customWidth="1"/>
    <col min="11779" max="11779" width="10.42578125" bestFit="1" customWidth="1"/>
    <col min="11780" max="11780" width="8.7109375" bestFit="1" customWidth="1"/>
    <col min="12027" max="12027" width="9" bestFit="1" customWidth="1"/>
    <col min="12028" max="12028" width="0.7109375" customWidth="1"/>
    <col min="12029" max="12029" width="5.28515625" bestFit="1" customWidth="1"/>
    <col min="12030" max="12030" width="33.7109375" customWidth="1"/>
    <col min="12031" max="12031" width="7" bestFit="1" customWidth="1"/>
    <col min="12032" max="12032" width="7.85546875" bestFit="1" customWidth="1"/>
    <col min="12033" max="12033" width="10" bestFit="1" customWidth="1"/>
    <col min="12034" max="12034" width="7.5703125" bestFit="1" customWidth="1"/>
    <col min="12035" max="12035" width="10.42578125" bestFit="1" customWidth="1"/>
    <col min="12036" max="12036" width="8.7109375" bestFit="1" customWidth="1"/>
    <col min="12283" max="12283" width="9" bestFit="1" customWidth="1"/>
    <col min="12284" max="12284" width="0.7109375" customWidth="1"/>
    <col min="12285" max="12285" width="5.28515625" bestFit="1" customWidth="1"/>
    <col min="12286" max="12286" width="33.7109375" customWidth="1"/>
    <col min="12287" max="12287" width="7" bestFit="1" customWidth="1"/>
    <col min="12288" max="12288" width="7.85546875" bestFit="1" customWidth="1"/>
    <col min="12289" max="12289" width="10" bestFit="1" customWidth="1"/>
    <col min="12290" max="12290" width="7.5703125" bestFit="1" customWidth="1"/>
    <col min="12291" max="12291" width="10.42578125" bestFit="1" customWidth="1"/>
    <col min="12292" max="12292" width="8.7109375" bestFit="1" customWidth="1"/>
    <col min="12539" max="12539" width="9" bestFit="1" customWidth="1"/>
    <col min="12540" max="12540" width="0.7109375" customWidth="1"/>
    <col min="12541" max="12541" width="5.28515625" bestFit="1" customWidth="1"/>
    <col min="12542" max="12542" width="33.7109375" customWidth="1"/>
    <col min="12543" max="12543" width="7" bestFit="1" customWidth="1"/>
    <col min="12544" max="12544" width="7.85546875" bestFit="1" customWidth="1"/>
    <col min="12545" max="12545" width="10" bestFit="1" customWidth="1"/>
    <col min="12546" max="12546" width="7.5703125" bestFit="1" customWidth="1"/>
    <col min="12547" max="12547" width="10.42578125" bestFit="1" customWidth="1"/>
    <col min="12548" max="12548" width="8.7109375" bestFit="1" customWidth="1"/>
    <col min="12795" max="12795" width="9" bestFit="1" customWidth="1"/>
    <col min="12796" max="12796" width="0.7109375" customWidth="1"/>
    <col min="12797" max="12797" width="5.28515625" bestFit="1" customWidth="1"/>
    <col min="12798" max="12798" width="33.7109375" customWidth="1"/>
    <col min="12799" max="12799" width="7" bestFit="1" customWidth="1"/>
    <col min="12800" max="12800" width="7.85546875" bestFit="1" customWidth="1"/>
    <col min="12801" max="12801" width="10" bestFit="1" customWidth="1"/>
    <col min="12802" max="12802" width="7.5703125" bestFit="1" customWidth="1"/>
    <col min="12803" max="12803" width="10.42578125" bestFit="1" customWidth="1"/>
    <col min="12804" max="12804" width="8.7109375" bestFit="1" customWidth="1"/>
    <col min="13051" max="13051" width="9" bestFit="1" customWidth="1"/>
    <col min="13052" max="13052" width="0.7109375" customWidth="1"/>
    <col min="13053" max="13053" width="5.28515625" bestFit="1" customWidth="1"/>
    <col min="13054" max="13054" width="33.7109375" customWidth="1"/>
    <col min="13055" max="13055" width="7" bestFit="1" customWidth="1"/>
    <col min="13056" max="13056" width="7.85546875" bestFit="1" customWidth="1"/>
    <col min="13057" max="13057" width="10" bestFit="1" customWidth="1"/>
    <col min="13058" max="13058" width="7.5703125" bestFit="1" customWidth="1"/>
    <col min="13059" max="13059" width="10.42578125" bestFit="1" customWidth="1"/>
    <col min="13060" max="13060" width="8.7109375" bestFit="1" customWidth="1"/>
    <col min="13307" max="13307" width="9" bestFit="1" customWidth="1"/>
    <col min="13308" max="13308" width="0.7109375" customWidth="1"/>
    <col min="13309" max="13309" width="5.28515625" bestFit="1" customWidth="1"/>
    <col min="13310" max="13310" width="33.7109375" customWidth="1"/>
    <col min="13311" max="13311" width="7" bestFit="1" customWidth="1"/>
    <col min="13312" max="13312" width="7.85546875" bestFit="1" customWidth="1"/>
    <col min="13313" max="13313" width="10" bestFit="1" customWidth="1"/>
    <col min="13314" max="13314" width="7.5703125" bestFit="1" customWidth="1"/>
    <col min="13315" max="13315" width="10.42578125" bestFit="1" customWidth="1"/>
    <col min="13316" max="13316" width="8.7109375" bestFit="1" customWidth="1"/>
    <col min="13563" max="13563" width="9" bestFit="1" customWidth="1"/>
    <col min="13564" max="13564" width="0.7109375" customWidth="1"/>
    <col min="13565" max="13565" width="5.28515625" bestFit="1" customWidth="1"/>
    <col min="13566" max="13566" width="33.7109375" customWidth="1"/>
    <col min="13567" max="13567" width="7" bestFit="1" customWidth="1"/>
    <col min="13568" max="13568" width="7.85546875" bestFit="1" customWidth="1"/>
    <col min="13569" max="13569" width="10" bestFit="1" customWidth="1"/>
    <col min="13570" max="13570" width="7.5703125" bestFit="1" customWidth="1"/>
    <col min="13571" max="13571" width="10.42578125" bestFit="1" customWidth="1"/>
    <col min="13572" max="13572" width="8.7109375" bestFit="1" customWidth="1"/>
    <col min="13819" max="13819" width="9" bestFit="1" customWidth="1"/>
    <col min="13820" max="13820" width="0.7109375" customWidth="1"/>
    <col min="13821" max="13821" width="5.28515625" bestFit="1" customWidth="1"/>
    <col min="13822" max="13822" width="33.7109375" customWidth="1"/>
    <col min="13823" max="13823" width="7" bestFit="1" customWidth="1"/>
    <col min="13824" max="13824" width="7.85546875" bestFit="1" customWidth="1"/>
    <col min="13825" max="13825" width="10" bestFit="1" customWidth="1"/>
    <col min="13826" max="13826" width="7.5703125" bestFit="1" customWidth="1"/>
    <col min="13827" max="13827" width="10.42578125" bestFit="1" customWidth="1"/>
    <col min="13828" max="13828" width="8.7109375" bestFit="1" customWidth="1"/>
    <col min="14075" max="14075" width="9" bestFit="1" customWidth="1"/>
    <col min="14076" max="14076" width="0.7109375" customWidth="1"/>
    <col min="14077" max="14077" width="5.28515625" bestFit="1" customWidth="1"/>
    <col min="14078" max="14078" width="33.7109375" customWidth="1"/>
    <col min="14079" max="14079" width="7" bestFit="1" customWidth="1"/>
    <col min="14080" max="14080" width="7.85546875" bestFit="1" customWidth="1"/>
    <col min="14081" max="14081" width="10" bestFit="1" customWidth="1"/>
    <col min="14082" max="14082" width="7.5703125" bestFit="1" customWidth="1"/>
    <col min="14083" max="14083" width="10.42578125" bestFit="1" customWidth="1"/>
    <col min="14084" max="14084" width="8.7109375" bestFit="1" customWidth="1"/>
    <col min="14331" max="14331" width="9" bestFit="1" customWidth="1"/>
    <col min="14332" max="14332" width="0.7109375" customWidth="1"/>
    <col min="14333" max="14333" width="5.28515625" bestFit="1" customWidth="1"/>
    <col min="14334" max="14334" width="33.7109375" customWidth="1"/>
    <col min="14335" max="14335" width="7" bestFit="1" customWidth="1"/>
    <col min="14336" max="14336" width="7.85546875" bestFit="1" customWidth="1"/>
    <col min="14337" max="14337" width="10" bestFit="1" customWidth="1"/>
    <col min="14338" max="14338" width="7.5703125" bestFit="1" customWidth="1"/>
    <col min="14339" max="14339" width="10.42578125" bestFit="1" customWidth="1"/>
    <col min="14340" max="14340" width="8.7109375" bestFit="1" customWidth="1"/>
    <col min="14587" max="14587" width="9" bestFit="1" customWidth="1"/>
    <col min="14588" max="14588" width="0.7109375" customWidth="1"/>
    <col min="14589" max="14589" width="5.28515625" bestFit="1" customWidth="1"/>
    <col min="14590" max="14590" width="33.7109375" customWidth="1"/>
    <col min="14591" max="14591" width="7" bestFit="1" customWidth="1"/>
    <col min="14592" max="14592" width="7.85546875" bestFit="1" customWidth="1"/>
    <col min="14593" max="14593" width="10" bestFit="1" customWidth="1"/>
    <col min="14594" max="14594" width="7.5703125" bestFit="1" customWidth="1"/>
    <col min="14595" max="14595" width="10.42578125" bestFit="1" customWidth="1"/>
    <col min="14596" max="14596" width="8.7109375" bestFit="1" customWidth="1"/>
    <col min="14843" max="14843" width="9" bestFit="1" customWidth="1"/>
    <col min="14844" max="14844" width="0.7109375" customWidth="1"/>
    <col min="14845" max="14845" width="5.28515625" bestFit="1" customWidth="1"/>
    <col min="14846" max="14846" width="33.7109375" customWidth="1"/>
    <col min="14847" max="14847" width="7" bestFit="1" customWidth="1"/>
    <col min="14848" max="14848" width="7.85546875" bestFit="1" customWidth="1"/>
    <col min="14849" max="14849" width="10" bestFit="1" customWidth="1"/>
    <col min="14850" max="14850" width="7.5703125" bestFit="1" customWidth="1"/>
    <col min="14851" max="14851" width="10.42578125" bestFit="1" customWidth="1"/>
    <col min="14852" max="14852" width="8.7109375" bestFit="1" customWidth="1"/>
    <col min="15099" max="15099" width="9" bestFit="1" customWidth="1"/>
    <col min="15100" max="15100" width="0.7109375" customWidth="1"/>
    <col min="15101" max="15101" width="5.28515625" bestFit="1" customWidth="1"/>
    <col min="15102" max="15102" width="33.7109375" customWidth="1"/>
    <col min="15103" max="15103" width="7" bestFit="1" customWidth="1"/>
    <col min="15104" max="15104" width="7.85546875" bestFit="1" customWidth="1"/>
    <col min="15105" max="15105" width="10" bestFit="1" customWidth="1"/>
    <col min="15106" max="15106" width="7.5703125" bestFit="1" customWidth="1"/>
    <col min="15107" max="15107" width="10.42578125" bestFit="1" customWidth="1"/>
    <col min="15108" max="15108" width="8.7109375" bestFit="1" customWidth="1"/>
    <col min="15355" max="15355" width="9" bestFit="1" customWidth="1"/>
    <col min="15356" max="15356" width="0.7109375" customWidth="1"/>
    <col min="15357" max="15357" width="5.28515625" bestFit="1" customWidth="1"/>
    <col min="15358" max="15358" width="33.7109375" customWidth="1"/>
    <col min="15359" max="15359" width="7" bestFit="1" customWidth="1"/>
    <col min="15360" max="15360" width="7.85546875" bestFit="1" customWidth="1"/>
    <col min="15361" max="15361" width="10" bestFit="1" customWidth="1"/>
    <col min="15362" max="15362" width="7.5703125" bestFit="1" customWidth="1"/>
    <col min="15363" max="15363" width="10.42578125" bestFit="1" customWidth="1"/>
    <col min="15364" max="15364" width="8.7109375" bestFit="1" customWidth="1"/>
    <col min="15611" max="15611" width="9" bestFit="1" customWidth="1"/>
    <col min="15612" max="15612" width="0.7109375" customWidth="1"/>
    <col min="15613" max="15613" width="5.28515625" bestFit="1" customWidth="1"/>
    <col min="15614" max="15614" width="33.7109375" customWidth="1"/>
    <col min="15615" max="15615" width="7" bestFit="1" customWidth="1"/>
    <col min="15616" max="15616" width="7.85546875" bestFit="1" customWidth="1"/>
    <col min="15617" max="15617" width="10" bestFit="1" customWidth="1"/>
    <col min="15618" max="15618" width="7.5703125" bestFit="1" customWidth="1"/>
    <col min="15619" max="15619" width="10.42578125" bestFit="1" customWidth="1"/>
    <col min="15620" max="15620" width="8.7109375" bestFit="1" customWidth="1"/>
    <col min="15867" max="15867" width="9" bestFit="1" customWidth="1"/>
    <col min="15868" max="15868" width="0.7109375" customWidth="1"/>
    <col min="15869" max="15869" width="5.28515625" bestFit="1" customWidth="1"/>
    <col min="15870" max="15870" width="33.7109375" customWidth="1"/>
    <col min="15871" max="15871" width="7" bestFit="1" customWidth="1"/>
    <col min="15872" max="15872" width="7.85546875" bestFit="1" customWidth="1"/>
    <col min="15873" max="15873" width="10" bestFit="1" customWidth="1"/>
    <col min="15874" max="15874" width="7.5703125" bestFit="1" customWidth="1"/>
    <col min="15875" max="15875" width="10.42578125" bestFit="1" customWidth="1"/>
    <col min="15876" max="15876" width="8.7109375" bestFit="1" customWidth="1"/>
    <col min="16123" max="16123" width="9" bestFit="1" customWidth="1"/>
    <col min="16124" max="16124" width="0.7109375" customWidth="1"/>
    <col min="16125" max="16125" width="5.28515625" bestFit="1" customWidth="1"/>
    <col min="16126" max="16126" width="33.7109375" customWidth="1"/>
    <col min="16127" max="16127" width="7" bestFit="1" customWidth="1"/>
    <col min="16128" max="16128" width="7.85546875" bestFit="1" customWidth="1"/>
    <col min="16129" max="16129" width="10" bestFit="1" customWidth="1"/>
    <col min="16130" max="16130" width="7.5703125" bestFit="1" customWidth="1"/>
    <col min="16131" max="16131" width="10.42578125" bestFit="1" customWidth="1"/>
    <col min="16132" max="16132" width="8.7109375" bestFit="1" customWidth="1"/>
  </cols>
  <sheetData>
    <row r="1" spans="1:4" ht="30.75" customHeight="1" x14ac:dyDescent="0.2">
      <c r="A1" s="157" t="s">
        <v>0</v>
      </c>
      <c r="B1" s="157" t="s">
        <v>1</v>
      </c>
      <c r="C1" s="158" t="s">
        <v>2</v>
      </c>
      <c r="D1" s="159" t="s">
        <v>3</v>
      </c>
    </row>
    <row r="2" spans="1:4" ht="12.75" x14ac:dyDescent="0.2">
      <c r="A2" s="160">
        <v>1000000</v>
      </c>
      <c r="B2" s="161" t="s">
        <v>2759</v>
      </c>
      <c r="C2" s="162"/>
      <c r="D2" s="163"/>
    </row>
    <row r="3" spans="1:4" ht="12.75" x14ac:dyDescent="0.2">
      <c r="A3" s="164">
        <v>1009000</v>
      </c>
      <c r="B3" s="93" t="s">
        <v>2760</v>
      </c>
      <c r="C3" s="94" t="s">
        <v>4</v>
      </c>
      <c r="D3" s="165">
        <v>0.65</v>
      </c>
    </row>
    <row r="4" spans="1:4" ht="12.75" outlineLevel="1" x14ac:dyDescent="0.2">
      <c r="A4" s="164">
        <v>1010000</v>
      </c>
      <c r="B4" s="93" t="s">
        <v>2761</v>
      </c>
      <c r="C4" s="94" t="s">
        <v>4</v>
      </c>
      <c r="D4" s="165">
        <v>0.79</v>
      </c>
    </row>
    <row r="5" spans="1:4" ht="12.75" outlineLevel="1" x14ac:dyDescent="0.2">
      <c r="A5" s="164">
        <v>1011000</v>
      </c>
      <c r="B5" s="93" t="s">
        <v>2762</v>
      </c>
      <c r="C5" s="94" t="s">
        <v>5</v>
      </c>
      <c r="D5" s="165">
        <v>5.89</v>
      </c>
    </row>
    <row r="6" spans="1:4" ht="12.75" outlineLevel="1" x14ac:dyDescent="0.2">
      <c r="A6" s="164">
        <v>1013000</v>
      </c>
      <c r="B6" s="93" t="s">
        <v>2763</v>
      </c>
      <c r="C6" s="94" t="s">
        <v>2764</v>
      </c>
      <c r="D6" s="165">
        <v>3.41</v>
      </c>
    </row>
    <row r="7" spans="1:4" ht="12.75" outlineLevel="1" x14ac:dyDescent="0.2">
      <c r="A7" s="164">
        <v>1014000</v>
      </c>
      <c r="B7" s="93" t="s">
        <v>2765</v>
      </c>
      <c r="C7" s="94" t="s">
        <v>5</v>
      </c>
      <c r="D7" s="165">
        <v>5.36</v>
      </c>
    </row>
    <row r="8" spans="1:4" ht="12.75" outlineLevel="1" x14ac:dyDescent="0.2">
      <c r="A8" s="164">
        <v>1015000</v>
      </c>
      <c r="B8" s="93" t="s">
        <v>2766</v>
      </c>
      <c r="C8" s="94" t="s">
        <v>5</v>
      </c>
      <c r="D8" s="165">
        <v>5.29</v>
      </c>
    </row>
    <row r="9" spans="1:4" ht="12.75" outlineLevel="1" x14ac:dyDescent="0.2">
      <c r="A9" s="164">
        <v>1016000</v>
      </c>
      <c r="B9" s="93" t="s">
        <v>2767</v>
      </c>
      <c r="C9" s="94" t="s">
        <v>2768</v>
      </c>
      <c r="D9" s="165">
        <v>241.98</v>
      </c>
    </row>
    <row r="10" spans="1:4" ht="12.75" x14ac:dyDescent="0.2">
      <c r="A10" s="164">
        <v>1017000</v>
      </c>
      <c r="B10" s="93" t="s">
        <v>2769</v>
      </c>
      <c r="C10" s="94" t="s">
        <v>2770</v>
      </c>
      <c r="D10" s="165">
        <v>7.22</v>
      </c>
    </row>
    <row r="11" spans="1:4" ht="12.75" outlineLevel="1" x14ac:dyDescent="0.2">
      <c r="A11" s="164">
        <v>1018000</v>
      </c>
      <c r="B11" s="93" t="s">
        <v>2771</v>
      </c>
      <c r="C11" s="94" t="s">
        <v>5</v>
      </c>
      <c r="D11" s="165">
        <v>2.42</v>
      </c>
    </row>
    <row r="12" spans="1:4" ht="12.75" outlineLevel="1" x14ac:dyDescent="0.2">
      <c r="A12" s="164">
        <v>1019000</v>
      </c>
      <c r="B12" s="93" t="s">
        <v>2772</v>
      </c>
      <c r="C12" s="94" t="s">
        <v>5</v>
      </c>
      <c r="D12" s="165">
        <v>9.69</v>
      </c>
    </row>
    <row r="13" spans="1:4" ht="12.75" outlineLevel="1" x14ac:dyDescent="0.2">
      <c r="A13" s="164">
        <v>1020000</v>
      </c>
      <c r="B13" s="93" t="s">
        <v>2773</v>
      </c>
      <c r="C13" s="94" t="s">
        <v>5</v>
      </c>
      <c r="D13" s="165">
        <v>12.16</v>
      </c>
    </row>
    <row r="14" spans="1:4" ht="12.75" outlineLevel="1" x14ac:dyDescent="0.2">
      <c r="A14" s="164">
        <v>1021000</v>
      </c>
      <c r="B14" s="93" t="s">
        <v>2774</v>
      </c>
      <c r="C14" s="94" t="s">
        <v>5</v>
      </c>
      <c r="D14" s="165">
        <v>8.1300000000000008</v>
      </c>
    </row>
    <row r="15" spans="1:4" ht="12.75" outlineLevel="1" x14ac:dyDescent="0.2">
      <c r="A15" s="164">
        <v>1022000</v>
      </c>
      <c r="B15" s="93" t="s">
        <v>2775</v>
      </c>
      <c r="C15" s="94" t="s">
        <v>5</v>
      </c>
      <c r="D15" s="165">
        <v>18.43</v>
      </c>
    </row>
    <row r="16" spans="1:4" ht="12.75" outlineLevel="1" x14ac:dyDescent="0.2">
      <c r="A16" s="164">
        <v>1023000</v>
      </c>
      <c r="B16" s="93" t="s">
        <v>2776</v>
      </c>
      <c r="C16" s="94" t="s">
        <v>5</v>
      </c>
      <c r="D16" s="165">
        <v>6.08</v>
      </c>
    </row>
    <row r="17" spans="1:4" ht="22.5" outlineLevel="1" x14ac:dyDescent="0.2">
      <c r="A17" s="164">
        <v>1024000</v>
      </c>
      <c r="B17" s="93" t="s">
        <v>2777</v>
      </c>
      <c r="C17" s="94" t="s">
        <v>6</v>
      </c>
      <c r="D17" s="165">
        <v>97.86</v>
      </c>
    </row>
    <row r="18" spans="1:4" ht="12.75" x14ac:dyDescent="0.2">
      <c r="A18" s="164">
        <v>1025000</v>
      </c>
      <c r="B18" s="93" t="s">
        <v>2778</v>
      </c>
      <c r="C18" s="94" t="s">
        <v>6</v>
      </c>
      <c r="D18" s="165">
        <v>53.83</v>
      </c>
    </row>
    <row r="19" spans="1:4" ht="12.75" outlineLevel="1" x14ac:dyDescent="0.2">
      <c r="A19" s="164">
        <v>1026000</v>
      </c>
      <c r="B19" s="93" t="s">
        <v>2779</v>
      </c>
      <c r="C19" s="94" t="s">
        <v>6</v>
      </c>
      <c r="D19" s="165">
        <v>79.430000000000007</v>
      </c>
    </row>
    <row r="20" spans="1:4" ht="12.75" outlineLevel="1" x14ac:dyDescent="0.2">
      <c r="A20" s="164">
        <v>1027000</v>
      </c>
      <c r="B20" s="93" t="s">
        <v>2780</v>
      </c>
      <c r="C20" s="94" t="s">
        <v>6</v>
      </c>
      <c r="D20" s="165">
        <v>223.38</v>
      </c>
    </row>
    <row r="21" spans="1:4" ht="12.75" outlineLevel="1" x14ac:dyDescent="0.2">
      <c r="A21" s="164">
        <v>1028000</v>
      </c>
      <c r="B21" s="93" t="s">
        <v>2781</v>
      </c>
      <c r="C21" s="94" t="s">
        <v>5</v>
      </c>
      <c r="D21" s="165">
        <v>2.39</v>
      </c>
    </row>
    <row r="22" spans="1:4" ht="22.5" outlineLevel="1" x14ac:dyDescent="0.2">
      <c r="A22" s="164">
        <v>1031000</v>
      </c>
      <c r="B22" s="93" t="s">
        <v>2782</v>
      </c>
      <c r="C22" s="94" t="s">
        <v>7</v>
      </c>
      <c r="D22" s="165">
        <v>11.33</v>
      </c>
    </row>
    <row r="23" spans="1:4" ht="22.5" outlineLevel="1" x14ac:dyDescent="0.2">
      <c r="A23" s="164">
        <v>1032000</v>
      </c>
      <c r="B23" s="93" t="s">
        <v>2783</v>
      </c>
      <c r="C23" s="94" t="s">
        <v>7</v>
      </c>
      <c r="D23" s="165">
        <v>6.94</v>
      </c>
    </row>
    <row r="24" spans="1:4" ht="22.5" x14ac:dyDescent="0.2">
      <c r="A24" s="164">
        <v>1033000</v>
      </c>
      <c r="B24" s="93" t="s">
        <v>2784</v>
      </c>
      <c r="C24" s="94" t="s">
        <v>7</v>
      </c>
      <c r="D24" s="165">
        <v>10.050000000000001</v>
      </c>
    </row>
    <row r="25" spans="1:4" ht="22.5" outlineLevel="1" x14ac:dyDescent="0.2">
      <c r="A25" s="164">
        <v>1034000</v>
      </c>
      <c r="B25" s="93" t="s">
        <v>2785</v>
      </c>
      <c r="C25" s="94" t="s">
        <v>7</v>
      </c>
      <c r="D25" s="165">
        <v>1.31</v>
      </c>
    </row>
    <row r="26" spans="1:4" ht="12.75" outlineLevel="1" x14ac:dyDescent="0.2">
      <c r="A26" s="164">
        <v>1035000</v>
      </c>
      <c r="B26" s="93" t="s">
        <v>2786</v>
      </c>
      <c r="C26" s="94" t="s">
        <v>7</v>
      </c>
      <c r="D26" s="165">
        <v>0.82</v>
      </c>
    </row>
    <row r="27" spans="1:4" ht="22.5" outlineLevel="1" x14ac:dyDescent="0.2">
      <c r="A27" s="164">
        <v>1036000</v>
      </c>
      <c r="B27" s="93" t="s">
        <v>2787</v>
      </c>
      <c r="C27" s="94" t="s">
        <v>7</v>
      </c>
      <c r="D27" s="165">
        <v>5.32</v>
      </c>
    </row>
    <row r="28" spans="1:4" ht="22.5" outlineLevel="1" x14ac:dyDescent="0.2">
      <c r="A28" s="164">
        <v>1037000</v>
      </c>
      <c r="B28" s="93" t="s">
        <v>2788</v>
      </c>
      <c r="C28" s="94" t="s">
        <v>7</v>
      </c>
      <c r="D28" s="165">
        <v>6.04</v>
      </c>
    </row>
    <row r="29" spans="1:4" ht="12.75" outlineLevel="1" x14ac:dyDescent="0.2">
      <c r="A29" s="160">
        <v>2000000</v>
      </c>
      <c r="B29" s="161" t="s">
        <v>2789</v>
      </c>
      <c r="C29" s="162"/>
      <c r="D29" s="163"/>
    </row>
    <row r="30" spans="1:4" ht="12.75" outlineLevel="1" x14ac:dyDescent="0.2">
      <c r="A30" s="164">
        <v>2001000</v>
      </c>
      <c r="B30" s="93" t="s">
        <v>2790</v>
      </c>
      <c r="C30" s="94" t="s">
        <v>8</v>
      </c>
      <c r="D30" s="165" t="s">
        <v>8</v>
      </c>
    </row>
    <row r="31" spans="1:4" ht="12.75" x14ac:dyDescent="0.2">
      <c r="A31" s="164">
        <v>2001001</v>
      </c>
      <c r="B31" s="93" t="s">
        <v>2791</v>
      </c>
      <c r="C31" s="94" t="s">
        <v>5</v>
      </c>
      <c r="D31" s="165">
        <v>89.6</v>
      </c>
    </row>
    <row r="32" spans="1:4" ht="12.75" outlineLevel="1" x14ac:dyDescent="0.2">
      <c r="A32" s="164">
        <v>2001002</v>
      </c>
      <c r="B32" s="93" t="s">
        <v>2792</v>
      </c>
      <c r="C32" s="94" t="s">
        <v>6</v>
      </c>
      <c r="D32" s="165">
        <v>148.06</v>
      </c>
    </row>
    <row r="33" spans="1:4" ht="12.75" outlineLevel="1" x14ac:dyDescent="0.2">
      <c r="A33" s="164">
        <v>2002000</v>
      </c>
      <c r="B33" s="93" t="s">
        <v>2793</v>
      </c>
      <c r="C33" s="94" t="s">
        <v>8</v>
      </c>
      <c r="D33" s="165" t="s">
        <v>8</v>
      </c>
    </row>
    <row r="34" spans="1:4" ht="12.75" outlineLevel="1" x14ac:dyDescent="0.2">
      <c r="A34" s="164">
        <v>2002002</v>
      </c>
      <c r="B34" s="93" t="s">
        <v>2794</v>
      </c>
      <c r="C34" s="94" t="s">
        <v>6</v>
      </c>
      <c r="D34" s="165">
        <v>684.11</v>
      </c>
    </row>
    <row r="35" spans="1:4" ht="22.5" outlineLevel="1" x14ac:dyDescent="0.2">
      <c r="A35" s="164">
        <v>2002004</v>
      </c>
      <c r="B35" s="93" t="s">
        <v>2795</v>
      </c>
      <c r="C35" s="94" t="s">
        <v>6</v>
      </c>
      <c r="D35" s="165">
        <v>92.91</v>
      </c>
    </row>
    <row r="36" spans="1:4" ht="22.5" outlineLevel="1" x14ac:dyDescent="0.2">
      <c r="A36" s="164">
        <v>2002005</v>
      </c>
      <c r="B36" s="93" t="s">
        <v>2796</v>
      </c>
      <c r="C36" s="94" t="s">
        <v>6</v>
      </c>
      <c r="D36" s="165">
        <v>185.83</v>
      </c>
    </row>
    <row r="37" spans="1:4" ht="22.5" outlineLevel="1" x14ac:dyDescent="0.2">
      <c r="A37" s="164">
        <v>2002006</v>
      </c>
      <c r="B37" s="93" t="s">
        <v>2797</v>
      </c>
      <c r="C37" s="94" t="s">
        <v>6</v>
      </c>
      <c r="D37" s="165">
        <v>278.75</v>
      </c>
    </row>
    <row r="38" spans="1:4" ht="22.5" x14ac:dyDescent="0.2">
      <c r="A38" s="164">
        <v>2002007</v>
      </c>
      <c r="B38" s="93" t="s">
        <v>2798</v>
      </c>
      <c r="C38" s="94" t="s">
        <v>6</v>
      </c>
      <c r="D38" s="165">
        <v>92.91</v>
      </c>
    </row>
    <row r="39" spans="1:4" ht="22.5" outlineLevel="1" x14ac:dyDescent="0.2">
      <c r="A39" s="164">
        <v>2002008</v>
      </c>
      <c r="B39" s="93" t="s">
        <v>2799</v>
      </c>
      <c r="C39" s="94" t="s">
        <v>6</v>
      </c>
      <c r="D39" s="165">
        <v>164.31</v>
      </c>
    </row>
    <row r="40" spans="1:4" ht="12.75" outlineLevel="1" x14ac:dyDescent="0.2">
      <c r="A40" s="164">
        <v>2002009</v>
      </c>
      <c r="B40" s="93" t="s">
        <v>2800</v>
      </c>
      <c r="C40" s="94" t="s">
        <v>6</v>
      </c>
      <c r="D40" s="165">
        <v>204.07</v>
      </c>
    </row>
    <row r="41" spans="1:4" ht="22.5" outlineLevel="1" x14ac:dyDescent="0.2">
      <c r="A41" s="164">
        <v>2002010</v>
      </c>
      <c r="B41" s="93" t="s">
        <v>2801</v>
      </c>
      <c r="C41" s="94" t="s">
        <v>5</v>
      </c>
      <c r="D41" s="165">
        <v>136.07</v>
      </c>
    </row>
    <row r="42" spans="1:4" ht="12.75" outlineLevel="1" x14ac:dyDescent="0.2">
      <c r="A42" s="164">
        <v>2003000</v>
      </c>
      <c r="B42" s="93" t="s">
        <v>2802</v>
      </c>
      <c r="C42" s="94" t="s">
        <v>8</v>
      </c>
      <c r="D42" s="165" t="s">
        <v>8</v>
      </c>
    </row>
    <row r="43" spans="1:4" ht="22.5" outlineLevel="1" x14ac:dyDescent="0.2">
      <c r="A43" s="164">
        <v>2003001</v>
      </c>
      <c r="B43" s="93" t="s">
        <v>2803</v>
      </c>
      <c r="C43" s="94" t="s">
        <v>6</v>
      </c>
      <c r="D43" s="165">
        <v>389.01</v>
      </c>
    </row>
    <row r="44" spans="1:4" ht="22.5" outlineLevel="1" x14ac:dyDescent="0.2">
      <c r="A44" s="164">
        <v>2003002</v>
      </c>
      <c r="B44" s="93" t="s">
        <v>2804</v>
      </c>
      <c r="C44" s="94" t="s">
        <v>6</v>
      </c>
      <c r="D44" s="165">
        <v>622.83000000000004</v>
      </c>
    </row>
    <row r="45" spans="1:4" ht="22.5" x14ac:dyDescent="0.2">
      <c r="A45" s="164">
        <v>2003003</v>
      </c>
      <c r="B45" s="93" t="s">
        <v>2805</v>
      </c>
      <c r="C45" s="94" t="s">
        <v>6</v>
      </c>
      <c r="D45" s="165">
        <v>856.65</v>
      </c>
    </row>
    <row r="46" spans="1:4" ht="22.5" outlineLevel="1" x14ac:dyDescent="0.2">
      <c r="A46" s="164">
        <v>2003005</v>
      </c>
      <c r="B46" s="93" t="s">
        <v>2795</v>
      </c>
      <c r="C46" s="94" t="s">
        <v>6</v>
      </c>
      <c r="D46" s="165">
        <v>155.19</v>
      </c>
    </row>
    <row r="47" spans="1:4" ht="22.5" outlineLevel="1" x14ac:dyDescent="0.2">
      <c r="A47" s="164">
        <v>2003006</v>
      </c>
      <c r="B47" s="93" t="s">
        <v>2796</v>
      </c>
      <c r="C47" s="94" t="s">
        <v>6</v>
      </c>
      <c r="D47" s="165">
        <v>232.78</v>
      </c>
    </row>
    <row r="48" spans="1:4" ht="22.5" outlineLevel="1" x14ac:dyDescent="0.2">
      <c r="A48" s="164">
        <v>2003007</v>
      </c>
      <c r="B48" s="93" t="s">
        <v>2797</v>
      </c>
      <c r="C48" s="94" t="s">
        <v>6</v>
      </c>
      <c r="D48" s="165">
        <v>310.38</v>
      </c>
    </row>
    <row r="49" spans="1:4" ht="22.5" outlineLevel="1" x14ac:dyDescent="0.2">
      <c r="A49" s="164">
        <v>2003008</v>
      </c>
      <c r="B49" s="93" t="s">
        <v>2806</v>
      </c>
      <c r="C49" s="94" t="s">
        <v>6</v>
      </c>
      <c r="D49" s="165">
        <v>155.19</v>
      </c>
    </row>
    <row r="50" spans="1:4" ht="22.5" outlineLevel="1" x14ac:dyDescent="0.2">
      <c r="A50" s="164">
        <v>2003009</v>
      </c>
      <c r="B50" s="93" t="s">
        <v>2807</v>
      </c>
      <c r="C50" s="94" t="s">
        <v>6</v>
      </c>
      <c r="D50" s="165">
        <v>232.78</v>
      </c>
    </row>
    <row r="51" spans="1:4" ht="12.75" outlineLevel="1" x14ac:dyDescent="0.2">
      <c r="A51" s="164">
        <v>2003010</v>
      </c>
      <c r="B51" s="93" t="s">
        <v>2800</v>
      </c>
      <c r="C51" s="94" t="s">
        <v>6</v>
      </c>
      <c r="D51" s="165">
        <v>457.66</v>
      </c>
    </row>
    <row r="52" spans="1:4" ht="12.75" outlineLevel="1" x14ac:dyDescent="0.2">
      <c r="A52" s="164">
        <v>2003011</v>
      </c>
      <c r="B52" s="93" t="s">
        <v>2808</v>
      </c>
      <c r="C52" s="94" t="s">
        <v>5</v>
      </c>
      <c r="D52" s="165">
        <v>197.77</v>
      </c>
    </row>
    <row r="53" spans="1:4" ht="12.75" x14ac:dyDescent="0.2">
      <c r="A53" s="164">
        <v>2003012</v>
      </c>
      <c r="B53" s="93" t="s">
        <v>2809</v>
      </c>
      <c r="C53" s="94" t="s">
        <v>5</v>
      </c>
      <c r="D53" s="165">
        <v>197.22</v>
      </c>
    </row>
    <row r="54" spans="1:4" ht="12.75" outlineLevel="1" x14ac:dyDescent="0.2">
      <c r="A54" s="164">
        <v>2003013</v>
      </c>
      <c r="B54" s="93" t="s">
        <v>2810</v>
      </c>
      <c r="C54" s="94" t="s">
        <v>5</v>
      </c>
      <c r="D54" s="165">
        <v>196.75</v>
      </c>
    </row>
    <row r="55" spans="1:4" ht="12.75" outlineLevel="1" x14ac:dyDescent="0.2">
      <c r="A55" s="164">
        <v>2003014</v>
      </c>
      <c r="B55" s="93" t="s">
        <v>2811</v>
      </c>
      <c r="C55" s="94" t="s">
        <v>5</v>
      </c>
      <c r="D55" s="165">
        <v>196.54</v>
      </c>
    </row>
    <row r="56" spans="1:4" ht="33.75" outlineLevel="1" x14ac:dyDescent="0.2">
      <c r="A56" s="164">
        <v>2003015</v>
      </c>
      <c r="B56" s="93" t="s">
        <v>2812</v>
      </c>
      <c r="C56" s="94" t="s">
        <v>11</v>
      </c>
      <c r="D56" s="165">
        <v>100</v>
      </c>
    </row>
    <row r="57" spans="1:4" ht="33.75" outlineLevel="1" x14ac:dyDescent="0.2">
      <c r="A57" s="164">
        <v>2003016</v>
      </c>
      <c r="B57" s="93" t="s">
        <v>2813</v>
      </c>
      <c r="C57" s="94" t="s">
        <v>11</v>
      </c>
      <c r="D57" s="165">
        <v>300</v>
      </c>
    </row>
    <row r="58" spans="1:4" ht="12.75" outlineLevel="1" x14ac:dyDescent="0.2">
      <c r="A58" s="164">
        <v>2004000</v>
      </c>
      <c r="B58" s="93" t="s">
        <v>2814</v>
      </c>
      <c r="C58" s="94" t="s">
        <v>8</v>
      </c>
      <c r="D58" s="165" t="s">
        <v>8</v>
      </c>
    </row>
    <row r="59" spans="1:4" ht="12.75" outlineLevel="1" x14ac:dyDescent="0.2">
      <c r="A59" s="164">
        <v>2004001</v>
      </c>
      <c r="B59" s="93" t="s">
        <v>2815</v>
      </c>
      <c r="C59" s="94" t="s">
        <v>5</v>
      </c>
      <c r="D59" s="165">
        <v>88.69</v>
      </c>
    </row>
    <row r="60" spans="1:4" ht="12.75" outlineLevel="1" x14ac:dyDescent="0.2">
      <c r="A60" s="164">
        <v>2004002</v>
      </c>
      <c r="B60" s="93" t="s">
        <v>2816</v>
      </c>
      <c r="C60" s="94" t="s">
        <v>5</v>
      </c>
      <c r="D60" s="165">
        <v>559.87</v>
      </c>
    </row>
    <row r="61" spans="1:4" ht="12.75" x14ac:dyDescent="0.2">
      <c r="A61" s="164">
        <v>2004003</v>
      </c>
      <c r="B61" s="93" t="s">
        <v>2817</v>
      </c>
      <c r="C61" s="94" t="s">
        <v>5</v>
      </c>
      <c r="D61" s="165">
        <v>8.6</v>
      </c>
    </row>
    <row r="62" spans="1:4" ht="12.75" outlineLevel="1" x14ac:dyDescent="0.2">
      <c r="A62" s="164">
        <v>2005000</v>
      </c>
      <c r="B62" s="93" t="s">
        <v>2818</v>
      </c>
      <c r="C62" s="94" t="s">
        <v>8</v>
      </c>
      <c r="D62" s="165" t="s">
        <v>8</v>
      </c>
    </row>
    <row r="63" spans="1:4" ht="12.75" outlineLevel="1" x14ac:dyDescent="0.2">
      <c r="A63" s="164">
        <v>2005003</v>
      </c>
      <c r="B63" s="93" t="s">
        <v>2819</v>
      </c>
      <c r="C63" s="94" t="s">
        <v>5</v>
      </c>
      <c r="D63" s="165">
        <v>108.48</v>
      </c>
    </row>
    <row r="64" spans="1:4" ht="12.75" outlineLevel="1" x14ac:dyDescent="0.2">
      <c r="A64" s="164">
        <v>2005004</v>
      </c>
      <c r="B64" s="93" t="s">
        <v>2820</v>
      </c>
      <c r="C64" s="94" t="s">
        <v>5</v>
      </c>
      <c r="D64" s="165">
        <v>248.66</v>
      </c>
    </row>
    <row r="65" spans="1:4" ht="12.75" outlineLevel="1" x14ac:dyDescent="0.2">
      <c r="A65" s="164">
        <v>2006000</v>
      </c>
      <c r="B65" s="93" t="s">
        <v>2821</v>
      </c>
      <c r="C65" s="94" t="s">
        <v>8</v>
      </c>
      <c r="D65" s="165" t="s">
        <v>8</v>
      </c>
    </row>
    <row r="66" spans="1:4" ht="12.75" outlineLevel="1" x14ac:dyDescent="0.2">
      <c r="A66" s="164">
        <v>2006001</v>
      </c>
      <c r="B66" s="93" t="s">
        <v>2822</v>
      </c>
      <c r="C66" s="94" t="s">
        <v>9</v>
      </c>
      <c r="D66" s="165">
        <v>27.51</v>
      </c>
    </row>
    <row r="67" spans="1:4" ht="12.75" outlineLevel="1" x14ac:dyDescent="0.2">
      <c r="A67" s="164">
        <v>2006002</v>
      </c>
      <c r="B67" s="93" t="s">
        <v>2823</v>
      </c>
      <c r="C67" s="94" t="s">
        <v>9</v>
      </c>
      <c r="D67" s="165">
        <v>127.37</v>
      </c>
    </row>
    <row r="68" spans="1:4" ht="12.75" outlineLevel="1" x14ac:dyDescent="0.2">
      <c r="A68" s="164">
        <v>2006003</v>
      </c>
      <c r="B68" s="93" t="s">
        <v>2824</v>
      </c>
      <c r="C68" s="94" t="s">
        <v>9</v>
      </c>
      <c r="D68" s="165">
        <v>102.39</v>
      </c>
    </row>
    <row r="69" spans="1:4" ht="12.75" outlineLevel="1" x14ac:dyDescent="0.2">
      <c r="A69" s="164">
        <v>2006004</v>
      </c>
      <c r="B69" s="93" t="s">
        <v>2825</v>
      </c>
      <c r="C69" s="94" t="s">
        <v>9</v>
      </c>
      <c r="D69" s="165">
        <v>319.69</v>
      </c>
    </row>
    <row r="70" spans="1:4" ht="12.75" outlineLevel="1" x14ac:dyDescent="0.2">
      <c r="A70" s="164">
        <v>2006005</v>
      </c>
      <c r="B70" s="93" t="s">
        <v>2826</v>
      </c>
      <c r="C70" s="94" t="s">
        <v>9</v>
      </c>
      <c r="D70" s="165">
        <v>199.03</v>
      </c>
    </row>
    <row r="71" spans="1:4" ht="12.75" outlineLevel="1" x14ac:dyDescent="0.2">
      <c r="A71" s="164">
        <v>2006006</v>
      </c>
      <c r="B71" s="93" t="s">
        <v>2827</v>
      </c>
      <c r="C71" s="94" t="s">
        <v>9</v>
      </c>
      <c r="D71" s="165">
        <v>355.79</v>
      </c>
    </row>
    <row r="72" spans="1:4" ht="12.75" outlineLevel="1" x14ac:dyDescent="0.2">
      <c r="A72" s="164">
        <v>2006007</v>
      </c>
      <c r="B72" s="93" t="s">
        <v>2828</v>
      </c>
      <c r="C72" s="94" t="s">
        <v>9</v>
      </c>
      <c r="D72" s="165">
        <v>298.48</v>
      </c>
    </row>
    <row r="73" spans="1:4" ht="12.75" outlineLevel="1" x14ac:dyDescent="0.2">
      <c r="A73" s="164">
        <v>2006008</v>
      </c>
      <c r="B73" s="93" t="s">
        <v>2829</v>
      </c>
      <c r="C73" s="94" t="s">
        <v>9</v>
      </c>
      <c r="D73" s="165">
        <v>236.56</v>
      </c>
    </row>
    <row r="74" spans="1:4" ht="12.75" outlineLevel="1" x14ac:dyDescent="0.2">
      <c r="A74" s="164">
        <v>2006009</v>
      </c>
      <c r="B74" s="93" t="s">
        <v>2830</v>
      </c>
      <c r="C74" s="94" t="s">
        <v>9</v>
      </c>
      <c r="D74" s="165">
        <v>746.95</v>
      </c>
    </row>
    <row r="75" spans="1:4" ht="12.75" outlineLevel="1" x14ac:dyDescent="0.2">
      <c r="A75" s="164">
        <v>2006010</v>
      </c>
      <c r="B75" s="93" t="s">
        <v>2831</v>
      </c>
      <c r="C75" s="94" t="s">
        <v>9</v>
      </c>
      <c r="D75" s="165">
        <v>546.87</v>
      </c>
    </row>
    <row r="76" spans="1:4" ht="12.75" outlineLevel="1" x14ac:dyDescent="0.2">
      <c r="A76" s="164">
        <v>2006011</v>
      </c>
      <c r="B76" s="93" t="s">
        <v>2832</v>
      </c>
      <c r="C76" s="94" t="s">
        <v>9</v>
      </c>
      <c r="D76" s="165">
        <v>660.6</v>
      </c>
    </row>
    <row r="77" spans="1:4" ht="12.75" outlineLevel="1" x14ac:dyDescent="0.2">
      <c r="A77" s="166">
        <v>2006013</v>
      </c>
      <c r="B77" s="167" t="s">
        <v>2833</v>
      </c>
      <c r="C77" s="168" t="s">
        <v>9</v>
      </c>
      <c r="D77" s="169">
        <v>705.69</v>
      </c>
    </row>
    <row r="78" spans="1:4" ht="12.75" outlineLevel="1" x14ac:dyDescent="0.2">
      <c r="A78" s="170">
        <v>2006014</v>
      </c>
      <c r="B78" s="171" t="s">
        <v>2834</v>
      </c>
      <c r="C78" s="172" t="s">
        <v>9</v>
      </c>
      <c r="D78" s="173">
        <v>355.79</v>
      </c>
    </row>
    <row r="79" spans="1:4" ht="12.75" outlineLevel="1" x14ac:dyDescent="0.2">
      <c r="A79" s="164">
        <v>2006015</v>
      </c>
      <c r="B79" s="93" t="s">
        <v>2835</v>
      </c>
      <c r="C79" s="94" t="s">
        <v>9</v>
      </c>
      <c r="D79" s="165">
        <v>236.3</v>
      </c>
    </row>
    <row r="80" spans="1:4" ht="12.75" outlineLevel="1" x14ac:dyDescent="0.2">
      <c r="A80" s="164">
        <v>2006017</v>
      </c>
      <c r="B80" s="93" t="s">
        <v>2836</v>
      </c>
      <c r="C80" s="94" t="s">
        <v>9</v>
      </c>
      <c r="D80" s="165">
        <v>200.73</v>
      </c>
    </row>
    <row r="81" spans="1:4" ht="12.75" outlineLevel="1" x14ac:dyDescent="0.2">
      <c r="A81" s="164">
        <v>2006018</v>
      </c>
      <c r="B81" s="93" t="s">
        <v>2837</v>
      </c>
      <c r="C81" s="94" t="s">
        <v>9</v>
      </c>
      <c r="D81" s="165">
        <v>300.18</v>
      </c>
    </row>
    <row r="82" spans="1:4" ht="12.75" x14ac:dyDescent="0.2">
      <c r="A82" s="164">
        <v>2006019</v>
      </c>
      <c r="B82" s="93" t="s">
        <v>2838</v>
      </c>
      <c r="C82" s="94" t="s">
        <v>9</v>
      </c>
      <c r="D82" s="165">
        <v>177.89</v>
      </c>
    </row>
    <row r="83" spans="1:4" ht="22.5" x14ac:dyDescent="0.2">
      <c r="A83" s="164">
        <v>2006021</v>
      </c>
      <c r="B83" s="93" t="s">
        <v>2839</v>
      </c>
      <c r="C83" s="94" t="s">
        <v>9</v>
      </c>
      <c r="D83" s="165">
        <v>2794.96</v>
      </c>
    </row>
    <row r="84" spans="1:4" ht="22.5" x14ac:dyDescent="0.2">
      <c r="A84" s="164">
        <v>2006022</v>
      </c>
      <c r="B84" s="93" t="s">
        <v>10</v>
      </c>
      <c r="C84" s="94" t="s">
        <v>9</v>
      </c>
      <c r="D84" s="165">
        <v>1868.52</v>
      </c>
    </row>
    <row r="85" spans="1:4" ht="12.75" x14ac:dyDescent="0.2">
      <c r="A85" s="164">
        <v>2006101</v>
      </c>
      <c r="B85" s="93" t="s">
        <v>2840</v>
      </c>
      <c r="C85" s="94" t="s">
        <v>6</v>
      </c>
      <c r="D85" s="165">
        <v>4120.6400000000003</v>
      </c>
    </row>
    <row r="86" spans="1:4" ht="12.75" x14ac:dyDescent="0.2">
      <c r="A86" s="164">
        <v>2006109</v>
      </c>
      <c r="B86" s="93" t="s">
        <v>2841</v>
      </c>
      <c r="C86" s="94" t="s">
        <v>6</v>
      </c>
      <c r="D86" s="165">
        <v>282.66000000000003</v>
      </c>
    </row>
    <row r="87" spans="1:4" ht="12.75" x14ac:dyDescent="0.2">
      <c r="A87" s="160">
        <v>3000000</v>
      </c>
      <c r="B87" s="161" t="s">
        <v>2842</v>
      </c>
      <c r="C87" s="162"/>
      <c r="D87" s="163"/>
    </row>
    <row r="88" spans="1:4" ht="12.75" x14ac:dyDescent="0.2">
      <c r="A88" s="164">
        <v>3001000</v>
      </c>
      <c r="B88" s="93" t="s">
        <v>2843</v>
      </c>
      <c r="C88" s="94" t="s">
        <v>2844</v>
      </c>
      <c r="D88" s="165">
        <v>138.07</v>
      </c>
    </row>
    <row r="89" spans="1:4" ht="12.75" x14ac:dyDescent="0.2">
      <c r="A89" s="164">
        <v>3002000</v>
      </c>
      <c r="B89" s="93" t="s">
        <v>2845</v>
      </c>
      <c r="C89" s="94" t="s">
        <v>5</v>
      </c>
      <c r="D89" s="165">
        <v>1.65</v>
      </c>
    </row>
    <row r="90" spans="1:4" ht="12.75" x14ac:dyDescent="0.2">
      <c r="A90" s="164">
        <v>3003000</v>
      </c>
      <c r="B90" s="93" t="s">
        <v>2846</v>
      </c>
      <c r="C90" s="94" t="s">
        <v>5</v>
      </c>
      <c r="D90" s="165">
        <v>0.79</v>
      </c>
    </row>
    <row r="91" spans="1:4" ht="12.75" x14ac:dyDescent="0.2">
      <c r="A91" s="164">
        <v>3004000</v>
      </c>
      <c r="B91" s="93" t="s">
        <v>2847</v>
      </c>
      <c r="C91" s="94" t="s">
        <v>5</v>
      </c>
      <c r="D91" s="165">
        <v>5.44</v>
      </c>
    </row>
    <row r="92" spans="1:4" ht="22.5" x14ac:dyDescent="0.2">
      <c r="A92" s="164">
        <v>3005000</v>
      </c>
      <c r="B92" s="93" t="s">
        <v>2848</v>
      </c>
      <c r="C92" s="94" t="s">
        <v>5</v>
      </c>
      <c r="D92" s="165">
        <v>11.61</v>
      </c>
    </row>
    <row r="93" spans="1:4" ht="12.75" x14ac:dyDescent="0.2">
      <c r="A93" s="164">
        <v>3006000</v>
      </c>
      <c r="B93" s="93" t="s">
        <v>2849</v>
      </c>
      <c r="C93" s="94" t="s">
        <v>5</v>
      </c>
      <c r="D93" s="165">
        <v>4.88</v>
      </c>
    </row>
    <row r="94" spans="1:4" ht="22.5" x14ac:dyDescent="0.2">
      <c r="A94" s="164">
        <v>3007000</v>
      </c>
      <c r="B94" s="93" t="s">
        <v>2850</v>
      </c>
      <c r="C94" s="94" t="s">
        <v>5</v>
      </c>
      <c r="D94" s="165">
        <v>3.85</v>
      </c>
    </row>
    <row r="95" spans="1:4" ht="22.5" x14ac:dyDescent="0.2">
      <c r="A95" s="164">
        <v>3008000</v>
      </c>
      <c r="B95" s="93" t="s">
        <v>2851</v>
      </c>
      <c r="C95" s="94" t="s">
        <v>5</v>
      </c>
      <c r="D95" s="165">
        <v>5.64</v>
      </c>
    </row>
    <row r="96" spans="1:4" ht="12.75" x14ac:dyDescent="0.2">
      <c r="A96" s="164">
        <v>3009000</v>
      </c>
      <c r="B96" s="93" t="s">
        <v>2852</v>
      </c>
      <c r="C96" s="94" t="s">
        <v>2853</v>
      </c>
      <c r="D96" s="165">
        <v>2439.4</v>
      </c>
    </row>
    <row r="97" spans="1:4" ht="12.75" x14ac:dyDescent="0.2">
      <c r="A97" s="164">
        <v>3010000</v>
      </c>
      <c r="B97" s="93" t="s">
        <v>2854</v>
      </c>
      <c r="C97" s="94" t="s">
        <v>2853</v>
      </c>
      <c r="D97" s="165">
        <v>1071.03</v>
      </c>
    </row>
    <row r="98" spans="1:4" ht="22.5" x14ac:dyDescent="0.2">
      <c r="A98" s="164">
        <v>3011000</v>
      </c>
      <c r="B98" s="93" t="s">
        <v>2855</v>
      </c>
      <c r="C98" s="94" t="s">
        <v>5</v>
      </c>
      <c r="D98" s="165">
        <v>3.18</v>
      </c>
    </row>
    <row r="99" spans="1:4" ht="22.5" x14ac:dyDescent="0.2">
      <c r="A99" s="164">
        <v>3012000</v>
      </c>
      <c r="B99" s="93" t="s">
        <v>2856</v>
      </c>
      <c r="C99" s="94" t="s">
        <v>5</v>
      </c>
      <c r="D99" s="165">
        <v>4.6500000000000004</v>
      </c>
    </row>
    <row r="100" spans="1:4" ht="22.5" x14ac:dyDescent="0.2">
      <c r="A100" s="164">
        <v>3013000</v>
      </c>
      <c r="B100" s="93" t="s">
        <v>2857</v>
      </c>
      <c r="C100" s="94" t="s">
        <v>5</v>
      </c>
      <c r="D100" s="165">
        <v>0.48</v>
      </c>
    </row>
    <row r="101" spans="1:4" ht="22.5" x14ac:dyDescent="0.2">
      <c r="A101" s="164">
        <v>3014000</v>
      </c>
      <c r="B101" s="93" t="s">
        <v>2858</v>
      </c>
      <c r="C101" s="94" t="s">
        <v>5</v>
      </c>
      <c r="D101" s="165">
        <v>1.35</v>
      </c>
    </row>
    <row r="102" spans="1:4" ht="45" x14ac:dyDescent="0.2">
      <c r="A102" s="164">
        <v>3015000</v>
      </c>
      <c r="B102" s="93" t="s">
        <v>2859</v>
      </c>
      <c r="C102" s="94" t="s">
        <v>8</v>
      </c>
      <c r="D102" s="165" t="s">
        <v>8</v>
      </c>
    </row>
    <row r="103" spans="1:4" ht="45" x14ac:dyDescent="0.2">
      <c r="A103" s="164">
        <v>3015001</v>
      </c>
      <c r="B103" s="93" t="s">
        <v>2860</v>
      </c>
      <c r="C103" s="94" t="s">
        <v>11</v>
      </c>
      <c r="D103" s="165">
        <v>6.75</v>
      </c>
    </row>
    <row r="104" spans="1:4" ht="45" x14ac:dyDescent="0.2">
      <c r="A104" s="164">
        <v>3015002</v>
      </c>
      <c r="B104" s="93" t="s">
        <v>2861</v>
      </c>
      <c r="C104" s="94" t="s">
        <v>11</v>
      </c>
      <c r="D104" s="165">
        <v>6.12</v>
      </c>
    </row>
    <row r="105" spans="1:4" ht="45" x14ac:dyDescent="0.2">
      <c r="A105" s="164">
        <v>3015003</v>
      </c>
      <c r="B105" s="93" t="s">
        <v>2862</v>
      </c>
      <c r="C105" s="94" t="s">
        <v>11</v>
      </c>
      <c r="D105" s="165">
        <v>5.76</v>
      </c>
    </row>
    <row r="106" spans="1:4" ht="45" x14ac:dyDescent="0.2">
      <c r="A106" s="164">
        <v>3015004</v>
      </c>
      <c r="B106" s="93" t="s">
        <v>2863</v>
      </c>
      <c r="C106" s="94" t="s">
        <v>11</v>
      </c>
      <c r="D106" s="165">
        <v>5.49</v>
      </c>
    </row>
    <row r="107" spans="1:4" ht="45" x14ac:dyDescent="0.2">
      <c r="A107" s="164">
        <v>3015005</v>
      </c>
      <c r="B107" s="93" t="s">
        <v>2864</v>
      </c>
      <c r="C107" s="94" t="s">
        <v>11</v>
      </c>
      <c r="D107" s="165">
        <v>4.95</v>
      </c>
    </row>
    <row r="108" spans="1:4" ht="45" x14ac:dyDescent="0.2">
      <c r="A108" s="164">
        <v>3015006</v>
      </c>
      <c r="B108" s="93" t="s">
        <v>2865</v>
      </c>
      <c r="C108" s="94" t="s">
        <v>11</v>
      </c>
      <c r="D108" s="165">
        <v>4.5</v>
      </c>
    </row>
    <row r="109" spans="1:4" ht="45" x14ac:dyDescent="0.2">
      <c r="A109" s="164">
        <v>3015007</v>
      </c>
      <c r="B109" s="93" t="s">
        <v>2866</v>
      </c>
      <c r="C109" s="94" t="s">
        <v>11</v>
      </c>
      <c r="D109" s="165">
        <v>4.41</v>
      </c>
    </row>
    <row r="110" spans="1:4" ht="45" x14ac:dyDescent="0.2">
      <c r="A110" s="164">
        <v>3015008</v>
      </c>
      <c r="B110" s="93" t="s">
        <v>2867</v>
      </c>
      <c r="C110" s="94" t="s">
        <v>11</v>
      </c>
      <c r="D110" s="165">
        <v>4.32</v>
      </c>
    </row>
    <row r="111" spans="1:4" ht="45" x14ac:dyDescent="0.2">
      <c r="A111" s="164">
        <v>3015009</v>
      </c>
      <c r="B111" s="93" t="s">
        <v>2868</v>
      </c>
      <c r="C111" s="94" t="s">
        <v>11</v>
      </c>
      <c r="D111" s="165">
        <v>4.2300000000000004</v>
      </c>
    </row>
    <row r="112" spans="1:4" ht="45" x14ac:dyDescent="0.2">
      <c r="A112" s="164">
        <v>3016000</v>
      </c>
      <c r="B112" s="93" t="s">
        <v>2869</v>
      </c>
      <c r="C112" s="94" t="s">
        <v>8</v>
      </c>
      <c r="D112" s="165" t="s">
        <v>8</v>
      </c>
    </row>
    <row r="113" spans="1:4" ht="45" x14ac:dyDescent="0.2">
      <c r="A113" s="164">
        <v>3016001</v>
      </c>
      <c r="B113" s="93" t="s">
        <v>2870</v>
      </c>
      <c r="C113" s="94" t="s">
        <v>11</v>
      </c>
      <c r="D113" s="165" t="s">
        <v>2871</v>
      </c>
    </row>
    <row r="114" spans="1:4" ht="45" x14ac:dyDescent="0.2">
      <c r="A114" s="164">
        <v>3016002</v>
      </c>
      <c r="B114" s="93" t="s">
        <v>2872</v>
      </c>
      <c r="C114" s="94" t="s">
        <v>11</v>
      </c>
      <c r="D114" s="165" t="s">
        <v>2873</v>
      </c>
    </row>
    <row r="115" spans="1:4" ht="45" x14ac:dyDescent="0.2">
      <c r="A115" s="164">
        <v>3016003</v>
      </c>
      <c r="B115" s="93" t="s">
        <v>2874</v>
      </c>
      <c r="C115" s="94" t="s">
        <v>11</v>
      </c>
      <c r="D115" s="165" t="s">
        <v>2875</v>
      </c>
    </row>
    <row r="116" spans="1:4" ht="45" x14ac:dyDescent="0.2">
      <c r="A116" s="164">
        <v>3016004</v>
      </c>
      <c r="B116" s="93" t="s">
        <v>2876</v>
      </c>
      <c r="C116" s="94" t="s">
        <v>11</v>
      </c>
      <c r="D116" s="165" t="s">
        <v>2877</v>
      </c>
    </row>
    <row r="117" spans="1:4" ht="45" x14ac:dyDescent="0.2">
      <c r="A117" s="164">
        <v>3016005</v>
      </c>
      <c r="B117" s="93" t="s">
        <v>2878</v>
      </c>
      <c r="C117" s="94" t="s">
        <v>11</v>
      </c>
      <c r="D117" s="165" t="s">
        <v>2879</v>
      </c>
    </row>
    <row r="118" spans="1:4" ht="12.75" x14ac:dyDescent="0.2">
      <c r="A118" s="164">
        <v>3018000</v>
      </c>
      <c r="B118" s="93" t="s">
        <v>2880</v>
      </c>
      <c r="C118" s="94" t="s">
        <v>2881</v>
      </c>
      <c r="D118" s="165">
        <v>4.28</v>
      </c>
    </row>
    <row r="119" spans="1:4" ht="22.5" x14ac:dyDescent="0.2">
      <c r="A119" s="164">
        <v>3019000</v>
      </c>
      <c r="B119" s="93" t="s">
        <v>2882</v>
      </c>
      <c r="C119" s="94" t="s">
        <v>2881</v>
      </c>
      <c r="D119" s="165">
        <v>3.05</v>
      </c>
    </row>
    <row r="120" spans="1:4" ht="12.75" x14ac:dyDescent="0.2">
      <c r="A120" s="164">
        <v>3020000</v>
      </c>
      <c r="B120" s="93" t="s">
        <v>12</v>
      </c>
      <c r="C120" s="94" t="s">
        <v>6</v>
      </c>
      <c r="D120" s="165">
        <v>1.51</v>
      </c>
    </row>
    <row r="121" spans="1:4" ht="12.75" x14ac:dyDescent="0.2">
      <c r="A121" s="164">
        <v>3020001</v>
      </c>
      <c r="B121" s="93" t="s">
        <v>2883</v>
      </c>
      <c r="C121" s="94" t="s">
        <v>6</v>
      </c>
      <c r="D121" s="165">
        <v>2.4700000000000002</v>
      </c>
    </row>
    <row r="122" spans="1:4" ht="12.75" x14ac:dyDescent="0.2">
      <c r="A122" s="164">
        <v>3020002</v>
      </c>
      <c r="B122" s="93" t="s">
        <v>2884</v>
      </c>
      <c r="C122" s="94" t="s">
        <v>6</v>
      </c>
      <c r="D122" s="165">
        <v>1.34</v>
      </c>
    </row>
    <row r="123" spans="1:4" ht="12.75" x14ac:dyDescent="0.2">
      <c r="A123" s="164">
        <v>3020003</v>
      </c>
      <c r="B123" s="93" t="s">
        <v>2885</v>
      </c>
      <c r="C123" s="94" t="s">
        <v>6</v>
      </c>
      <c r="D123" s="165">
        <v>5.42</v>
      </c>
    </row>
    <row r="124" spans="1:4" ht="12.75" x14ac:dyDescent="0.2">
      <c r="A124" s="164">
        <v>3020004</v>
      </c>
      <c r="B124" s="93" t="s">
        <v>2886</v>
      </c>
      <c r="C124" s="94" t="s">
        <v>4</v>
      </c>
      <c r="D124" s="165">
        <v>15.55</v>
      </c>
    </row>
    <row r="125" spans="1:4" ht="22.5" x14ac:dyDescent="0.2">
      <c r="A125" s="164">
        <v>3022000</v>
      </c>
      <c r="B125" s="93" t="s">
        <v>2887</v>
      </c>
      <c r="C125" s="94" t="s">
        <v>7</v>
      </c>
      <c r="D125" s="165">
        <v>47.9</v>
      </c>
    </row>
    <row r="126" spans="1:4" ht="12.75" x14ac:dyDescent="0.2">
      <c r="A126" s="164">
        <v>3023000</v>
      </c>
      <c r="B126" s="93" t="s">
        <v>2888</v>
      </c>
      <c r="C126" s="94" t="s">
        <v>6</v>
      </c>
      <c r="D126" s="165">
        <v>3.36</v>
      </c>
    </row>
    <row r="127" spans="1:4" ht="12.75" x14ac:dyDescent="0.2">
      <c r="A127" s="164">
        <v>3024000</v>
      </c>
      <c r="B127" s="93" t="s">
        <v>13</v>
      </c>
      <c r="C127" s="94" t="s">
        <v>7</v>
      </c>
      <c r="D127" s="165">
        <v>472.73</v>
      </c>
    </row>
    <row r="128" spans="1:4" ht="12.75" x14ac:dyDescent="0.2">
      <c r="A128" s="164">
        <v>3025000</v>
      </c>
      <c r="B128" s="93" t="s">
        <v>14</v>
      </c>
      <c r="C128" s="94" t="s">
        <v>7</v>
      </c>
      <c r="D128" s="165">
        <v>472.73</v>
      </c>
    </row>
    <row r="129" spans="1:4" ht="12.75" x14ac:dyDescent="0.2">
      <c r="A129" s="164">
        <v>3026000</v>
      </c>
      <c r="B129" s="93" t="s">
        <v>15</v>
      </c>
      <c r="C129" s="94" t="s">
        <v>7</v>
      </c>
      <c r="D129" s="165">
        <v>472.73</v>
      </c>
    </row>
    <row r="130" spans="1:4" ht="12.75" x14ac:dyDescent="0.2">
      <c r="A130" s="164">
        <v>3027000</v>
      </c>
      <c r="B130" s="93" t="s">
        <v>16</v>
      </c>
      <c r="C130" s="94" t="s">
        <v>7</v>
      </c>
      <c r="D130" s="165">
        <v>291.93</v>
      </c>
    </row>
    <row r="131" spans="1:4" ht="12.75" x14ac:dyDescent="0.2">
      <c r="A131" s="164">
        <v>3029000</v>
      </c>
      <c r="B131" s="93" t="s">
        <v>2889</v>
      </c>
      <c r="C131" s="94" t="s">
        <v>7</v>
      </c>
      <c r="D131" s="165">
        <v>178.72</v>
      </c>
    </row>
    <row r="132" spans="1:4" ht="12.75" x14ac:dyDescent="0.2">
      <c r="A132" s="164">
        <v>3030000</v>
      </c>
      <c r="B132" s="93" t="s">
        <v>17</v>
      </c>
      <c r="C132" s="94" t="s">
        <v>7</v>
      </c>
      <c r="D132" s="165">
        <v>132.6</v>
      </c>
    </row>
    <row r="133" spans="1:4" ht="12.75" x14ac:dyDescent="0.2">
      <c r="A133" s="164">
        <v>3031000</v>
      </c>
      <c r="B133" s="93" t="s">
        <v>2890</v>
      </c>
      <c r="C133" s="94" t="s">
        <v>7</v>
      </c>
      <c r="D133" s="165">
        <v>26.33</v>
      </c>
    </row>
    <row r="134" spans="1:4" ht="12.75" x14ac:dyDescent="0.2">
      <c r="A134" s="164">
        <v>3032000</v>
      </c>
      <c r="B134" s="93" t="s">
        <v>2891</v>
      </c>
      <c r="C134" s="94" t="s">
        <v>7</v>
      </c>
      <c r="D134" s="165">
        <v>27.34</v>
      </c>
    </row>
    <row r="135" spans="1:4" ht="22.5" x14ac:dyDescent="0.2">
      <c r="A135" s="164">
        <v>3033000</v>
      </c>
      <c r="B135" s="93" t="s">
        <v>2892</v>
      </c>
      <c r="C135" s="94" t="s">
        <v>7</v>
      </c>
      <c r="D135" s="165">
        <v>91.88</v>
      </c>
    </row>
    <row r="136" spans="1:4" ht="12.75" x14ac:dyDescent="0.2">
      <c r="A136" s="164">
        <v>3035000</v>
      </c>
      <c r="B136" s="93" t="s">
        <v>2893</v>
      </c>
      <c r="C136" s="94" t="s">
        <v>7</v>
      </c>
      <c r="D136" s="165">
        <v>49.95</v>
      </c>
    </row>
    <row r="137" spans="1:4" ht="12.75" x14ac:dyDescent="0.2">
      <c r="A137" s="164">
        <v>3036000</v>
      </c>
      <c r="B137" s="93" t="s">
        <v>18</v>
      </c>
      <c r="C137" s="94" t="s">
        <v>7</v>
      </c>
      <c r="D137" s="165">
        <v>63.74</v>
      </c>
    </row>
    <row r="138" spans="1:4" ht="12.75" x14ac:dyDescent="0.2">
      <c r="A138" s="164">
        <v>3038000</v>
      </c>
      <c r="B138" s="93" t="s">
        <v>2894</v>
      </c>
      <c r="C138" s="94" t="s">
        <v>7</v>
      </c>
      <c r="D138" s="165">
        <v>83.24</v>
      </c>
    </row>
    <row r="139" spans="1:4" ht="12.75" x14ac:dyDescent="0.2">
      <c r="A139" s="164">
        <v>3039000</v>
      </c>
      <c r="B139" s="93" t="s">
        <v>19</v>
      </c>
      <c r="C139" s="94" t="s">
        <v>7</v>
      </c>
      <c r="D139" s="165">
        <v>145.26</v>
      </c>
    </row>
    <row r="140" spans="1:4" ht="12.75" x14ac:dyDescent="0.2">
      <c r="A140" s="164">
        <v>3040000</v>
      </c>
      <c r="B140" s="93" t="s">
        <v>2895</v>
      </c>
      <c r="C140" s="94" t="s">
        <v>7</v>
      </c>
      <c r="D140" s="165">
        <v>66.13</v>
      </c>
    </row>
    <row r="141" spans="1:4" ht="12.75" x14ac:dyDescent="0.2">
      <c r="A141" s="164">
        <v>3041000</v>
      </c>
      <c r="B141" s="93" t="s">
        <v>2896</v>
      </c>
      <c r="C141" s="94" t="s">
        <v>7</v>
      </c>
      <c r="D141" s="165">
        <v>21.51</v>
      </c>
    </row>
    <row r="142" spans="1:4" ht="12.75" x14ac:dyDescent="0.2">
      <c r="A142" s="164">
        <v>3043000</v>
      </c>
      <c r="B142" s="93" t="s">
        <v>2897</v>
      </c>
      <c r="C142" s="94" t="s">
        <v>7</v>
      </c>
      <c r="D142" s="165">
        <v>29.47</v>
      </c>
    </row>
    <row r="143" spans="1:4" ht="12.75" x14ac:dyDescent="0.2">
      <c r="A143" s="164">
        <v>3044000</v>
      </c>
      <c r="B143" s="93" t="s">
        <v>2898</v>
      </c>
      <c r="C143" s="94" t="s">
        <v>7</v>
      </c>
      <c r="D143" s="165">
        <v>31.27</v>
      </c>
    </row>
    <row r="144" spans="1:4" ht="12.75" x14ac:dyDescent="0.2">
      <c r="A144" s="164">
        <v>3046000</v>
      </c>
      <c r="B144" s="93" t="s">
        <v>2899</v>
      </c>
      <c r="C144" s="94" t="s">
        <v>7</v>
      </c>
      <c r="D144" s="165">
        <v>59.91</v>
      </c>
    </row>
    <row r="145" spans="1:4" ht="12.75" x14ac:dyDescent="0.2">
      <c r="A145" s="164">
        <v>3047000</v>
      </c>
      <c r="B145" s="93" t="s">
        <v>2900</v>
      </c>
      <c r="C145" s="94" t="s">
        <v>7</v>
      </c>
      <c r="D145" s="165">
        <v>87.09</v>
      </c>
    </row>
    <row r="146" spans="1:4" ht="12.75" x14ac:dyDescent="0.2">
      <c r="A146" s="164">
        <v>3050000</v>
      </c>
      <c r="B146" s="93" t="s">
        <v>2901</v>
      </c>
      <c r="C146" s="94" t="s">
        <v>7</v>
      </c>
      <c r="D146" s="165">
        <v>65.47</v>
      </c>
    </row>
    <row r="147" spans="1:4" ht="12.75" x14ac:dyDescent="0.2">
      <c r="A147" s="164">
        <v>3051000</v>
      </c>
      <c r="B147" s="93" t="s">
        <v>2902</v>
      </c>
      <c r="C147" s="94" t="s">
        <v>7</v>
      </c>
      <c r="D147" s="165">
        <v>70.459999999999994</v>
      </c>
    </row>
    <row r="148" spans="1:4" ht="12.75" x14ac:dyDescent="0.2">
      <c r="A148" s="164">
        <v>3052000</v>
      </c>
      <c r="B148" s="93" t="s">
        <v>20</v>
      </c>
      <c r="C148" s="94" t="s">
        <v>6</v>
      </c>
      <c r="D148" s="165">
        <v>11.09</v>
      </c>
    </row>
    <row r="149" spans="1:4" ht="22.5" x14ac:dyDescent="0.2">
      <c r="A149" s="164">
        <v>3052001</v>
      </c>
      <c r="B149" s="93" t="s">
        <v>2903</v>
      </c>
      <c r="C149" s="94" t="s">
        <v>6</v>
      </c>
      <c r="D149" s="165">
        <v>14.72</v>
      </c>
    </row>
    <row r="150" spans="1:4" ht="22.5" x14ac:dyDescent="0.2">
      <c r="A150" s="164">
        <v>3052002</v>
      </c>
      <c r="B150" s="93" t="s">
        <v>2904</v>
      </c>
      <c r="C150" s="94" t="s">
        <v>6</v>
      </c>
      <c r="D150" s="165">
        <v>13.49</v>
      </c>
    </row>
    <row r="151" spans="1:4" ht="22.5" x14ac:dyDescent="0.2">
      <c r="A151" s="164">
        <v>3052003</v>
      </c>
      <c r="B151" s="93" t="s">
        <v>2905</v>
      </c>
      <c r="C151" s="94" t="s">
        <v>6</v>
      </c>
      <c r="D151" s="165">
        <v>19.690000000000001</v>
      </c>
    </row>
    <row r="152" spans="1:4" ht="12.75" x14ac:dyDescent="0.2">
      <c r="A152" s="164">
        <v>3053017</v>
      </c>
      <c r="B152" s="93" t="s">
        <v>2117</v>
      </c>
      <c r="C152" s="94" t="s">
        <v>6</v>
      </c>
      <c r="D152" s="165">
        <v>6476.77</v>
      </c>
    </row>
    <row r="153" spans="1:4" ht="12.75" x14ac:dyDescent="0.2">
      <c r="A153" s="164">
        <v>3053018</v>
      </c>
      <c r="B153" s="93" t="s">
        <v>2118</v>
      </c>
      <c r="C153" s="94" t="s">
        <v>6</v>
      </c>
      <c r="D153" s="165">
        <v>5405.3</v>
      </c>
    </row>
    <row r="154" spans="1:4" ht="12.75" x14ac:dyDescent="0.2">
      <c r="A154" s="164">
        <v>3054001</v>
      </c>
      <c r="B154" s="93" t="s">
        <v>2906</v>
      </c>
      <c r="C154" s="94" t="s">
        <v>7</v>
      </c>
      <c r="D154" s="165">
        <v>69.45</v>
      </c>
    </row>
    <row r="155" spans="1:4" ht="12.75" x14ac:dyDescent="0.2">
      <c r="A155" s="164">
        <v>3054002</v>
      </c>
      <c r="B155" s="93" t="s">
        <v>2907</v>
      </c>
      <c r="C155" s="94" t="s">
        <v>7</v>
      </c>
      <c r="D155" s="165">
        <v>95.82</v>
      </c>
    </row>
    <row r="156" spans="1:4" ht="12.75" x14ac:dyDescent="0.2">
      <c r="A156" s="164">
        <v>3054003</v>
      </c>
      <c r="B156" s="93" t="s">
        <v>2908</v>
      </c>
      <c r="C156" s="94" t="s">
        <v>7</v>
      </c>
      <c r="D156" s="165">
        <v>200.76</v>
      </c>
    </row>
    <row r="157" spans="1:4" ht="12.75" x14ac:dyDescent="0.2">
      <c r="A157" s="164">
        <v>3054004</v>
      </c>
      <c r="B157" s="93" t="s">
        <v>2909</v>
      </c>
      <c r="C157" s="94" t="s">
        <v>7</v>
      </c>
      <c r="D157" s="165">
        <v>123</v>
      </c>
    </row>
    <row r="158" spans="1:4" ht="12.75" x14ac:dyDescent="0.2">
      <c r="A158" s="164">
        <v>3054005</v>
      </c>
      <c r="B158" s="93" t="s">
        <v>2910</v>
      </c>
      <c r="C158" s="94" t="s">
        <v>7</v>
      </c>
      <c r="D158" s="165">
        <v>155.94999999999999</v>
      </c>
    </row>
    <row r="159" spans="1:4" ht="12.75" x14ac:dyDescent="0.2">
      <c r="A159" s="164">
        <v>3054006</v>
      </c>
      <c r="B159" s="93" t="s">
        <v>2911</v>
      </c>
      <c r="C159" s="94" t="s">
        <v>7</v>
      </c>
      <c r="D159" s="165">
        <v>170.06</v>
      </c>
    </row>
    <row r="160" spans="1:4" ht="12.75" x14ac:dyDescent="0.2">
      <c r="A160" s="164">
        <v>3054007</v>
      </c>
      <c r="B160" s="93" t="s">
        <v>2912</v>
      </c>
      <c r="C160" s="94" t="s">
        <v>7</v>
      </c>
      <c r="D160" s="165">
        <v>123</v>
      </c>
    </row>
    <row r="161" spans="1:4" ht="12.75" x14ac:dyDescent="0.2">
      <c r="A161" s="164">
        <v>3054008</v>
      </c>
      <c r="B161" s="93" t="s">
        <v>2913</v>
      </c>
      <c r="C161" s="94" t="s">
        <v>7</v>
      </c>
      <c r="D161" s="165">
        <v>148.88</v>
      </c>
    </row>
    <row r="162" spans="1:4" ht="12.75" x14ac:dyDescent="0.2">
      <c r="A162" s="164">
        <v>3054009</v>
      </c>
      <c r="B162" s="93" t="s">
        <v>2914</v>
      </c>
      <c r="C162" s="94" t="s">
        <v>7</v>
      </c>
      <c r="D162" s="165">
        <v>204.92</v>
      </c>
    </row>
    <row r="163" spans="1:4" ht="12.75" x14ac:dyDescent="0.2">
      <c r="A163" s="164">
        <v>3054010</v>
      </c>
      <c r="B163" s="93" t="s">
        <v>2915</v>
      </c>
      <c r="C163" s="94" t="s">
        <v>7</v>
      </c>
      <c r="D163" s="165">
        <v>122.13</v>
      </c>
    </row>
    <row r="164" spans="1:4" ht="12.75" x14ac:dyDescent="0.2">
      <c r="A164" s="164">
        <v>3054011</v>
      </c>
      <c r="B164" s="93" t="s">
        <v>2916</v>
      </c>
      <c r="C164" s="94" t="s">
        <v>7</v>
      </c>
      <c r="D164" s="165">
        <v>165.05</v>
      </c>
    </row>
    <row r="165" spans="1:4" ht="12.75" x14ac:dyDescent="0.2">
      <c r="A165" s="164">
        <v>3054012</v>
      </c>
      <c r="B165" s="93" t="s">
        <v>2917</v>
      </c>
      <c r="C165" s="94" t="s">
        <v>7</v>
      </c>
      <c r="D165" s="165">
        <v>199.41</v>
      </c>
    </row>
    <row r="166" spans="1:4" ht="12.75" x14ac:dyDescent="0.2">
      <c r="A166" s="160">
        <v>4000000</v>
      </c>
      <c r="B166" s="161" t="s">
        <v>2918</v>
      </c>
      <c r="C166" s="162"/>
      <c r="D166" s="163"/>
    </row>
    <row r="167" spans="1:4" ht="22.5" x14ac:dyDescent="0.2">
      <c r="A167" s="164">
        <v>4001000</v>
      </c>
      <c r="B167" s="93" t="s">
        <v>2919</v>
      </c>
      <c r="C167" s="94" t="s">
        <v>21</v>
      </c>
      <c r="D167" s="165">
        <v>68.64</v>
      </c>
    </row>
    <row r="168" spans="1:4" ht="22.5" x14ac:dyDescent="0.2">
      <c r="A168" s="164">
        <v>4002000</v>
      </c>
      <c r="B168" s="93" t="s">
        <v>2920</v>
      </c>
      <c r="C168" s="94" t="s">
        <v>21</v>
      </c>
      <c r="D168" s="165">
        <v>75.31</v>
      </c>
    </row>
    <row r="169" spans="1:4" ht="22.5" x14ac:dyDescent="0.2">
      <c r="A169" s="164">
        <v>4003000</v>
      </c>
      <c r="B169" s="93" t="s">
        <v>2921</v>
      </c>
      <c r="C169" s="94" t="s">
        <v>21</v>
      </c>
      <c r="D169" s="165">
        <v>86.07</v>
      </c>
    </row>
    <row r="170" spans="1:4" ht="22.5" x14ac:dyDescent="0.2">
      <c r="A170" s="164">
        <v>4004000</v>
      </c>
      <c r="B170" s="93" t="s">
        <v>2922</v>
      </c>
      <c r="C170" s="94" t="s">
        <v>21</v>
      </c>
      <c r="D170" s="165">
        <v>19.27</v>
      </c>
    </row>
    <row r="171" spans="1:4" ht="22.5" x14ac:dyDescent="0.2">
      <c r="A171" s="164">
        <v>4005000</v>
      </c>
      <c r="B171" s="93" t="s">
        <v>2923</v>
      </c>
      <c r="C171" s="94" t="s">
        <v>21</v>
      </c>
      <c r="D171" s="165">
        <v>18.41</v>
      </c>
    </row>
    <row r="172" spans="1:4" ht="12.75" x14ac:dyDescent="0.2">
      <c r="A172" s="164">
        <v>4006000</v>
      </c>
      <c r="B172" s="93" t="s">
        <v>2924</v>
      </c>
      <c r="C172" s="94" t="s">
        <v>21</v>
      </c>
      <c r="D172" s="165">
        <v>107.59</v>
      </c>
    </row>
    <row r="173" spans="1:4" ht="12.75" x14ac:dyDescent="0.2">
      <c r="A173" s="164">
        <v>4007000</v>
      </c>
      <c r="B173" s="93" t="s">
        <v>2925</v>
      </c>
      <c r="C173" s="94" t="s">
        <v>21</v>
      </c>
      <c r="D173" s="165">
        <v>7.87</v>
      </c>
    </row>
    <row r="174" spans="1:4" ht="12.75" x14ac:dyDescent="0.2">
      <c r="A174" s="164">
        <v>4008000</v>
      </c>
      <c r="B174" s="93" t="s">
        <v>2926</v>
      </c>
      <c r="C174" s="94" t="s">
        <v>21</v>
      </c>
      <c r="D174" s="165">
        <v>15.42</v>
      </c>
    </row>
    <row r="175" spans="1:4" ht="12.75" x14ac:dyDescent="0.2">
      <c r="A175" s="164">
        <v>4009000</v>
      </c>
      <c r="B175" s="93" t="s">
        <v>2927</v>
      </c>
      <c r="C175" s="94" t="s">
        <v>21</v>
      </c>
      <c r="D175" s="165">
        <v>19.190000000000001</v>
      </c>
    </row>
    <row r="176" spans="1:4" ht="22.5" x14ac:dyDescent="0.2">
      <c r="A176" s="164">
        <v>4010000</v>
      </c>
      <c r="B176" s="93" t="s">
        <v>2928</v>
      </c>
      <c r="C176" s="94" t="s">
        <v>21</v>
      </c>
      <c r="D176" s="165">
        <v>18.38</v>
      </c>
    </row>
    <row r="177" spans="1:4" ht="22.5" x14ac:dyDescent="0.2">
      <c r="A177" s="164">
        <v>4011000</v>
      </c>
      <c r="B177" s="93" t="s">
        <v>2929</v>
      </c>
      <c r="C177" s="94" t="s">
        <v>21</v>
      </c>
      <c r="D177" s="165">
        <v>22</v>
      </c>
    </row>
    <row r="178" spans="1:4" ht="22.5" x14ac:dyDescent="0.2">
      <c r="A178" s="164">
        <v>4012000</v>
      </c>
      <c r="B178" s="93" t="s">
        <v>2930</v>
      </c>
      <c r="C178" s="94" t="s">
        <v>21</v>
      </c>
      <c r="D178" s="165">
        <v>12.85</v>
      </c>
    </row>
    <row r="179" spans="1:4" ht="22.5" x14ac:dyDescent="0.2">
      <c r="A179" s="164">
        <v>4014000</v>
      </c>
      <c r="B179" s="93" t="s">
        <v>2931</v>
      </c>
      <c r="C179" s="94" t="s">
        <v>21</v>
      </c>
      <c r="D179" s="165">
        <v>15.5</v>
      </c>
    </row>
    <row r="180" spans="1:4" ht="22.5" x14ac:dyDescent="0.2">
      <c r="A180" s="164">
        <v>4015000</v>
      </c>
      <c r="B180" s="93" t="s">
        <v>2932</v>
      </c>
      <c r="C180" s="94" t="s">
        <v>21</v>
      </c>
      <c r="D180" s="165">
        <v>15.02</v>
      </c>
    </row>
    <row r="181" spans="1:4" ht="22.5" x14ac:dyDescent="0.2">
      <c r="A181" s="164">
        <v>4016000</v>
      </c>
      <c r="B181" s="93" t="s">
        <v>2933</v>
      </c>
      <c r="C181" s="94" t="s">
        <v>21</v>
      </c>
      <c r="D181" s="165">
        <v>11.43</v>
      </c>
    </row>
    <row r="182" spans="1:4" ht="22.5" x14ac:dyDescent="0.2">
      <c r="A182" s="164">
        <v>4031000</v>
      </c>
      <c r="B182" s="93" t="s">
        <v>2934</v>
      </c>
      <c r="C182" s="94" t="s">
        <v>21</v>
      </c>
      <c r="D182" s="165">
        <v>31.23</v>
      </c>
    </row>
    <row r="183" spans="1:4" ht="12.75" x14ac:dyDescent="0.2">
      <c r="A183" s="164">
        <v>4032000</v>
      </c>
      <c r="B183" s="93" t="s">
        <v>2935</v>
      </c>
      <c r="C183" s="94" t="s">
        <v>21</v>
      </c>
      <c r="D183" s="165">
        <v>8.31</v>
      </c>
    </row>
    <row r="184" spans="1:4" ht="22.5" x14ac:dyDescent="0.2">
      <c r="A184" s="164">
        <v>4033000</v>
      </c>
      <c r="B184" s="93" t="s">
        <v>2936</v>
      </c>
      <c r="C184" s="94" t="s">
        <v>4</v>
      </c>
      <c r="D184" s="165">
        <v>1.69</v>
      </c>
    </row>
    <row r="185" spans="1:4" ht="12.75" x14ac:dyDescent="0.2">
      <c r="A185" s="164">
        <v>4033010</v>
      </c>
      <c r="B185" s="93" t="s">
        <v>1747</v>
      </c>
      <c r="C185" s="94" t="s">
        <v>6</v>
      </c>
      <c r="D185" s="165">
        <v>196.16</v>
      </c>
    </row>
    <row r="186" spans="1:4" ht="12.75" x14ac:dyDescent="0.2">
      <c r="A186" s="164">
        <v>4033011</v>
      </c>
      <c r="B186" s="93" t="s">
        <v>1748</v>
      </c>
      <c r="C186" s="94" t="s">
        <v>6</v>
      </c>
      <c r="D186" s="165">
        <v>529.75</v>
      </c>
    </row>
    <row r="187" spans="1:4" ht="12.75" x14ac:dyDescent="0.2">
      <c r="A187" s="164">
        <v>4033012</v>
      </c>
      <c r="B187" s="93" t="s">
        <v>1749</v>
      </c>
      <c r="C187" s="94" t="s">
        <v>6</v>
      </c>
      <c r="D187" s="165">
        <v>662.19</v>
      </c>
    </row>
    <row r="188" spans="1:4" ht="12.75" x14ac:dyDescent="0.2">
      <c r="A188" s="164">
        <v>4033013</v>
      </c>
      <c r="B188" s="93" t="s">
        <v>2937</v>
      </c>
      <c r="C188" s="94" t="s">
        <v>6</v>
      </c>
      <c r="D188" s="165">
        <v>794.63</v>
      </c>
    </row>
    <row r="189" spans="1:4" ht="12.75" x14ac:dyDescent="0.2">
      <c r="A189" s="164">
        <v>4033014</v>
      </c>
      <c r="B189" s="93" t="s">
        <v>1751</v>
      </c>
      <c r="C189" s="94" t="s">
        <v>6</v>
      </c>
      <c r="D189" s="165">
        <v>927.07</v>
      </c>
    </row>
    <row r="190" spans="1:4" ht="12.75" x14ac:dyDescent="0.2">
      <c r="A190" s="164">
        <v>4035000</v>
      </c>
      <c r="B190" s="93" t="s">
        <v>2938</v>
      </c>
      <c r="C190" s="94" t="s">
        <v>4</v>
      </c>
      <c r="D190" s="165">
        <v>5.37</v>
      </c>
    </row>
    <row r="191" spans="1:4" ht="12.75" x14ac:dyDescent="0.2">
      <c r="A191" s="164">
        <v>4060000</v>
      </c>
      <c r="B191" s="93" t="s">
        <v>2939</v>
      </c>
      <c r="C191" s="94" t="s">
        <v>22</v>
      </c>
      <c r="D191" s="165">
        <v>1.81</v>
      </c>
    </row>
    <row r="192" spans="1:4" ht="12.75" x14ac:dyDescent="0.2">
      <c r="A192" s="164">
        <v>4061000</v>
      </c>
      <c r="B192" s="93" t="s">
        <v>2940</v>
      </c>
      <c r="C192" s="94" t="s">
        <v>22</v>
      </c>
      <c r="D192" s="165">
        <v>1.23</v>
      </c>
    </row>
    <row r="193" spans="1:4" ht="12.75" x14ac:dyDescent="0.2">
      <c r="A193" s="164">
        <v>4062000</v>
      </c>
      <c r="B193" s="93" t="s">
        <v>2941</v>
      </c>
      <c r="C193" s="94" t="s">
        <v>2942</v>
      </c>
      <c r="D193" s="165">
        <v>2.91</v>
      </c>
    </row>
    <row r="194" spans="1:4" ht="22.5" x14ac:dyDescent="0.2">
      <c r="A194" s="164">
        <v>4063000</v>
      </c>
      <c r="B194" s="93" t="s">
        <v>2943</v>
      </c>
      <c r="C194" s="94" t="s">
        <v>2944</v>
      </c>
      <c r="D194" s="165">
        <v>128.97</v>
      </c>
    </row>
    <row r="195" spans="1:4" ht="22.5" x14ac:dyDescent="0.2">
      <c r="A195" s="164">
        <v>4064000</v>
      </c>
      <c r="B195" s="93" t="s">
        <v>2945</v>
      </c>
      <c r="C195" s="94" t="s">
        <v>2944</v>
      </c>
      <c r="D195" s="165">
        <v>94.29</v>
      </c>
    </row>
    <row r="196" spans="1:4" ht="22.5" x14ac:dyDescent="0.2">
      <c r="A196" s="164">
        <v>4065000</v>
      </c>
      <c r="B196" s="93" t="s">
        <v>2946</v>
      </c>
      <c r="C196" s="94" t="s">
        <v>2944</v>
      </c>
      <c r="D196" s="165">
        <v>397.64</v>
      </c>
    </row>
    <row r="197" spans="1:4" ht="12.75" x14ac:dyDescent="0.2">
      <c r="A197" s="164">
        <v>4102001</v>
      </c>
      <c r="B197" s="93" t="s">
        <v>2947</v>
      </c>
      <c r="C197" s="94" t="s">
        <v>3077</v>
      </c>
      <c r="D197" s="165">
        <v>227.9</v>
      </c>
    </row>
    <row r="198" spans="1:4" ht="12.75" x14ac:dyDescent="0.2">
      <c r="A198" s="160">
        <v>5000000</v>
      </c>
      <c r="B198" s="161" t="s">
        <v>23</v>
      </c>
      <c r="C198" s="162"/>
      <c r="D198" s="163"/>
    </row>
    <row r="199" spans="1:4" ht="12.75" x14ac:dyDescent="0.2">
      <c r="A199" s="164">
        <v>5001000</v>
      </c>
      <c r="B199" s="93" t="s">
        <v>2948</v>
      </c>
      <c r="C199" s="94" t="s">
        <v>5</v>
      </c>
      <c r="D199" s="165">
        <v>9.39</v>
      </c>
    </row>
    <row r="200" spans="1:4" ht="12.75" x14ac:dyDescent="0.2">
      <c r="A200" s="164">
        <v>5002000</v>
      </c>
      <c r="B200" s="93" t="s">
        <v>2949</v>
      </c>
      <c r="C200" s="94" t="s">
        <v>4</v>
      </c>
      <c r="D200" s="165">
        <v>17.04</v>
      </c>
    </row>
    <row r="201" spans="1:4" ht="22.5" x14ac:dyDescent="0.2">
      <c r="A201" s="164">
        <v>5003000</v>
      </c>
      <c r="B201" s="93" t="s">
        <v>2950</v>
      </c>
      <c r="C201" s="94" t="s">
        <v>4</v>
      </c>
      <c r="D201" s="165">
        <v>25.86</v>
      </c>
    </row>
    <row r="202" spans="1:4" ht="22.5" x14ac:dyDescent="0.2">
      <c r="A202" s="164">
        <v>5004000</v>
      </c>
      <c r="B202" s="93" t="s">
        <v>2951</v>
      </c>
      <c r="C202" s="94" t="s">
        <v>4</v>
      </c>
      <c r="D202" s="165">
        <v>21.2</v>
      </c>
    </row>
    <row r="203" spans="1:4" ht="12.75" x14ac:dyDescent="0.2">
      <c r="A203" s="164">
        <v>5005000</v>
      </c>
      <c r="B203" s="93" t="s">
        <v>2952</v>
      </c>
      <c r="C203" s="94" t="s">
        <v>4</v>
      </c>
      <c r="D203" s="165">
        <v>4.8</v>
      </c>
    </row>
    <row r="204" spans="1:4" ht="12.75" x14ac:dyDescent="0.2">
      <c r="A204" s="164">
        <v>5006000</v>
      </c>
      <c r="B204" s="93" t="s">
        <v>2953</v>
      </c>
      <c r="C204" s="94" t="s">
        <v>21</v>
      </c>
      <c r="D204" s="165">
        <v>211.76</v>
      </c>
    </row>
    <row r="205" spans="1:4" ht="12.75" x14ac:dyDescent="0.2">
      <c r="A205" s="164">
        <v>5007000</v>
      </c>
      <c r="B205" s="93" t="s">
        <v>2954</v>
      </c>
      <c r="C205" s="94" t="s">
        <v>4</v>
      </c>
      <c r="D205" s="165">
        <v>3.53</v>
      </c>
    </row>
    <row r="206" spans="1:4" ht="22.5" x14ac:dyDescent="0.2">
      <c r="A206" s="164">
        <v>5008000</v>
      </c>
      <c r="B206" s="93" t="s">
        <v>2955</v>
      </c>
      <c r="C206" s="94" t="s">
        <v>5</v>
      </c>
      <c r="D206" s="165">
        <v>24.82</v>
      </c>
    </row>
    <row r="207" spans="1:4" ht="22.5" x14ac:dyDescent="0.2">
      <c r="A207" s="164">
        <v>5009000</v>
      </c>
      <c r="B207" s="93" t="s">
        <v>2956</v>
      </c>
      <c r="C207" s="94" t="s">
        <v>5</v>
      </c>
      <c r="D207" s="165">
        <v>42.9</v>
      </c>
    </row>
    <row r="208" spans="1:4" ht="22.5" x14ac:dyDescent="0.2">
      <c r="A208" s="164">
        <v>5010000</v>
      </c>
      <c r="B208" s="93" t="s">
        <v>2957</v>
      </c>
      <c r="C208" s="94" t="s">
        <v>4</v>
      </c>
      <c r="D208" s="165">
        <v>29.61</v>
      </c>
    </row>
    <row r="209" spans="1:4" ht="22.5" x14ac:dyDescent="0.2">
      <c r="A209" s="164">
        <v>5011000</v>
      </c>
      <c r="B209" s="93" t="s">
        <v>2958</v>
      </c>
      <c r="C209" s="94" t="s">
        <v>4</v>
      </c>
      <c r="D209" s="165">
        <v>22.81</v>
      </c>
    </row>
    <row r="210" spans="1:4" ht="12.75" x14ac:dyDescent="0.2">
      <c r="A210" s="164">
        <v>5013000</v>
      </c>
      <c r="B210" s="93" t="s">
        <v>2959</v>
      </c>
      <c r="C210" s="94" t="s">
        <v>21</v>
      </c>
      <c r="D210" s="165">
        <v>493.96</v>
      </c>
    </row>
    <row r="211" spans="1:4" ht="22.5" x14ac:dyDescent="0.2">
      <c r="A211" s="164">
        <v>5014000</v>
      </c>
      <c r="B211" s="93" t="s">
        <v>2960</v>
      </c>
      <c r="C211" s="94" t="s">
        <v>8</v>
      </c>
      <c r="D211" s="165" t="s">
        <v>8</v>
      </c>
    </row>
    <row r="212" spans="1:4" ht="22.5" x14ac:dyDescent="0.2">
      <c r="A212" s="164">
        <v>5014001</v>
      </c>
      <c r="B212" s="93" t="s">
        <v>2961</v>
      </c>
      <c r="C212" s="94" t="s">
        <v>5</v>
      </c>
      <c r="D212" s="165">
        <v>48.02</v>
      </c>
    </row>
    <row r="213" spans="1:4" ht="22.5" x14ac:dyDescent="0.2">
      <c r="A213" s="164">
        <v>5014002</v>
      </c>
      <c r="B213" s="93" t="s">
        <v>2962</v>
      </c>
      <c r="C213" s="94" t="s">
        <v>5</v>
      </c>
      <c r="D213" s="165">
        <v>49.02</v>
      </c>
    </row>
    <row r="214" spans="1:4" ht="22.5" x14ac:dyDescent="0.2">
      <c r="A214" s="164">
        <v>5014003</v>
      </c>
      <c r="B214" s="93" t="s">
        <v>2963</v>
      </c>
      <c r="C214" s="94" t="s">
        <v>5</v>
      </c>
      <c r="D214" s="165">
        <v>71.599999999999994</v>
      </c>
    </row>
    <row r="215" spans="1:4" ht="22.5" x14ac:dyDescent="0.2">
      <c r="A215" s="164">
        <v>5014004</v>
      </c>
      <c r="B215" s="93" t="s">
        <v>2964</v>
      </c>
      <c r="C215" s="94" t="s">
        <v>4</v>
      </c>
      <c r="D215" s="165">
        <v>332.38</v>
      </c>
    </row>
    <row r="216" spans="1:4" ht="22.5" x14ac:dyDescent="0.2">
      <c r="A216" s="164">
        <v>5014005</v>
      </c>
      <c r="B216" s="93" t="s">
        <v>2965</v>
      </c>
      <c r="C216" s="94" t="s">
        <v>4</v>
      </c>
      <c r="D216" s="165">
        <v>332.38</v>
      </c>
    </row>
    <row r="217" spans="1:4" ht="22.5" x14ac:dyDescent="0.2">
      <c r="A217" s="164">
        <v>5014006</v>
      </c>
      <c r="B217" s="93" t="s">
        <v>2966</v>
      </c>
      <c r="C217" s="94" t="s">
        <v>4</v>
      </c>
      <c r="D217" s="165">
        <v>332.38</v>
      </c>
    </row>
    <row r="218" spans="1:4" ht="12.75" x14ac:dyDescent="0.2">
      <c r="A218" s="164">
        <v>5014101</v>
      </c>
      <c r="B218" s="93" t="s">
        <v>2967</v>
      </c>
      <c r="C218" s="94" t="s">
        <v>5</v>
      </c>
      <c r="D218" s="165">
        <v>70</v>
      </c>
    </row>
    <row r="219" spans="1:4" ht="12.75" x14ac:dyDescent="0.2">
      <c r="A219" s="164">
        <v>5016000</v>
      </c>
      <c r="B219" s="93" t="s">
        <v>2968</v>
      </c>
      <c r="C219" s="94" t="s">
        <v>5</v>
      </c>
      <c r="D219" s="165">
        <v>35.11</v>
      </c>
    </row>
    <row r="220" spans="1:4" ht="12.75" x14ac:dyDescent="0.2">
      <c r="A220" s="164">
        <v>5017000</v>
      </c>
      <c r="B220" s="93" t="s">
        <v>2969</v>
      </c>
      <c r="C220" s="94" t="s">
        <v>5</v>
      </c>
      <c r="D220" s="165">
        <v>33.979999999999997</v>
      </c>
    </row>
    <row r="221" spans="1:4" ht="12.75" x14ac:dyDescent="0.2">
      <c r="A221" s="164">
        <v>5018000</v>
      </c>
      <c r="B221" s="93" t="s">
        <v>2970</v>
      </c>
      <c r="C221" s="94" t="s">
        <v>6</v>
      </c>
      <c r="D221" s="165">
        <v>37.32</v>
      </c>
    </row>
    <row r="222" spans="1:4" ht="12.75" x14ac:dyDescent="0.2">
      <c r="A222" s="164">
        <v>5019000</v>
      </c>
      <c r="B222" s="93" t="s">
        <v>2971</v>
      </c>
      <c r="C222" s="94" t="s">
        <v>8</v>
      </c>
      <c r="D222" s="165" t="s">
        <v>8</v>
      </c>
    </row>
    <row r="223" spans="1:4" ht="12.75" x14ac:dyDescent="0.2">
      <c r="A223" s="164">
        <v>5019001</v>
      </c>
      <c r="B223" s="93" t="s">
        <v>2972</v>
      </c>
      <c r="C223" s="94" t="s">
        <v>21</v>
      </c>
      <c r="D223" s="165">
        <v>626.21</v>
      </c>
    </row>
    <row r="224" spans="1:4" ht="12.75" x14ac:dyDescent="0.2">
      <c r="A224" s="164">
        <v>5019002</v>
      </c>
      <c r="B224" s="93" t="s">
        <v>2973</v>
      </c>
      <c r="C224" s="94" t="s">
        <v>21</v>
      </c>
      <c r="D224" s="165">
        <v>630.19000000000005</v>
      </c>
    </row>
    <row r="225" spans="1:4" ht="12.75" x14ac:dyDescent="0.2">
      <c r="A225" s="164">
        <v>5020000</v>
      </c>
      <c r="B225" s="93" t="s">
        <v>2974</v>
      </c>
      <c r="C225" s="94" t="s">
        <v>21</v>
      </c>
      <c r="D225" s="165">
        <v>247.38</v>
      </c>
    </row>
    <row r="226" spans="1:4" ht="12.75" x14ac:dyDescent="0.2">
      <c r="A226" s="164">
        <v>5021000</v>
      </c>
      <c r="B226" s="93" t="s">
        <v>2975</v>
      </c>
      <c r="C226" s="94" t="s">
        <v>8</v>
      </c>
      <c r="D226" s="165" t="s">
        <v>8</v>
      </c>
    </row>
    <row r="227" spans="1:4" ht="12.75" x14ac:dyDescent="0.2">
      <c r="A227" s="164">
        <v>5021001</v>
      </c>
      <c r="B227" s="93" t="s">
        <v>2975</v>
      </c>
      <c r="C227" s="94" t="s">
        <v>21</v>
      </c>
      <c r="D227" s="165">
        <v>356.59</v>
      </c>
    </row>
    <row r="228" spans="1:4" ht="12.75" x14ac:dyDescent="0.2">
      <c r="A228" s="164">
        <v>5021002</v>
      </c>
      <c r="B228" s="93" t="s">
        <v>2976</v>
      </c>
      <c r="C228" s="94" t="s">
        <v>21</v>
      </c>
      <c r="D228" s="165">
        <v>240.16</v>
      </c>
    </row>
    <row r="229" spans="1:4" ht="12.75" x14ac:dyDescent="0.2">
      <c r="A229" s="164">
        <v>5022000</v>
      </c>
      <c r="B229" s="93" t="s">
        <v>2977</v>
      </c>
      <c r="C229" s="94" t="s">
        <v>21</v>
      </c>
      <c r="D229" s="165">
        <v>218.9</v>
      </c>
    </row>
    <row r="230" spans="1:4" ht="12.75" x14ac:dyDescent="0.2">
      <c r="A230" s="164">
        <v>5023000</v>
      </c>
      <c r="B230" s="93" t="s">
        <v>2978</v>
      </c>
      <c r="C230" s="94" t="s">
        <v>21</v>
      </c>
      <c r="D230" s="165">
        <v>510.46</v>
      </c>
    </row>
    <row r="231" spans="1:4" ht="12.75" x14ac:dyDescent="0.2">
      <c r="A231" s="164">
        <v>5024000</v>
      </c>
      <c r="B231" s="93" t="s">
        <v>2979</v>
      </c>
      <c r="C231" s="94" t="s">
        <v>8</v>
      </c>
      <c r="D231" s="165" t="s">
        <v>8</v>
      </c>
    </row>
    <row r="232" spans="1:4" ht="12.75" x14ac:dyDescent="0.2">
      <c r="A232" s="164">
        <v>5024001</v>
      </c>
      <c r="B232" s="93" t="s">
        <v>2979</v>
      </c>
      <c r="C232" s="94" t="s">
        <v>21</v>
      </c>
      <c r="D232" s="165">
        <v>892.97</v>
      </c>
    </row>
    <row r="233" spans="1:4" ht="12.75" x14ac:dyDescent="0.2">
      <c r="A233" s="164">
        <v>5024002</v>
      </c>
      <c r="B233" s="93" t="s">
        <v>2980</v>
      </c>
      <c r="C233" s="94" t="s">
        <v>21</v>
      </c>
      <c r="D233" s="165">
        <v>974.1</v>
      </c>
    </row>
    <row r="234" spans="1:4" ht="12.75" x14ac:dyDescent="0.2">
      <c r="A234" s="164">
        <v>5025000</v>
      </c>
      <c r="B234" s="93" t="s">
        <v>2981</v>
      </c>
      <c r="C234" s="94" t="s">
        <v>8</v>
      </c>
      <c r="D234" s="165" t="s">
        <v>8</v>
      </c>
    </row>
    <row r="235" spans="1:4" ht="12.75" x14ac:dyDescent="0.2">
      <c r="A235" s="164">
        <v>5025001</v>
      </c>
      <c r="B235" s="93" t="s">
        <v>2982</v>
      </c>
      <c r="C235" s="94" t="s">
        <v>21</v>
      </c>
      <c r="D235" s="165">
        <v>1053.3900000000001</v>
      </c>
    </row>
    <row r="236" spans="1:4" ht="12.75" x14ac:dyDescent="0.2">
      <c r="A236" s="164">
        <v>5025002</v>
      </c>
      <c r="B236" s="93" t="s">
        <v>2983</v>
      </c>
      <c r="C236" s="94" t="s">
        <v>21</v>
      </c>
      <c r="D236" s="165">
        <v>1234.8499999999999</v>
      </c>
    </row>
    <row r="237" spans="1:4" ht="12.75" x14ac:dyDescent="0.2">
      <c r="A237" s="164">
        <v>5026000</v>
      </c>
      <c r="B237" s="93" t="s">
        <v>2984</v>
      </c>
      <c r="C237" s="94" t="s">
        <v>4</v>
      </c>
      <c r="D237" s="165">
        <v>6.43</v>
      </c>
    </row>
    <row r="238" spans="1:4" ht="12.75" x14ac:dyDescent="0.2">
      <c r="A238" s="164">
        <v>5027000</v>
      </c>
      <c r="B238" s="93" t="s">
        <v>2985</v>
      </c>
      <c r="C238" s="94" t="s">
        <v>4</v>
      </c>
      <c r="D238" s="165">
        <v>15.64</v>
      </c>
    </row>
    <row r="239" spans="1:4" ht="12.75" x14ac:dyDescent="0.2">
      <c r="A239" s="164">
        <v>5028000</v>
      </c>
      <c r="B239" s="93" t="s">
        <v>2986</v>
      </c>
      <c r="C239" s="94" t="s">
        <v>21</v>
      </c>
      <c r="D239" s="165">
        <v>1470.34</v>
      </c>
    </row>
    <row r="240" spans="1:4" ht="12.75" x14ac:dyDescent="0.2">
      <c r="A240" s="164">
        <v>5028001</v>
      </c>
      <c r="B240" s="93" t="s">
        <v>2987</v>
      </c>
      <c r="C240" s="94" t="s">
        <v>21</v>
      </c>
      <c r="D240" s="165">
        <v>131.21</v>
      </c>
    </row>
    <row r="241" spans="1:4" ht="12.75" x14ac:dyDescent="0.2">
      <c r="A241" s="164">
        <v>5029000</v>
      </c>
      <c r="B241" s="93" t="s">
        <v>2988</v>
      </c>
      <c r="C241" s="94" t="s">
        <v>21</v>
      </c>
      <c r="D241" s="165">
        <v>1384.38</v>
      </c>
    </row>
    <row r="242" spans="1:4" ht="12.75" x14ac:dyDescent="0.2">
      <c r="A242" s="164">
        <v>5030000</v>
      </c>
      <c r="B242" s="93" t="s">
        <v>2989</v>
      </c>
      <c r="C242" s="94" t="s">
        <v>21</v>
      </c>
      <c r="D242" s="165">
        <v>1351.74</v>
      </c>
    </row>
    <row r="243" spans="1:4" ht="12.75" x14ac:dyDescent="0.2">
      <c r="A243" s="164">
        <v>5031000</v>
      </c>
      <c r="B243" s="93" t="s">
        <v>2990</v>
      </c>
      <c r="C243" s="94" t="s">
        <v>4</v>
      </c>
      <c r="D243" s="165">
        <v>68.37</v>
      </c>
    </row>
    <row r="244" spans="1:4" ht="12.75" x14ac:dyDescent="0.2">
      <c r="A244" s="164">
        <v>5032000</v>
      </c>
      <c r="B244" s="93" t="s">
        <v>2991</v>
      </c>
      <c r="C244" s="94" t="s">
        <v>4</v>
      </c>
      <c r="D244" s="165">
        <v>329.03</v>
      </c>
    </row>
    <row r="245" spans="1:4" ht="22.5" x14ac:dyDescent="0.2">
      <c r="A245" s="164">
        <v>5033000</v>
      </c>
      <c r="B245" s="93" t="s">
        <v>2992</v>
      </c>
      <c r="C245" s="94" t="s">
        <v>4</v>
      </c>
      <c r="D245" s="165">
        <v>348.48</v>
      </c>
    </row>
    <row r="246" spans="1:4" ht="22.5" x14ac:dyDescent="0.2">
      <c r="A246" s="164">
        <v>5034000</v>
      </c>
      <c r="B246" s="93" t="s">
        <v>2993</v>
      </c>
      <c r="C246" s="94" t="s">
        <v>4</v>
      </c>
      <c r="D246" s="165">
        <v>73.489999999999995</v>
      </c>
    </row>
    <row r="247" spans="1:4" ht="12.75" x14ac:dyDescent="0.2">
      <c r="A247" s="164">
        <v>5035000</v>
      </c>
      <c r="B247" s="93" t="s">
        <v>2994</v>
      </c>
      <c r="C247" s="94" t="s">
        <v>4</v>
      </c>
      <c r="D247" s="165">
        <v>51.68</v>
      </c>
    </row>
    <row r="248" spans="1:4" ht="12.75" x14ac:dyDescent="0.2">
      <c r="A248" s="164">
        <v>5036000</v>
      </c>
      <c r="B248" s="93" t="s">
        <v>2995</v>
      </c>
      <c r="C248" s="94" t="s">
        <v>4</v>
      </c>
      <c r="D248" s="165">
        <v>12.91</v>
      </c>
    </row>
    <row r="249" spans="1:4" ht="12.75" x14ac:dyDescent="0.2">
      <c r="A249" s="164">
        <v>5037000</v>
      </c>
      <c r="B249" s="93" t="s">
        <v>2996</v>
      </c>
      <c r="C249" s="94" t="s">
        <v>4</v>
      </c>
      <c r="D249" s="165">
        <v>16.43</v>
      </c>
    </row>
    <row r="250" spans="1:4" ht="22.5" x14ac:dyDescent="0.2">
      <c r="A250" s="164">
        <v>5038000</v>
      </c>
      <c r="B250" s="93" t="s">
        <v>2997</v>
      </c>
      <c r="C250" s="94" t="s">
        <v>4</v>
      </c>
      <c r="D250" s="165">
        <v>17.149999999999999</v>
      </c>
    </row>
    <row r="251" spans="1:4" ht="12.75" x14ac:dyDescent="0.2">
      <c r="A251" s="164">
        <v>5039000</v>
      </c>
      <c r="B251" s="93" t="s">
        <v>2998</v>
      </c>
      <c r="C251" s="94" t="s">
        <v>4</v>
      </c>
      <c r="D251" s="165">
        <v>49.52</v>
      </c>
    </row>
    <row r="252" spans="1:4" ht="12.75" x14ac:dyDescent="0.2">
      <c r="A252" s="164">
        <v>5040000</v>
      </c>
      <c r="B252" s="93" t="s">
        <v>2999</v>
      </c>
      <c r="C252" s="94" t="s">
        <v>3000</v>
      </c>
      <c r="D252" s="165">
        <v>0.68</v>
      </c>
    </row>
    <row r="253" spans="1:4" ht="22.5" x14ac:dyDescent="0.2">
      <c r="A253" s="164">
        <v>5042000</v>
      </c>
      <c r="B253" s="93" t="s">
        <v>3001</v>
      </c>
      <c r="C253" s="94" t="s">
        <v>21</v>
      </c>
      <c r="D253" s="165">
        <v>774.12</v>
      </c>
    </row>
    <row r="254" spans="1:4" ht="22.5" x14ac:dyDescent="0.2">
      <c r="A254" s="164">
        <v>5043000</v>
      </c>
      <c r="B254" s="93" t="s">
        <v>3002</v>
      </c>
      <c r="C254" s="94" t="s">
        <v>4</v>
      </c>
      <c r="D254" s="165">
        <v>282.95999999999998</v>
      </c>
    </row>
    <row r="255" spans="1:4" ht="22.5" x14ac:dyDescent="0.2">
      <c r="A255" s="164">
        <v>5044000</v>
      </c>
      <c r="B255" s="93" t="s">
        <v>3003</v>
      </c>
      <c r="C255" s="94" t="s">
        <v>4</v>
      </c>
      <c r="D255" s="165">
        <v>243.09</v>
      </c>
    </row>
    <row r="256" spans="1:4" ht="12.75" x14ac:dyDescent="0.2">
      <c r="A256" s="164">
        <v>5045000</v>
      </c>
      <c r="B256" s="93" t="s">
        <v>3004</v>
      </c>
      <c r="C256" s="94" t="s">
        <v>4</v>
      </c>
      <c r="D256" s="165">
        <v>21.95</v>
      </c>
    </row>
    <row r="257" spans="1:4" ht="33.75" x14ac:dyDescent="0.2">
      <c r="A257" s="164">
        <v>5046000</v>
      </c>
      <c r="B257" s="93" t="s">
        <v>3005</v>
      </c>
      <c r="C257" s="94" t="s">
        <v>21</v>
      </c>
      <c r="D257" s="165">
        <v>137.77000000000001</v>
      </c>
    </row>
    <row r="258" spans="1:4" ht="12.75" x14ac:dyDescent="0.2">
      <c r="A258" s="164">
        <v>5047000</v>
      </c>
      <c r="B258" s="93" t="s">
        <v>3006</v>
      </c>
      <c r="C258" s="94" t="s">
        <v>21</v>
      </c>
      <c r="D258" s="165">
        <v>240.74</v>
      </c>
    </row>
    <row r="259" spans="1:4" ht="12.75" x14ac:dyDescent="0.2">
      <c r="A259" s="164">
        <v>5048000</v>
      </c>
      <c r="B259" s="93" t="s">
        <v>3007</v>
      </c>
      <c r="C259" s="94" t="s">
        <v>21</v>
      </c>
      <c r="D259" s="165">
        <v>245.98</v>
      </c>
    </row>
    <row r="260" spans="1:4" ht="22.5" x14ac:dyDescent="0.2">
      <c r="A260" s="164">
        <v>5050000</v>
      </c>
      <c r="B260" s="93" t="s">
        <v>3008</v>
      </c>
      <c r="C260" s="94" t="s">
        <v>21</v>
      </c>
      <c r="D260" s="165">
        <v>77.92</v>
      </c>
    </row>
    <row r="261" spans="1:4" ht="22.5" x14ac:dyDescent="0.2">
      <c r="A261" s="164">
        <v>5051000</v>
      </c>
      <c r="B261" s="93" t="s">
        <v>3009</v>
      </c>
      <c r="C261" s="94" t="s">
        <v>21</v>
      </c>
      <c r="D261" s="165">
        <v>84.63</v>
      </c>
    </row>
    <row r="262" spans="1:4" ht="22.5" x14ac:dyDescent="0.2">
      <c r="A262" s="164">
        <v>5052000</v>
      </c>
      <c r="B262" s="93" t="s">
        <v>3010</v>
      </c>
      <c r="C262" s="94" t="s">
        <v>21</v>
      </c>
      <c r="D262" s="165">
        <v>91.35</v>
      </c>
    </row>
    <row r="263" spans="1:4" ht="22.5" x14ac:dyDescent="0.2">
      <c r="A263" s="164">
        <v>5054000</v>
      </c>
      <c r="B263" s="93" t="s">
        <v>3011</v>
      </c>
      <c r="C263" s="94" t="s">
        <v>21</v>
      </c>
      <c r="D263" s="165">
        <v>60.84</v>
      </c>
    </row>
    <row r="264" spans="1:4" ht="22.5" x14ac:dyDescent="0.2">
      <c r="A264" s="164">
        <v>5055000</v>
      </c>
      <c r="B264" s="93" t="s">
        <v>3012</v>
      </c>
      <c r="C264" s="94" t="s">
        <v>21</v>
      </c>
      <c r="D264" s="165">
        <v>70.77</v>
      </c>
    </row>
    <row r="265" spans="1:4" ht="22.5" x14ac:dyDescent="0.2">
      <c r="A265" s="164">
        <v>5056000</v>
      </c>
      <c r="B265" s="93" t="s">
        <v>3013</v>
      </c>
      <c r="C265" s="94" t="s">
        <v>21</v>
      </c>
      <c r="D265" s="165">
        <v>80.69</v>
      </c>
    </row>
    <row r="266" spans="1:4" ht="22.5" x14ac:dyDescent="0.2">
      <c r="A266" s="164">
        <v>5057000</v>
      </c>
      <c r="B266" s="93" t="s">
        <v>3014</v>
      </c>
      <c r="C266" s="94" t="s">
        <v>21</v>
      </c>
      <c r="D266" s="165">
        <v>90.62</v>
      </c>
    </row>
    <row r="267" spans="1:4" ht="12.75" x14ac:dyDescent="0.2">
      <c r="A267" s="164">
        <v>5059000</v>
      </c>
      <c r="B267" s="93" t="s">
        <v>3015</v>
      </c>
      <c r="C267" s="94" t="s">
        <v>21</v>
      </c>
      <c r="D267" s="165">
        <v>73.319999999999993</v>
      </c>
    </row>
    <row r="268" spans="1:4" ht="12.75" x14ac:dyDescent="0.2">
      <c r="A268" s="164">
        <v>5060000</v>
      </c>
      <c r="B268" s="93" t="s">
        <v>3016</v>
      </c>
      <c r="C268" s="94" t="s">
        <v>21</v>
      </c>
      <c r="D268" s="165">
        <v>87.41</v>
      </c>
    </row>
    <row r="269" spans="1:4" ht="12.75" x14ac:dyDescent="0.2">
      <c r="A269" s="164">
        <v>5061000</v>
      </c>
      <c r="B269" s="93" t="s">
        <v>3017</v>
      </c>
      <c r="C269" s="94" t="s">
        <v>21</v>
      </c>
      <c r="D269" s="165">
        <v>101.49</v>
      </c>
    </row>
    <row r="270" spans="1:4" ht="12.75" x14ac:dyDescent="0.2">
      <c r="A270" s="164">
        <v>5062000</v>
      </c>
      <c r="B270" s="93" t="s">
        <v>3018</v>
      </c>
      <c r="C270" s="94" t="s">
        <v>21</v>
      </c>
      <c r="D270" s="165">
        <v>115.58</v>
      </c>
    </row>
    <row r="271" spans="1:4" ht="22.5" x14ac:dyDescent="0.2">
      <c r="A271" s="164">
        <v>5063000</v>
      </c>
      <c r="B271" s="93" t="s">
        <v>3019</v>
      </c>
      <c r="C271" s="94" t="s">
        <v>21</v>
      </c>
      <c r="D271" s="165">
        <v>83.28</v>
      </c>
    </row>
    <row r="272" spans="1:4" ht="22.5" x14ac:dyDescent="0.2">
      <c r="A272" s="164">
        <v>5064000</v>
      </c>
      <c r="B272" s="93" t="s">
        <v>3020</v>
      </c>
      <c r="C272" s="94" t="s">
        <v>21</v>
      </c>
      <c r="D272" s="165">
        <v>101</v>
      </c>
    </row>
    <row r="273" spans="1:4" ht="22.5" x14ac:dyDescent="0.2">
      <c r="A273" s="164">
        <v>5065000</v>
      </c>
      <c r="B273" s="93" t="s">
        <v>3021</v>
      </c>
      <c r="C273" s="94" t="s">
        <v>21</v>
      </c>
      <c r="D273" s="165">
        <v>118.72</v>
      </c>
    </row>
    <row r="274" spans="1:4" ht="22.5" x14ac:dyDescent="0.2">
      <c r="A274" s="164">
        <v>5066000</v>
      </c>
      <c r="B274" s="93" t="s">
        <v>3022</v>
      </c>
      <c r="C274" s="94" t="s">
        <v>21</v>
      </c>
      <c r="D274" s="165">
        <v>136.43</v>
      </c>
    </row>
    <row r="275" spans="1:4" ht="12.75" x14ac:dyDescent="0.2">
      <c r="A275" s="164">
        <v>5067000</v>
      </c>
      <c r="B275" s="93" t="s">
        <v>3023</v>
      </c>
      <c r="C275" s="94" t="s">
        <v>3000</v>
      </c>
      <c r="D275" s="165">
        <v>0.92</v>
      </c>
    </row>
    <row r="276" spans="1:4" ht="12.75" x14ac:dyDescent="0.2">
      <c r="A276" s="164">
        <v>5068000</v>
      </c>
      <c r="B276" s="93" t="s">
        <v>3024</v>
      </c>
      <c r="C276" s="94" t="s">
        <v>3000</v>
      </c>
      <c r="D276" s="165">
        <v>0.3</v>
      </c>
    </row>
    <row r="277" spans="1:4" ht="12.75" x14ac:dyDescent="0.2">
      <c r="A277" s="164">
        <v>5069000</v>
      </c>
      <c r="B277" s="93" t="s">
        <v>3025</v>
      </c>
      <c r="C277" s="94" t="s">
        <v>4</v>
      </c>
      <c r="D277" s="165">
        <v>0.46</v>
      </c>
    </row>
    <row r="278" spans="1:4" ht="22.5" x14ac:dyDescent="0.2">
      <c r="A278" s="164">
        <v>5070000</v>
      </c>
      <c r="B278" s="93" t="s">
        <v>3026</v>
      </c>
      <c r="C278" s="94" t="s">
        <v>4</v>
      </c>
      <c r="D278" s="165">
        <v>64.02</v>
      </c>
    </row>
    <row r="279" spans="1:4" ht="12.75" x14ac:dyDescent="0.2">
      <c r="A279" s="164">
        <v>5071000</v>
      </c>
      <c r="B279" s="93" t="s">
        <v>3027</v>
      </c>
      <c r="C279" s="94" t="s">
        <v>4</v>
      </c>
      <c r="D279" s="165">
        <v>44.57</v>
      </c>
    </row>
    <row r="280" spans="1:4" ht="12.75" x14ac:dyDescent="0.2">
      <c r="A280" s="164">
        <v>5072000</v>
      </c>
      <c r="B280" s="93" t="s">
        <v>3028</v>
      </c>
      <c r="C280" s="94" t="s">
        <v>4</v>
      </c>
      <c r="D280" s="165">
        <v>108.65</v>
      </c>
    </row>
    <row r="281" spans="1:4" ht="12.75" x14ac:dyDescent="0.2">
      <c r="A281" s="164">
        <v>5073000</v>
      </c>
      <c r="B281" s="93" t="s">
        <v>3029</v>
      </c>
      <c r="C281" s="94" t="s">
        <v>5</v>
      </c>
      <c r="D281" s="165">
        <v>19.34</v>
      </c>
    </row>
    <row r="282" spans="1:4" ht="12.75" x14ac:dyDescent="0.2">
      <c r="A282" s="164">
        <v>5074000</v>
      </c>
      <c r="B282" s="93" t="s">
        <v>3030</v>
      </c>
      <c r="C282" s="94" t="s">
        <v>5</v>
      </c>
      <c r="D282" s="165">
        <v>7.81</v>
      </c>
    </row>
    <row r="283" spans="1:4" ht="12.75" x14ac:dyDescent="0.2">
      <c r="A283" s="164">
        <v>5075000</v>
      </c>
      <c r="B283" s="93" t="s">
        <v>3031</v>
      </c>
      <c r="C283" s="94" t="s">
        <v>5</v>
      </c>
      <c r="D283" s="165">
        <v>17.41</v>
      </c>
    </row>
    <row r="284" spans="1:4" ht="12.75" x14ac:dyDescent="0.2">
      <c r="A284" s="164">
        <v>5076000</v>
      </c>
      <c r="B284" s="93" t="s">
        <v>3032</v>
      </c>
      <c r="C284" s="94" t="s">
        <v>22</v>
      </c>
      <c r="D284" s="165">
        <v>11.37</v>
      </c>
    </row>
    <row r="285" spans="1:4" ht="12.75" x14ac:dyDescent="0.2">
      <c r="A285" s="164">
        <v>5077000</v>
      </c>
      <c r="B285" s="93" t="s">
        <v>3033</v>
      </c>
      <c r="C285" s="94" t="s">
        <v>8</v>
      </c>
      <c r="D285" s="165" t="s">
        <v>8</v>
      </c>
    </row>
    <row r="286" spans="1:4" ht="22.5" x14ac:dyDescent="0.2">
      <c r="A286" s="164">
        <v>5077001</v>
      </c>
      <c r="B286" s="93" t="s">
        <v>3034</v>
      </c>
      <c r="C286" s="94" t="s">
        <v>21</v>
      </c>
      <c r="D286" s="165">
        <v>20</v>
      </c>
    </row>
    <row r="287" spans="1:4" ht="12.75" x14ac:dyDescent="0.2">
      <c r="A287" s="164">
        <v>5077007</v>
      </c>
      <c r="B287" s="93" t="s">
        <v>3035</v>
      </c>
      <c r="C287" s="94" t="s">
        <v>22</v>
      </c>
      <c r="D287" s="165">
        <v>3.01</v>
      </c>
    </row>
    <row r="288" spans="1:4" ht="12.75" x14ac:dyDescent="0.2">
      <c r="A288" s="164">
        <v>5078000</v>
      </c>
      <c r="B288" s="93" t="s">
        <v>3036</v>
      </c>
      <c r="C288" s="94" t="s">
        <v>8</v>
      </c>
      <c r="D288" s="165" t="s">
        <v>8</v>
      </c>
    </row>
    <row r="289" spans="1:4" ht="22.5" x14ac:dyDescent="0.2">
      <c r="A289" s="164">
        <v>5078001</v>
      </c>
      <c r="B289" s="93" t="s">
        <v>3037</v>
      </c>
      <c r="C289" s="94" t="s">
        <v>21</v>
      </c>
      <c r="D289" s="165">
        <v>20.65</v>
      </c>
    </row>
    <row r="290" spans="1:4" ht="12.75" x14ac:dyDescent="0.2">
      <c r="A290" s="164">
        <v>5078007</v>
      </c>
      <c r="B290" s="93" t="s">
        <v>3038</v>
      </c>
      <c r="C290" s="94" t="s">
        <v>22</v>
      </c>
      <c r="D290" s="165">
        <v>3.01</v>
      </c>
    </row>
    <row r="291" spans="1:4" ht="12.75" x14ac:dyDescent="0.2">
      <c r="A291" s="164">
        <v>5079000</v>
      </c>
      <c r="B291" s="93" t="s">
        <v>3039</v>
      </c>
      <c r="C291" s="94" t="s">
        <v>8</v>
      </c>
      <c r="D291" s="165" t="s">
        <v>8</v>
      </c>
    </row>
    <row r="292" spans="1:4" ht="22.5" x14ac:dyDescent="0.2">
      <c r="A292" s="164">
        <v>5079001</v>
      </c>
      <c r="B292" s="93" t="s">
        <v>3040</v>
      </c>
      <c r="C292" s="94" t="s">
        <v>21</v>
      </c>
      <c r="D292" s="165">
        <v>20.65</v>
      </c>
    </row>
    <row r="293" spans="1:4" ht="12.75" x14ac:dyDescent="0.2">
      <c r="A293" s="164">
        <v>5079007</v>
      </c>
      <c r="B293" s="93" t="s">
        <v>3041</v>
      </c>
      <c r="C293" s="94" t="s">
        <v>22</v>
      </c>
      <c r="D293" s="165">
        <v>3.01</v>
      </c>
    </row>
    <row r="294" spans="1:4" ht="12.75" x14ac:dyDescent="0.2">
      <c r="A294" s="164">
        <v>5080000</v>
      </c>
      <c r="B294" s="93" t="s">
        <v>3042</v>
      </c>
      <c r="C294" s="94" t="s">
        <v>8</v>
      </c>
      <c r="D294" s="165" t="s">
        <v>8</v>
      </c>
    </row>
    <row r="295" spans="1:4" ht="22.5" x14ac:dyDescent="0.2">
      <c r="A295" s="164">
        <v>5080001</v>
      </c>
      <c r="B295" s="93" t="s">
        <v>3043</v>
      </c>
      <c r="C295" s="94" t="s">
        <v>21</v>
      </c>
      <c r="D295" s="165">
        <v>20</v>
      </c>
    </row>
    <row r="296" spans="1:4" ht="12.75" x14ac:dyDescent="0.2">
      <c r="A296" s="164">
        <v>5080007</v>
      </c>
      <c r="B296" s="93" t="s">
        <v>3044</v>
      </c>
      <c r="C296" s="94" t="s">
        <v>22</v>
      </c>
      <c r="D296" s="165">
        <v>3.01</v>
      </c>
    </row>
    <row r="297" spans="1:4" ht="12.75" x14ac:dyDescent="0.2">
      <c r="A297" s="164">
        <v>5081000</v>
      </c>
      <c r="B297" s="93" t="s">
        <v>3045</v>
      </c>
      <c r="C297" s="94" t="s">
        <v>3000</v>
      </c>
      <c r="D297" s="165">
        <v>1.1100000000000001</v>
      </c>
    </row>
    <row r="298" spans="1:4" ht="12.75" x14ac:dyDescent="0.2">
      <c r="A298" s="164">
        <v>5082000</v>
      </c>
      <c r="B298" s="93" t="s">
        <v>3046</v>
      </c>
      <c r="C298" s="94" t="s">
        <v>3047</v>
      </c>
      <c r="D298" s="165">
        <v>0.35</v>
      </c>
    </row>
    <row r="299" spans="1:4" ht="22.5" x14ac:dyDescent="0.2">
      <c r="A299" s="164">
        <v>5084000</v>
      </c>
      <c r="B299" s="93" t="s">
        <v>3048</v>
      </c>
      <c r="C299" s="94" t="s">
        <v>21</v>
      </c>
      <c r="D299" s="165">
        <v>47.84</v>
      </c>
    </row>
    <row r="300" spans="1:4" ht="22.5" x14ac:dyDescent="0.2">
      <c r="A300" s="164">
        <v>5085000</v>
      </c>
      <c r="B300" s="93" t="s">
        <v>3049</v>
      </c>
      <c r="C300" s="94" t="s">
        <v>21</v>
      </c>
      <c r="D300" s="165">
        <v>65.56</v>
      </c>
    </row>
    <row r="301" spans="1:4" ht="12.75" x14ac:dyDescent="0.2">
      <c r="A301" s="164">
        <v>5086000</v>
      </c>
      <c r="B301" s="93" t="s">
        <v>3050</v>
      </c>
      <c r="C301" s="94" t="s">
        <v>8</v>
      </c>
      <c r="D301" s="165" t="s">
        <v>8</v>
      </c>
    </row>
    <row r="302" spans="1:4" ht="22.5" x14ac:dyDescent="0.2">
      <c r="A302" s="164">
        <v>5086001</v>
      </c>
      <c r="B302" s="93" t="s">
        <v>3051</v>
      </c>
      <c r="C302" s="94" t="s">
        <v>4</v>
      </c>
      <c r="D302" s="165">
        <v>105.31</v>
      </c>
    </row>
    <row r="303" spans="1:4" ht="22.5" x14ac:dyDescent="0.2">
      <c r="A303" s="164">
        <v>5086002</v>
      </c>
      <c r="B303" s="93" t="s">
        <v>3052</v>
      </c>
      <c r="C303" s="94" t="s">
        <v>4</v>
      </c>
      <c r="D303" s="165">
        <v>109.59</v>
      </c>
    </row>
    <row r="304" spans="1:4" ht="22.5" x14ac:dyDescent="0.2">
      <c r="A304" s="164">
        <v>5086003</v>
      </c>
      <c r="B304" s="93" t="s">
        <v>3053</v>
      </c>
      <c r="C304" s="94" t="s">
        <v>4</v>
      </c>
      <c r="D304" s="165">
        <v>184.87</v>
      </c>
    </row>
    <row r="305" spans="1:4" ht="22.5" x14ac:dyDescent="0.2">
      <c r="A305" s="164">
        <v>5087000</v>
      </c>
      <c r="B305" s="93" t="s">
        <v>3054</v>
      </c>
      <c r="C305" s="94" t="s">
        <v>5</v>
      </c>
      <c r="D305" s="165">
        <v>324.25</v>
      </c>
    </row>
    <row r="306" spans="1:4" ht="12.75" x14ac:dyDescent="0.2">
      <c r="A306" s="164">
        <v>5088000</v>
      </c>
      <c r="B306" s="93" t="s">
        <v>3055</v>
      </c>
      <c r="C306" s="94" t="s">
        <v>5</v>
      </c>
      <c r="D306" s="165">
        <v>33.32</v>
      </c>
    </row>
    <row r="307" spans="1:4" ht="12.75" x14ac:dyDescent="0.2">
      <c r="A307" s="164">
        <v>5089000</v>
      </c>
      <c r="B307" s="93" t="s">
        <v>3056</v>
      </c>
      <c r="C307" s="94" t="s">
        <v>5</v>
      </c>
      <c r="D307" s="165">
        <v>72.88</v>
      </c>
    </row>
    <row r="308" spans="1:4" ht="12.75" x14ac:dyDescent="0.2">
      <c r="A308" s="164">
        <v>5090000</v>
      </c>
      <c r="B308" s="93" t="s">
        <v>3057</v>
      </c>
      <c r="C308" s="94" t="s">
        <v>21</v>
      </c>
      <c r="D308" s="165">
        <v>301.55</v>
      </c>
    </row>
    <row r="309" spans="1:4" ht="22.5" x14ac:dyDescent="0.2">
      <c r="A309" s="164">
        <v>5091001</v>
      </c>
      <c r="B309" s="93" t="s">
        <v>2653</v>
      </c>
      <c r="C309" s="94" t="s">
        <v>4</v>
      </c>
      <c r="D309" s="165">
        <v>140.46</v>
      </c>
    </row>
    <row r="310" spans="1:4" ht="33.75" x14ac:dyDescent="0.2">
      <c r="A310" s="164">
        <v>5091002</v>
      </c>
      <c r="B310" s="93" t="s">
        <v>2654</v>
      </c>
      <c r="C310" s="94" t="s">
        <v>4</v>
      </c>
      <c r="D310" s="165">
        <v>172.3</v>
      </c>
    </row>
    <row r="311" spans="1:4" ht="45" x14ac:dyDescent="0.2">
      <c r="A311" s="164">
        <v>5092001</v>
      </c>
      <c r="B311" s="93" t="s">
        <v>2646</v>
      </c>
      <c r="C311" s="94" t="s">
        <v>21</v>
      </c>
      <c r="D311" s="165">
        <v>322.94</v>
      </c>
    </row>
    <row r="312" spans="1:4" ht="45" x14ac:dyDescent="0.2">
      <c r="A312" s="164">
        <v>5092002</v>
      </c>
      <c r="B312" s="93" t="s">
        <v>2647</v>
      </c>
      <c r="C312" s="94" t="s">
        <v>21</v>
      </c>
      <c r="D312" s="165">
        <v>647.71</v>
      </c>
    </row>
    <row r="313" spans="1:4" ht="22.5" x14ac:dyDescent="0.2">
      <c r="A313" s="164">
        <v>5093000</v>
      </c>
      <c r="B313" s="93" t="s">
        <v>3058</v>
      </c>
      <c r="C313" s="94" t="s">
        <v>21</v>
      </c>
      <c r="D313" s="165">
        <v>1776.16</v>
      </c>
    </row>
    <row r="314" spans="1:4" ht="22.5" x14ac:dyDescent="0.2">
      <c r="A314" s="164">
        <v>5093001</v>
      </c>
      <c r="B314" s="93" t="s">
        <v>3059</v>
      </c>
      <c r="C314" s="94" t="s">
        <v>21</v>
      </c>
      <c r="D314" s="165">
        <v>1648.98</v>
      </c>
    </row>
    <row r="315" spans="1:4" ht="22.5" x14ac:dyDescent="0.2">
      <c r="A315" s="164">
        <v>5094000</v>
      </c>
      <c r="B315" s="93" t="s">
        <v>3060</v>
      </c>
      <c r="C315" s="94" t="s">
        <v>21</v>
      </c>
      <c r="D315" s="165">
        <v>1174.4100000000001</v>
      </c>
    </row>
    <row r="316" spans="1:4" ht="22.5" x14ac:dyDescent="0.2">
      <c r="A316" s="164">
        <v>5095000</v>
      </c>
      <c r="B316" s="93" t="s">
        <v>3061</v>
      </c>
      <c r="C316" s="94" t="s">
        <v>21</v>
      </c>
      <c r="D316" s="165">
        <v>1117.24</v>
      </c>
    </row>
    <row r="317" spans="1:4" ht="22.5" x14ac:dyDescent="0.2">
      <c r="A317" s="164">
        <v>5096000</v>
      </c>
      <c r="B317" s="93" t="s">
        <v>3062</v>
      </c>
      <c r="C317" s="94" t="s">
        <v>21</v>
      </c>
      <c r="D317" s="165">
        <v>1399.83</v>
      </c>
    </row>
    <row r="318" spans="1:4" ht="22.5" x14ac:dyDescent="0.2">
      <c r="A318" s="164">
        <v>5097000</v>
      </c>
      <c r="B318" s="93" t="s">
        <v>3063</v>
      </c>
      <c r="C318" s="94" t="s">
        <v>21</v>
      </c>
      <c r="D318" s="165">
        <v>1376.96</v>
      </c>
    </row>
    <row r="319" spans="1:4" ht="45" x14ac:dyDescent="0.2">
      <c r="A319" s="164">
        <v>5099001</v>
      </c>
      <c r="B319" s="93" t="s">
        <v>3064</v>
      </c>
      <c r="C319" s="94" t="s">
        <v>21</v>
      </c>
      <c r="D319" s="165">
        <v>526.13</v>
      </c>
    </row>
    <row r="320" spans="1:4" ht="45" x14ac:dyDescent="0.2">
      <c r="A320" s="164">
        <v>5099002</v>
      </c>
      <c r="B320" s="93" t="s">
        <v>3065</v>
      </c>
      <c r="C320" s="94" t="s">
        <v>21</v>
      </c>
      <c r="D320" s="165">
        <v>626.29999999999995</v>
      </c>
    </row>
    <row r="321" spans="1:4" ht="22.5" x14ac:dyDescent="0.2">
      <c r="A321" s="164">
        <v>5099003</v>
      </c>
      <c r="B321" s="93" t="s">
        <v>3066</v>
      </c>
      <c r="C321" s="94" t="s">
        <v>21</v>
      </c>
      <c r="D321" s="165">
        <v>1363.23</v>
      </c>
    </row>
    <row r="322" spans="1:4" ht="12.75" x14ac:dyDescent="0.2">
      <c r="A322" s="164">
        <v>5099004</v>
      </c>
      <c r="B322" s="93" t="s">
        <v>3067</v>
      </c>
      <c r="C322" s="94" t="s">
        <v>21</v>
      </c>
      <c r="D322" s="165">
        <v>1342.36</v>
      </c>
    </row>
    <row r="323" spans="1:4" ht="33.75" x14ac:dyDescent="0.2">
      <c r="A323" s="164">
        <v>5099005</v>
      </c>
      <c r="B323" s="93" t="s">
        <v>3068</v>
      </c>
      <c r="C323" s="94" t="s">
        <v>4</v>
      </c>
      <c r="D323" s="165">
        <v>18.3</v>
      </c>
    </row>
    <row r="324" spans="1:4" ht="22.5" x14ac:dyDescent="0.2">
      <c r="A324" s="164">
        <v>5099006</v>
      </c>
      <c r="B324" s="93" t="s">
        <v>3069</v>
      </c>
      <c r="C324" s="94" t="s">
        <v>24</v>
      </c>
      <c r="D324" s="165">
        <v>19.29</v>
      </c>
    </row>
    <row r="325" spans="1:4" ht="12.75" x14ac:dyDescent="0.2">
      <c r="A325" s="164">
        <v>5104001</v>
      </c>
      <c r="B325" s="93" t="s">
        <v>3070</v>
      </c>
      <c r="C325" s="94" t="s">
        <v>2216</v>
      </c>
      <c r="D325" s="165">
        <v>8836.15</v>
      </c>
    </row>
    <row r="326" spans="1:4" ht="12.75" x14ac:dyDescent="0.2">
      <c r="A326" s="164">
        <v>5104002</v>
      </c>
      <c r="B326" s="93" t="s">
        <v>3071</v>
      </c>
      <c r="C326" s="94" t="s">
        <v>2216</v>
      </c>
      <c r="D326" s="165">
        <v>7661.24</v>
      </c>
    </row>
    <row r="327" spans="1:4" ht="12.75" x14ac:dyDescent="0.2">
      <c r="A327" s="164">
        <v>5105002</v>
      </c>
      <c r="B327" s="93" t="s">
        <v>3072</v>
      </c>
      <c r="C327" s="94" t="s">
        <v>6</v>
      </c>
      <c r="D327" s="165">
        <v>77.42</v>
      </c>
    </row>
    <row r="328" spans="1:4" ht="12.75" x14ac:dyDescent="0.2">
      <c r="A328" s="164">
        <v>5105003</v>
      </c>
      <c r="B328" s="93" t="s">
        <v>3073</v>
      </c>
      <c r="C328" s="94" t="s">
        <v>6</v>
      </c>
      <c r="D328" s="165">
        <v>41.96</v>
      </c>
    </row>
    <row r="329" spans="1:4" ht="12.75" x14ac:dyDescent="0.2">
      <c r="A329" s="164">
        <v>5111002</v>
      </c>
      <c r="B329" s="93" t="s">
        <v>3074</v>
      </c>
      <c r="C329" s="94" t="s">
        <v>21</v>
      </c>
      <c r="D329" s="165">
        <v>655.16999999999996</v>
      </c>
    </row>
    <row r="330" spans="1:4" ht="22.5" x14ac:dyDescent="0.2">
      <c r="A330" s="164">
        <v>5112001</v>
      </c>
      <c r="B330" s="93" t="s">
        <v>3075</v>
      </c>
      <c r="C330" s="94" t="s">
        <v>2216</v>
      </c>
      <c r="D330" s="165">
        <v>45727.1</v>
      </c>
    </row>
    <row r="331" spans="1:4" ht="12.75" x14ac:dyDescent="0.2">
      <c r="A331" s="164">
        <v>5117001</v>
      </c>
      <c r="B331" s="93" t="s">
        <v>3076</v>
      </c>
      <c r="C331" s="94" t="s">
        <v>3077</v>
      </c>
      <c r="D331" s="165">
        <v>23.24</v>
      </c>
    </row>
    <row r="332" spans="1:4" ht="12.75" x14ac:dyDescent="0.2">
      <c r="A332" s="160">
        <v>6000000</v>
      </c>
      <c r="B332" s="161" t="s">
        <v>3078</v>
      </c>
      <c r="C332" s="162"/>
      <c r="D332" s="163"/>
    </row>
    <row r="333" spans="1:4" ht="12.75" x14ac:dyDescent="0.2">
      <c r="A333" s="164">
        <v>6001000</v>
      </c>
      <c r="B333" s="93" t="s">
        <v>3079</v>
      </c>
      <c r="C333" s="94" t="s">
        <v>5</v>
      </c>
      <c r="D333" s="165">
        <v>115.41</v>
      </c>
    </row>
    <row r="334" spans="1:4" ht="12.75" x14ac:dyDescent="0.2">
      <c r="A334" s="164">
        <v>6002000</v>
      </c>
      <c r="B334" s="93" t="s">
        <v>3080</v>
      </c>
      <c r="C334" s="94" t="s">
        <v>5</v>
      </c>
      <c r="D334" s="165">
        <v>278.81</v>
      </c>
    </row>
    <row r="335" spans="1:4" ht="12.75" x14ac:dyDescent="0.2">
      <c r="A335" s="164">
        <v>6003000</v>
      </c>
      <c r="B335" s="93" t="s">
        <v>3081</v>
      </c>
      <c r="C335" s="94" t="s">
        <v>4</v>
      </c>
      <c r="D335" s="165">
        <v>67.73</v>
      </c>
    </row>
    <row r="336" spans="1:4" ht="12.75" x14ac:dyDescent="0.2">
      <c r="A336" s="164">
        <v>6004000</v>
      </c>
      <c r="B336" s="93" t="s">
        <v>3082</v>
      </c>
      <c r="C336" s="94" t="s">
        <v>4</v>
      </c>
      <c r="D336" s="165">
        <v>117.79</v>
      </c>
    </row>
    <row r="337" spans="1:4" ht="12.75" x14ac:dyDescent="0.2">
      <c r="A337" s="164">
        <v>6005000</v>
      </c>
      <c r="B337" s="93" t="s">
        <v>3083</v>
      </c>
      <c r="C337" s="94" t="s">
        <v>21</v>
      </c>
      <c r="D337" s="165">
        <v>266.63</v>
      </c>
    </row>
    <row r="338" spans="1:4" ht="12.75" x14ac:dyDescent="0.2">
      <c r="A338" s="164">
        <v>6006000</v>
      </c>
      <c r="B338" s="93" t="s">
        <v>3084</v>
      </c>
      <c r="C338" s="94" t="s">
        <v>21</v>
      </c>
      <c r="D338" s="165">
        <v>485.09</v>
      </c>
    </row>
    <row r="339" spans="1:4" ht="22.5" x14ac:dyDescent="0.2">
      <c r="A339" s="164">
        <v>6007000</v>
      </c>
      <c r="B339" s="93" t="s">
        <v>3085</v>
      </c>
      <c r="C339" s="94" t="s">
        <v>5</v>
      </c>
      <c r="D339" s="165">
        <v>72.650000000000006</v>
      </c>
    </row>
    <row r="340" spans="1:4" ht="22.5" x14ac:dyDescent="0.2">
      <c r="A340" s="164">
        <v>6008000</v>
      </c>
      <c r="B340" s="93" t="s">
        <v>3086</v>
      </c>
      <c r="C340" s="94" t="s">
        <v>5</v>
      </c>
      <c r="D340" s="165">
        <v>99.1</v>
      </c>
    </row>
    <row r="341" spans="1:4" ht="22.5" x14ac:dyDescent="0.2">
      <c r="A341" s="164">
        <v>6009000</v>
      </c>
      <c r="B341" s="93" t="s">
        <v>3087</v>
      </c>
      <c r="C341" s="94" t="s">
        <v>5</v>
      </c>
      <c r="D341" s="165">
        <v>133.63999999999999</v>
      </c>
    </row>
    <row r="342" spans="1:4" ht="22.5" x14ac:dyDescent="0.2">
      <c r="A342" s="164">
        <v>6010000</v>
      </c>
      <c r="B342" s="93" t="s">
        <v>3088</v>
      </c>
      <c r="C342" s="94" t="s">
        <v>8</v>
      </c>
      <c r="D342" s="165" t="s">
        <v>8</v>
      </c>
    </row>
    <row r="343" spans="1:4" ht="22.5" x14ac:dyDescent="0.2">
      <c r="A343" s="164">
        <v>6010001</v>
      </c>
      <c r="B343" s="93" t="s">
        <v>3089</v>
      </c>
      <c r="C343" s="94" t="s">
        <v>5</v>
      </c>
      <c r="D343" s="165">
        <v>214.15</v>
      </c>
    </row>
    <row r="344" spans="1:4" ht="22.5" x14ac:dyDescent="0.2">
      <c r="A344" s="164">
        <v>6010002</v>
      </c>
      <c r="B344" s="93" t="s">
        <v>3090</v>
      </c>
      <c r="C344" s="94" t="s">
        <v>5</v>
      </c>
      <c r="D344" s="165">
        <v>308.04000000000002</v>
      </c>
    </row>
    <row r="345" spans="1:4" ht="22.5" x14ac:dyDescent="0.2">
      <c r="A345" s="164">
        <v>6011000</v>
      </c>
      <c r="B345" s="93" t="s">
        <v>3091</v>
      </c>
      <c r="C345" s="94" t="s">
        <v>8</v>
      </c>
      <c r="D345" s="165" t="s">
        <v>8</v>
      </c>
    </row>
    <row r="346" spans="1:4" ht="22.5" x14ac:dyDescent="0.2">
      <c r="A346" s="164">
        <v>6011001</v>
      </c>
      <c r="B346" s="93" t="s">
        <v>3092</v>
      </c>
      <c r="C346" s="94" t="s">
        <v>5</v>
      </c>
      <c r="D346" s="165">
        <v>271.36</v>
      </c>
    </row>
    <row r="347" spans="1:4" ht="22.5" x14ac:dyDescent="0.2">
      <c r="A347" s="164">
        <v>6011002</v>
      </c>
      <c r="B347" s="93" t="s">
        <v>3093</v>
      </c>
      <c r="C347" s="94" t="s">
        <v>5</v>
      </c>
      <c r="D347" s="165">
        <v>314.55</v>
      </c>
    </row>
    <row r="348" spans="1:4" ht="22.5" x14ac:dyDescent="0.2">
      <c r="A348" s="164">
        <v>6012000</v>
      </c>
      <c r="B348" s="93" t="s">
        <v>3094</v>
      </c>
      <c r="C348" s="94" t="s">
        <v>8</v>
      </c>
      <c r="D348" s="165" t="s">
        <v>8</v>
      </c>
    </row>
    <row r="349" spans="1:4" ht="22.5" x14ac:dyDescent="0.2">
      <c r="A349" s="164">
        <v>6012001</v>
      </c>
      <c r="B349" s="93" t="s">
        <v>3095</v>
      </c>
      <c r="C349" s="94" t="s">
        <v>5</v>
      </c>
      <c r="D349" s="165">
        <v>419.54</v>
      </c>
    </row>
    <row r="350" spans="1:4" ht="22.5" x14ac:dyDescent="0.2">
      <c r="A350" s="164">
        <v>6012002</v>
      </c>
      <c r="B350" s="93" t="s">
        <v>3096</v>
      </c>
      <c r="C350" s="94" t="s">
        <v>5</v>
      </c>
      <c r="D350" s="165">
        <v>508.89</v>
      </c>
    </row>
    <row r="351" spans="1:4" ht="22.5" x14ac:dyDescent="0.2">
      <c r="A351" s="164">
        <v>6013000</v>
      </c>
      <c r="B351" s="93" t="s">
        <v>3097</v>
      </c>
      <c r="C351" s="94" t="s">
        <v>8</v>
      </c>
      <c r="D351" s="165" t="s">
        <v>8</v>
      </c>
    </row>
    <row r="352" spans="1:4" ht="22.5" x14ac:dyDescent="0.2">
      <c r="A352" s="164">
        <v>6013001</v>
      </c>
      <c r="B352" s="93" t="s">
        <v>3098</v>
      </c>
      <c r="C352" s="94" t="s">
        <v>5</v>
      </c>
      <c r="D352" s="165">
        <v>473.17</v>
      </c>
    </row>
    <row r="353" spans="1:4" ht="22.5" x14ac:dyDescent="0.2">
      <c r="A353" s="164">
        <v>6013002</v>
      </c>
      <c r="B353" s="93" t="s">
        <v>3099</v>
      </c>
      <c r="C353" s="94" t="s">
        <v>5</v>
      </c>
      <c r="D353" s="165">
        <v>516.26</v>
      </c>
    </row>
    <row r="354" spans="1:4" ht="22.5" x14ac:dyDescent="0.2">
      <c r="A354" s="164">
        <v>6014000</v>
      </c>
      <c r="B354" s="93" t="s">
        <v>3100</v>
      </c>
      <c r="C354" s="94" t="s">
        <v>8</v>
      </c>
      <c r="D354" s="165" t="s">
        <v>8</v>
      </c>
    </row>
    <row r="355" spans="1:4" ht="22.5" x14ac:dyDescent="0.2">
      <c r="A355" s="164">
        <v>6014001</v>
      </c>
      <c r="B355" s="93" t="s">
        <v>3101</v>
      </c>
      <c r="C355" s="94" t="s">
        <v>5</v>
      </c>
      <c r="D355" s="165">
        <v>572.37</v>
      </c>
    </row>
    <row r="356" spans="1:4" ht="22.5" x14ac:dyDescent="0.2">
      <c r="A356" s="164">
        <v>6014002</v>
      </c>
      <c r="B356" s="93" t="s">
        <v>3102</v>
      </c>
      <c r="C356" s="94" t="s">
        <v>5</v>
      </c>
      <c r="D356" s="165">
        <v>726.99</v>
      </c>
    </row>
    <row r="357" spans="1:4" ht="22.5" x14ac:dyDescent="0.2">
      <c r="A357" s="164">
        <v>6016000</v>
      </c>
      <c r="B357" s="93" t="s">
        <v>3103</v>
      </c>
      <c r="C357" s="94" t="s">
        <v>8</v>
      </c>
      <c r="D357" s="165" t="s">
        <v>8</v>
      </c>
    </row>
    <row r="358" spans="1:4" ht="22.5" x14ac:dyDescent="0.2">
      <c r="A358" s="164">
        <v>6016001</v>
      </c>
      <c r="B358" s="93" t="s">
        <v>3104</v>
      </c>
      <c r="C358" s="94" t="s">
        <v>5</v>
      </c>
      <c r="D358" s="165">
        <v>835.5</v>
      </c>
    </row>
    <row r="359" spans="1:4" ht="22.5" x14ac:dyDescent="0.2">
      <c r="A359" s="164">
        <v>6016002</v>
      </c>
      <c r="B359" s="93" t="s">
        <v>3105</v>
      </c>
      <c r="C359" s="94" t="s">
        <v>5</v>
      </c>
      <c r="D359" s="165">
        <v>1071.03</v>
      </c>
    </row>
    <row r="360" spans="1:4" ht="22.5" x14ac:dyDescent="0.2">
      <c r="A360" s="164">
        <v>6017000</v>
      </c>
      <c r="B360" s="93" t="s">
        <v>3106</v>
      </c>
      <c r="C360" s="94" t="s">
        <v>8</v>
      </c>
      <c r="D360" s="165" t="s">
        <v>8</v>
      </c>
    </row>
    <row r="361" spans="1:4" ht="22.5" x14ac:dyDescent="0.2">
      <c r="A361" s="164">
        <v>6017001</v>
      </c>
      <c r="B361" s="93" t="s">
        <v>3107</v>
      </c>
      <c r="C361" s="94" t="s">
        <v>5</v>
      </c>
      <c r="D361" s="165">
        <v>1218.06</v>
      </c>
    </row>
    <row r="362" spans="1:4" ht="22.5" x14ac:dyDescent="0.2">
      <c r="A362" s="164">
        <v>6017002</v>
      </c>
      <c r="B362" s="93" t="s">
        <v>3108</v>
      </c>
      <c r="C362" s="94" t="s">
        <v>5</v>
      </c>
      <c r="D362" s="165">
        <v>1484.98</v>
      </c>
    </row>
    <row r="363" spans="1:4" ht="22.5" x14ac:dyDescent="0.2">
      <c r="A363" s="164">
        <v>6017003</v>
      </c>
      <c r="B363" s="93" t="s">
        <v>3109</v>
      </c>
      <c r="C363" s="94" t="s">
        <v>5</v>
      </c>
      <c r="D363" s="165">
        <v>110.39</v>
      </c>
    </row>
    <row r="364" spans="1:4" ht="22.5" x14ac:dyDescent="0.2">
      <c r="A364" s="164">
        <v>6017004</v>
      </c>
      <c r="B364" s="93" t="s">
        <v>3110</v>
      </c>
      <c r="C364" s="94" t="s">
        <v>5</v>
      </c>
      <c r="D364" s="165">
        <v>198.14</v>
      </c>
    </row>
    <row r="365" spans="1:4" ht="22.5" x14ac:dyDescent="0.2">
      <c r="A365" s="164">
        <v>6017005</v>
      </c>
      <c r="B365" s="93" t="s">
        <v>3111</v>
      </c>
      <c r="C365" s="94" t="s">
        <v>5</v>
      </c>
      <c r="D365" s="165">
        <v>285.25</v>
      </c>
    </row>
    <row r="366" spans="1:4" ht="22.5" x14ac:dyDescent="0.2">
      <c r="A366" s="164">
        <v>6017006</v>
      </c>
      <c r="B366" s="93" t="s">
        <v>3112</v>
      </c>
      <c r="C366" s="94" t="s">
        <v>5</v>
      </c>
      <c r="D366" s="165">
        <v>426.69</v>
      </c>
    </row>
    <row r="367" spans="1:4" ht="22.5" x14ac:dyDescent="0.2">
      <c r="A367" s="164">
        <v>6017007</v>
      </c>
      <c r="B367" s="93" t="s">
        <v>3113</v>
      </c>
      <c r="C367" s="94" t="s">
        <v>5</v>
      </c>
      <c r="D367" s="165">
        <v>686.24</v>
      </c>
    </row>
    <row r="368" spans="1:4" ht="22.5" x14ac:dyDescent="0.2">
      <c r="A368" s="164">
        <v>6017008</v>
      </c>
      <c r="B368" s="93" t="s">
        <v>3114</v>
      </c>
      <c r="C368" s="94" t="s">
        <v>5</v>
      </c>
      <c r="D368" s="165">
        <v>1052.26</v>
      </c>
    </row>
    <row r="369" spans="1:4" ht="22.5" x14ac:dyDescent="0.2">
      <c r="A369" s="164">
        <v>6017009</v>
      </c>
      <c r="B369" s="93" t="s">
        <v>3115</v>
      </c>
      <c r="C369" s="94" t="s">
        <v>5</v>
      </c>
      <c r="D369" s="165">
        <v>1429.61</v>
      </c>
    </row>
    <row r="370" spans="1:4" ht="12.75" x14ac:dyDescent="0.2">
      <c r="A370" s="164">
        <v>6018000</v>
      </c>
      <c r="B370" s="93" t="s">
        <v>3116</v>
      </c>
      <c r="C370" s="94" t="s">
        <v>8</v>
      </c>
      <c r="D370" s="165" t="s">
        <v>8</v>
      </c>
    </row>
    <row r="371" spans="1:4" ht="12.75" x14ac:dyDescent="0.2">
      <c r="A371" s="164">
        <v>6018001</v>
      </c>
      <c r="B371" s="93" t="s">
        <v>3117</v>
      </c>
      <c r="C371" s="94" t="s">
        <v>6</v>
      </c>
      <c r="D371" s="165">
        <v>4991.55</v>
      </c>
    </row>
    <row r="372" spans="1:4" ht="12.75" x14ac:dyDescent="0.2">
      <c r="A372" s="164">
        <v>6018002</v>
      </c>
      <c r="B372" s="93" t="s">
        <v>3118</v>
      </c>
      <c r="C372" s="94" t="s">
        <v>6</v>
      </c>
      <c r="D372" s="165">
        <v>6054.45</v>
      </c>
    </row>
    <row r="373" spans="1:4" ht="12.75" x14ac:dyDescent="0.2">
      <c r="A373" s="164">
        <v>6018003</v>
      </c>
      <c r="B373" s="93" t="s">
        <v>3119</v>
      </c>
      <c r="C373" s="94" t="s">
        <v>6</v>
      </c>
      <c r="D373" s="165">
        <v>10075.42</v>
      </c>
    </row>
    <row r="374" spans="1:4" ht="12.75" x14ac:dyDescent="0.2">
      <c r="A374" s="164">
        <v>6019000</v>
      </c>
      <c r="B374" s="93" t="s">
        <v>3120</v>
      </c>
      <c r="C374" s="94" t="s">
        <v>5</v>
      </c>
      <c r="D374" s="165">
        <v>1077.97</v>
      </c>
    </row>
    <row r="375" spans="1:4" ht="12.75" x14ac:dyDescent="0.2">
      <c r="A375" s="164">
        <v>6020000</v>
      </c>
      <c r="B375" s="93" t="s">
        <v>3121</v>
      </c>
      <c r="C375" s="94" t="s">
        <v>8</v>
      </c>
      <c r="D375" s="165" t="s">
        <v>8</v>
      </c>
    </row>
    <row r="376" spans="1:4" ht="22.5" x14ac:dyDescent="0.2">
      <c r="A376" s="164">
        <v>6020003</v>
      </c>
      <c r="B376" s="93" t="s">
        <v>3122</v>
      </c>
      <c r="C376" s="94" t="s">
        <v>6</v>
      </c>
      <c r="D376" s="165">
        <v>131.69</v>
      </c>
    </row>
    <row r="377" spans="1:4" ht="22.5" x14ac:dyDescent="0.2">
      <c r="A377" s="164">
        <v>6020004</v>
      </c>
      <c r="B377" s="93" t="s">
        <v>3123</v>
      </c>
      <c r="C377" s="94" t="s">
        <v>6</v>
      </c>
      <c r="D377" s="165">
        <v>131.69</v>
      </c>
    </row>
    <row r="378" spans="1:4" ht="22.5" x14ac:dyDescent="0.2">
      <c r="A378" s="164">
        <v>6020021</v>
      </c>
      <c r="B378" s="93" t="s">
        <v>3124</v>
      </c>
      <c r="C378" s="94" t="s">
        <v>6</v>
      </c>
      <c r="D378" s="165">
        <v>507.14</v>
      </c>
    </row>
    <row r="379" spans="1:4" ht="22.5" x14ac:dyDescent="0.2">
      <c r="A379" s="164">
        <v>6020022</v>
      </c>
      <c r="B379" s="93" t="s">
        <v>3125</v>
      </c>
      <c r="C379" s="94" t="s">
        <v>6</v>
      </c>
      <c r="D379" s="165">
        <v>490.77</v>
      </c>
    </row>
    <row r="380" spans="1:4" ht="22.5" x14ac:dyDescent="0.2">
      <c r="A380" s="164">
        <v>6020023</v>
      </c>
      <c r="B380" s="93" t="s">
        <v>3126</v>
      </c>
      <c r="C380" s="94" t="s">
        <v>6</v>
      </c>
      <c r="D380" s="165">
        <v>524.82000000000005</v>
      </c>
    </row>
    <row r="381" spans="1:4" ht="22.5" x14ac:dyDescent="0.2">
      <c r="A381" s="164">
        <v>6020024</v>
      </c>
      <c r="B381" s="93" t="s">
        <v>3127</v>
      </c>
      <c r="C381" s="94" t="s">
        <v>6</v>
      </c>
      <c r="D381" s="165">
        <v>482.86</v>
      </c>
    </row>
    <row r="382" spans="1:4" ht="22.5" x14ac:dyDescent="0.2">
      <c r="A382" s="164">
        <v>6020025</v>
      </c>
      <c r="B382" s="93" t="s">
        <v>3128</v>
      </c>
      <c r="C382" s="94" t="s">
        <v>6</v>
      </c>
      <c r="D382" s="165">
        <v>1434.85</v>
      </c>
    </row>
    <row r="383" spans="1:4" ht="12.75" x14ac:dyDescent="0.2">
      <c r="A383" s="164">
        <v>6021000</v>
      </c>
      <c r="B383" s="93" t="s">
        <v>3129</v>
      </c>
      <c r="C383" s="94" t="s">
        <v>6</v>
      </c>
      <c r="D383" s="165">
        <v>174.2</v>
      </c>
    </row>
    <row r="384" spans="1:4" ht="12.75" x14ac:dyDescent="0.2">
      <c r="A384" s="164">
        <v>6022000</v>
      </c>
      <c r="B384" s="93" t="s">
        <v>3130</v>
      </c>
      <c r="C384" s="94" t="s">
        <v>8</v>
      </c>
      <c r="D384" s="165" t="s">
        <v>8</v>
      </c>
    </row>
    <row r="385" spans="1:4" ht="12.75" x14ac:dyDescent="0.2">
      <c r="A385" s="164">
        <v>6022003</v>
      </c>
      <c r="B385" s="93" t="s">
        <v>3131</v>
      </c>
      <c r="C385" s="94" t="s">
        <v>6</v>
      </c>
      <c r="D385" s="165">
        <v>2254.9499999999998</v>
      </c>
    </row>
    <row r="386" spans="1:4" ht="12.75" x14ac:dyDescent="0.2">
      <c r="A386" s="164">
        <v>6022004</v>
      </c>
      <c r="B386" s="93" t="s">
        <v>3132</v>
      </c>
      <c r="C386" s="94" t="s">
        <v>6</v>
      </c>
      <c r="D386" s="165">
        <v>4027.55</v>
      </c>
    </row>
    <row r="387" spans="1:4" ht="12.75" x14ac:dyDescent="0.2">
      <c r="A387" s="164">
        <v>6022005</v>
      </c>
      <c r="B387" s="93" t="s">
        <v>3133</v>
      </c>
      <c r="C387" s="94" t="s">
        <v>6</v>
      </c>
      <c r="D387" s="165">
        <v>5774.45</v>
      </c>
    </row>
    <row r="388" spans="1:4" ht="12.75" x14ac:dyDescent="0.2">
      <c r="A388" s="164">
        <v>6022006</v>
      </c>
      <c r="B388" s="93" t="s">
        <v>3134</v>
      </c>
      <c r="C388" s="94" t="s">
        <v>6</v>
      </c>
      <c r="D388" s="165">
        <v>7539.7</v>
      </c>
    </row>
    <row r="389" spans="1:4" ht="12.75" x14ac:dyDescent="0.2">
      <c r="A389" s="164">
        <v>6023000</v>
      </c>
      <c r="B389" s="93" t="s">
        <v>3135</v>
      </c>
      <c r="C389" s="94" t="s">
        <v>8</v>
      </c>
      <c r="D389" s="165" t="s">
        <v>8</v>
      </c>
    </row>
    <row r="390" spans="1:4" ht="12.75" x14ac:dyDescent="0.2">
      <c r="A390" s="164">
        <v>6023001</v>
      </c>
      <c r="B390" s="93" t="s">
        <v>3136</v>
      </c>
      <c r="C390" s="94" t="s">
        <v>6</v>
      </c>
      <c r="D390" s="165">
        <v>922.44</v>
      </c>
    </row>
    <row r="391" spans="1:4" ht="12.75" x14ac:dyDescent="0.2">
      <c r="A391" s="164">
        <v>6023002</v>
      </c>
      <c r="B391" s="93" t="s">
        <v>3137</v>
      </c>
      <c r="C391" s="94" t="s">
        <v>6</v>
      </c>
      <c r="D391" s="165">
        <v>1021.47</v>
      </c>
    </row>
    <row r="392" spans="1:4" ht="12.75" x14ac:dyDescent="0.2">
      <c r="A392" s="164">
        <v>6023003</v>
      </c>
      <c r="B392" s="93" t="s">
        <v>3138</v>
      </c>
      <c r="C392" s="94" t="s">
        <v>6</v>
      </c>
      <c r="D392" s="165">
        <v>1120.51</v>
      </c>
    </row>
    <row r="393" spans="1:4" ht="12.75" x14ac:dyDescent="0.2">
      <c r="A393" s="164">
        <v>6023004</v>
      </c>
      <c r="B393" s="93" t="s">
        <v>3139</v>
      </c>
      <c r="C393" s="94" t="s">
        <v>6</v>
      </c>
      <c r="D393" s="165">
        <v>88.1</v>
      </c>
    </row>
    <row r="394" spans="1:4" ht="12.75" x14ac:dyDescent="0.2">
      <c r="A394" s="164">
        <v>6023005</v>
      </c>
      <c r="B394" s="93" t="s">
        <v>3140</v>
      </c>
      <c r="C394" s="94" t="s">
        <v>6</v>
      </c>
      <c r="D394" s="165">
        <v>349.04</v>
      </c>
    </row>
    <row r="395" spans="1:4" ht="12.75" x14ac:dyDescent="0.2">
      <c r="A395" s="164">
        <v>6024000</v>
      </c>
      <c r="B395" s="93" t="s">
        <v>3141</v>
      </c>
      <c r="C395" s="94" t="s">
        <v>21</v>
      </c>
      <c r="D395" s="165">
        <v>223.98</v>
      </c>
    </row>
    <row r="396" spans="1:4" ht="12.75" x14ac:dyDescent="0.2">
      <c r="A396" s="164">
        <v>6025000</v>
      </c>
      <c r="B396" s="93" t="s">
        <v>3142</v>
      </c>
      <c r="C396" s="94" t="s">
        <v>21</v>
      </c>
      <c r="D396" s="165">
        <v>218.9</v>
      </c>
    </row>
    <row r="397" spans="1:4" ht="22.5" x14ac:dyDescent="0.2">
      <c r="A397" s="164">
        <v>6026000</v>
      </c>
      <c r="B397" s="93" t="s">
        <v>3143</v>
      </c>
      <c r="C397" s="94" t="s">
        <v>5</v>
      </c>
      <c r="D397" s="165">
        <v>45.34</v>
      </c>
    </row>
    <row r="398" spans="1:4" ht="33.75" x14ac:dyDescent="0.2">
      <c r="A398" s="164">
        <v>6029001</v>
      </c>
      <c r="B398" s="93" t="s">
        <v>3144</v>
      </c>
      <c r="C398" s="94" t="s">
        <v>5</v>
      </c>
      <c r="D398" s="165">
        <v>15.23</v>
      </c>
    </row>
    <row r="399" spans="1:4" ht="33.75" x14ac:dyDescent="0.2">
      <c r="A399" s="164">
        <v>6029002</v>
      </c>
      <c r="B399" s="93" t="s">
        <v>3145</v>
      </c>
      <c r="C399" s="94" t="s">
        <v>5</v>
      </c>
      <c r="D399" s="165">
        <v>15.96</v>
      </c>
    </row>
    <row r="400" spans="1:4" ht="33.75" x14ac:dyDescent="0.2">
      <c r="A400" s="164">
        <v>6029003</v>
      </c>
      <c r="B400" s="93" t="s">
        <v>3146</v>
      </c>
      <c r="C400" s="94" t="s">
        <v>5</v>
      </c>
      <c r="D400" s="165">
        <v>17.3</v>
      </c>
    </row>
    <row r="401" spans="1:4" ht="33.75" x14ac:dyDescent="0.2">
      <c r="A401" s="164">
        <v>6029004</v>
      </c>
      <c r="B401" s="93" t="s">
        <v>3147</v>
      </c>
      <c r="C401" s="94" t="s">
        <v>5</v>
      </c>
      <c r="D401" s="165">
        <v>29.09</v>
      </c>
    </row>
    <row r="402" spans="1:4" ht="22.5" x14ac:dyDescent="0.2">
      <c r="A402" s="164">
        <v>6031000</v>
      </c>
      <c r="B402" s="93" t="s">
        <v>3148</v>
      </c>
      <c r="C402" s="94" t="s">
        <v>5</v>
      </c>
      <c r="D402" s="165">
        <v>27.71</v>
      </c>
    </row>
    <row r="403" spans="1:4" ht="22.5" x14ac:dyDescent="0.2">
      <c r="A403" s="164">
        <v>6032000</v>
      </c>
      <c r="B403" s="93" t="s">
        <v>3149</v>
      </c>
      <c r="C403" s="94" t="s">
        <v>5</v>
      </c>
      <c r="D403" s="165">
        <v>29.81</v>
      </c>
    </row>
    <row r="404" spans="1:4" ht="22.5" x14ac:dyDescent="0.2">
      <c r="A404" s="164">
        <v>6033000</v>
      </c>
      <c r="B404" s="93" t="s">
        <v>3150</v>
      </c>
      <c r="C404" s="94" t="s">
        <v>5</v>
      </c>
      <c r="D404" s="165">
        <v>46.87</v>
      </c>
    </row>
    <row r="405" spans="1:4" ht="22.5" x14ac:dyDescent="0.2">
      <c r="A405" s="164">
        <v>6034000</v>
      </c>
      <c r="B405" s="93" t="s">
        <v>3151</v>
      </c>
      <c r="C405" s="94" t="s">
        <v>5</v>
      </c>
      <c r="D405" s="165">
        <v>140.33000000000001</v>
      </c>
    </row>
    <row r="406" spans="1:4" ht="22.5" x14ac:dyDescent="0.2">
      <c r="A406" s="164">
        <v>6035000</v>
      </c>
      <c r="B406" s="93" t="s">
        <v>3152</v>
      </c>
      <c r="C406" s="94" t="s">
        <v>5</v>
      </c>
      <c r="D406" s="165">
        <v>76.180000000000007</v>
      </c>
    </row>
    <row r="407" spans="1:4" ht="12.75" x14ac:dyDescent="0.2">
      <c r="A407" s="164">
        <v>6037000</v>
      </c>
      <c r="B407" s="93" t="s">
        <v>3153</v>
      </c>
      <c r="C407" s="94" t="s">
        <v>5</v>
      </c>
      <c r="D407" s="165">
        <v>8.1199999999999992</v>
      </c>
    </row>
    <row r="408" spans="1:4" ht="12.75" x14ac:dyDescent="0.2">
      <c r="A408" s="164">
        <v>6038000</v>
      </c>
      <c r="B408" s="93" t="s">
        <v>3154</v>
      </c>
      <c r="C408" s="94" t="s">
        <v>5</v>
      </c>
      <c r="D408" s="165">
        <v>8.26</v>
      </c>
    </row>
    <row r="409" spans="1:4" ht="12.75" x14ac:dyDescent="0.2">
      <c r="A409" s="164">
        <v>6039000</v>
      </c>
      <c r="B409" s="93" t="s">
        <v>3155</v>
      </c>
      <c r="C409" s="94" t="s">
        <v>5</v>
      </c>
      <c r="D409" s="165">
        <v>10.36</v>
      </c>
    </row>
    <row r="410" spans="1:4" ht="12.75" x14ac:dyDescent="0.2">
      <c r="A410" s="164">
        <v>6040000</v>
      </c>
      <c r="B410" s="93" t="s">
        <v>3156</v>
      </c>
      <c r="C410" s="94" t="s">
        <v>5</v>
      </c>
      <c r="D410" s="165">
        <v>10.65</v>
      </c>
    </row>
    <row r="411" spans="1:4" ht="22.5" x14ac:dyDescent="0.2">
      <c r="A411" s="164">
        <v>6041000</v>
      </c>
      <c r="B411" s="93" t="s">
        <v>3157</v>
      </c>
      <c r="C411" s="94" t="s">
        <v>5</v>
      </c>
      <c r="D411" s="165">
        <v>10.79</v>
      </c>
    </row>
    <row r="412" spans="1:4" ht="22.5" x14ac:dyDescent="0.2">
      <c r="A412" s="164">
        <v>6042000</v>
      </c>
      <c r="B412" s="93" t="s">
        <v>3158</v>
      </c>
      <c r="C412" s="94" t="s">
        <v>5</v>
      </c>
      <c r="D412" s="165">
        <v>12.26</v>
      </c>
    </row>
    <row r="413" spans="1:4" ht="22.5" x14ac:dyDescent="0.2">
      <c r="A413" s="164">
        <v>6044000</v>
      </c>
      <c r="B413" s="93" t="s">
        <v>3159</v>
      </c>
      <c r="C413" s="94" t="s">
        <v>4</v>
      </c>
      <c r="D413" s="165">
        <v>168.91</v>
      </c>
    </row>
    <row r="414" spans="1:4" ht="22.5" x14ac:dyDescent="0.2">
      <c r="A414" s="164">
        <v>6045000</v>
      </c>
      <c r="B414" s="93" t="s">
        <v>3160</v>
      </c>
      <c r="C414" s="94" t="s">
        <v>4</v>
      </c>
      <c r="D414" s="165">
        <v>282.45</v>
      </c>
    </row>
    <row r="415" spans="1:4" ht="22.5" x14ac:dyDescent="0.2">
      <c r="A415" s="164">
        <v>6046000</v>
      </c>
      <c r="B415" s="93" t="s">
        <v>3161</v>
      </c>
      <c r="C415" s="94" t="s">
        <v>5</v>
      </c>
      <c r="D415" s="165">
        <v>37.44</v>
      </c>
    </row>
    <row r="416" spans="1:4" ht="22.5" x14ac:dyDescent="0.2">
      <c r="A416" s="164">
        <v>6047000</v>
      </c>
      <c r="B416" s="93" t="s">
        <v>3162</v>
      </c>
      <c r="C416" s="94" t="s">
        <v>5</v>
      </c>
      <c r="D416" s="165">
        <v>48.22</v>
      </c>
    </row>
    <row r="417" spans="1:4" ht="22.5" x14ac:dyDescent="0.2">
      <c r="A417" s="164">
        <v>6048000</v>
      </c>
      <c r="B417" s="93" t="s">
        <v>3163</v>
      </c>
      <c r="C417" s="94" t="s">
        <v>5</v>
      </c>
      <c r="D417" s="165">
        <v>61.49</v>
      </c>
    </row>
    <row r="418" spans="1:4" ht="12.75" x14ac:dyDescent="0.2">
      <c r="A418" s="164">
        <v>6049000</v>
      </c>
      <c r="B418" s="93" t="s">
        <v>3164</v>
      </c>
      <c r="C418" s="94" t="s">
        <v>3165</v>
      </c>
      <c r="D418" s="165">
        <v>2.04</v>
      </c>
    </row>
    <row r="419" spans="1:4" ht="12.75" x14ac:dyDescent="0.2">
      <c r="A419" s="164">
        <v>6050000</v>
      </c>
      <c r="B419" s="93" t="s">
        <v>3166</v>
      </c>
      <c r="C419" s="94" t="s">
        <v>5</v>
      </c>
      <c r="D419" s="165">
        <v>4.34</v>
      </c>
    </row>
    <row r="420" spans="1:4" ht="12.75" x14ac:dyDescent="0.2">
      <c r="A420" s="164">
        <v>6051000</v>
      </c>
      <c r="B420" s="93" t="s">
        <v>3167</v>
      </c>
      <c r="C420" s="94" t="s">
        <v>5</v>
      </c>
      <c r="D420" s="165">
        <v>14.61</v>
      </c>
    </row>
    <row r="421" spans="1:4" ht="12.75" x14ac:dyDescent="0.2">
      <c r="A421" s="164">
        <v>6052000</v>
      </c>
      <c r="B421" s="93" t="s">
        <v>3168</v>
      </c>
      <c r="C421" s="94" t="s">
        <v>5</v>
      </c>
      <c r="D421" s="165">
        <v>20.04</v>
      </c>
    </row>
    <row r="422" spans="1:4" ht="12.75" x14ac:dyDescent="0.2">
      <c r="A422" s="164">
        <v>6053000</v>
      </c>
      <c r="B422" s="93" t="s">
        <v>3169</v>
      </c>
      <c r="C422" s="94" t="s">
        <v>5</v>
      </c>
      <c r="D422" s="165">
        <v>25.4</v>
      </c>
    </row>
    <row r="423" spans="1:4" ht="12.75" x14ac:dyDescent="0.2">
      <c r="A423" s="164">
        <v>6054000</v>
      </c>
      <c r="B423" s="93" t="s">
        <v>3170</v>
      </c>
      <c r="C423" s="94" t="s">
        <v>5</v>
      </c>
      <c r="D423" s="165">
        <v>30.85</v>
      </c>
    </row>
    <row r="424" spans="1:4" ht="12.75" x14ac:dyDescent="0.2">
      <c r="A424" s="164">
        <v>6055000</v>
      </c>
      <c r="B424" s="93" t="s">
        <v>3171</v>
      </c>
      <c r="C424" s="94" t="s">
        <v>5</v>
      </c>
      <c r="D424" s="165">
        <v>38.58</v>
      </c>
    </row>
    <row r="425" spans="1:4" ht="12.75" x14ac:dyDescent="0.2">
      <c r="A425" s="164">
        <v>6056000</v>
      </c>
      <c r="B425" s="93" t="s">
        <v>3172</v>
      </c>
      <c r="C425" s="94" t="s">
        <v>5</v>
      </c>
      <c r="D425" s="165">
        <v>38.159999999999997</v>
      </c>
    </row>
    <row r="426" spans="1:4" ht="12.75" x14ac:dyDescent="0.2">
      <c r="A426" s="164">
        <v>6057000</v>
      </c>
      <c r="B426" s="93" t="s">
        <v>3173</v>
      </c>
      <c r="C426" s="94" t="s">
        <v>5</v>
      </c>
      <c r="D426" s="165">
        <v>52.99</v>
      </c>
    </row>
    <row r="427" spans="1:4" ht="12.75" x14ac:dyDescent="0.2">
      <c r="A427" s="164">
        <v>6058000</v>
      </c>
      <c r="B427" s="93" t="s">
        <v>3174</v>
      </c>
      <c r="C427" s="94" t="s">
        <v>5</v>
      </c>
      <c r="D427" s="165">
        <v>69.680000000000007</v>
      </c>
    </row>
    <row r="428" spans="1:4" ht="12.75" x14ac:dyDescent="0.2">
      <c r="A428" s="164">
        <v>6059000</v>
      </c>
      <c r="B428" s="93" t="s">
        <v>3175</v>
      </c>
      <c r="C428" s="94" t="s">
        <v>5</v>
      </c>
      <c r="D428" s="165">
        <v>86.36</v>
      </c>
    </row>
    <row r="429" spans="1:4" ht="12.75" x14ac:dyDescent="0.2">
      <c r="A429" s="164">
        <v>6060000</v>
      </c>
      <c r="B429" s="93" t="s">
        <v>3176</v>
      </c>
      <c r="C429" s="94" t="s">
        <v>5</v>
      </c>
      <c r="D429" s="165">
        <v>104.39</v>
      </c>
    </row>
    <row r="430" spans="1:4" ht="12.75" x14ac:dyDescent="0.2">
      <c r="A430" s="164">
        <v>6065000</v>
      </c>
      <c r="B430" s="93" t="s">
        <v>3177</v>
      </c>
      <c r="C430" s="94" t="s">
        <v>8</v>
      </c>
      <c r="D430" s="165" t="s">
        <v>8</v>
      </c>
    </row>
    <row r="431" spans="1:4" ht="22.5" x14ac:dyDescent="0.2">
      <c r="A431" s="164">
        <v>6065005</v>
      </c>
      <c r="B431" s="93" t="s">
        <v>3178</v>
      </c>
      <c r="C431" s="94" t="s">
        <v>6</v>
      </c>
      <c r="D431" s="165">
        <v>2367.34</v>
      </c>
    </row>
    <row r="432" spans="1:4" ht="22.5" x14ac:dyDescent="0.2">
      <c r="A432" s="164">
        <v>6065006</v>
      </c>
      <c r="B432" s="93" t="s">
        <v>3179</v>
      </c>
      <c r="C432" s="94" t="s">
        <v>6</v>
      </c>
      <c r="D432" s="165">
        <v>2367.33</v>
      </c>
    </row>
    <row r="433" spans="1:4" ht="22.5" x14ac:dyDescent="0.2">
      <c r="A433" s="164">
        <v>6065007</v>
      </c>
      <c r="B433" s="93" t="s">
        <v>3180</v>
      </c>
      <c r="C433" s="94" t="s">
        <v>6</v>
      </c>
      <c r="D433" s="165">
        <v>3778.6</v>
      </c>
    </row>
    <row r="434" spans="1:4" ht="22.5" x14ac:dyDescent="0.2">
      <c r="A434" s="164">
        <v>6065008</v>
      </c>
      <c r="B434" s="93" t="s">
        <v>3181</v>
      </c>
      <c r="C434" s="94" t="s">
        <v>6</v>
      </c>
      <c r="D434" s="165">
        <v>3778.6</v>
      </c>
    </row>
    <row r="435" spans="1:4" ht="33.75" x14ac:dyDescent="0.2">
      <c r="A435" s="164">
        <v>6065021</v>
      </c>
      <c r="B435" s="93" t="s">
        <v>3182</v>
      </c>
      <c r="C435" s="94" t="s">
        <v>6</v>
      </c>
      <c r="D435" s="165">
        <v>318.10000000000002</v>
      </c>
    </row>
    <row r="436" spans="1:4" ht="33.75" x14ac:dyDescent="0.2">
      <c r="A436" s="164">
        <v>6065022</v>
      </c>
      <c r="B436" s="93" t="s">
        <v>3183</v>
      </c>
      <c r="C436" s="94" t="s">
        <v>6</v>
      </c>
      <c r="D436" s="165">
        <v>312.33999999999997</v>
      </c>
    </row>
    <row r="437" spans="1:4" ht="33.75" x14ac:dyDescent="0.2">
      <c r="A437" s="164">
        <v>6065023</v>
      </c>
      <c r="B437" s="93" t="s">
        <v>3184</v>
      </c>
      <c r="C437" s="94" t="s">
        <v>6</v>
      </c>
      <c r="D437" s="165">
        <v>415.37</v>
      </c>
    </row>
    <row r="438" spans="1:4" ht="33.75" x14ac:dyDescent="0.2">
      <c r="A438" s="164">
        <v>6065024</v>
      </c>
      <c r="B438" s="93" t="s">
        <v>3185</v>
      </c>
      <c r="C438" s="94" t="s">
        <v>6</v>
      </c>
      <c r="D438" s="165">
        <v>388.82</v>
      </c>
    </row>
    <row r="439" spans="1:4" ht="33.75" x14ac:dyDescent="0.2">
      <c r="A439" s="164">
        <v>6065025</v>
      </c>
      <c r="B439" s="93" t="s">
        <v>3186</v>
      </c>
      <c r="C439" s="94" t="s">
        <v>6</v>
      </c>
      <c r="D439" s="165">
        <v>467.93</v>
      </c>
    </row>
    <row r="440" spans="1:4" ht="22.5" x14ac:dyDescent="0.2">
      <c r="A440" s="164">
        <v>6065027</v>
      </c>
      <c r="B440" s="93" t="s">
        <v>3187</v>
      </c>
      <c r="C440" s="94" t="s">
        <v>6</v>
      </c>
      <c r="D440" s="165">
        <v>1198.74</v>
      </c>
    </row>
    <row r="441" spans="1:4" ht="12.75" x14ac:dyDescent="0.2">
      <c r="A441" s="164">
        <v>6066000</v>
      </c>
      <c r="B441" s="93" t="s">
        <v>3188</v>
      </c>
      <c r="C441" s="94" t="s">
        <v>8</v>
      </c>
      <c r="D441" s="165" t="s">
        <v>8</v>
      </c>
    </row>
    <row r="442" spans="1:4" ht="12.75" x14ac:dyDescent="0.2">
      <c r="A442" s="164">
        <v>6066001</v>
      </c>
      <c r="B442" s="93" t="s">
        <v>3189</v>
      </c>
      <c r="C442" s="94" t="s">
        <v>6</v>
      </c>
      <c r="D442" s="165">
        <v>1056.8</v>
      </c>
    </row>
    <row r="443" spans="1:4" ht="12.75" x14ac:dyDescent="0.2">
      <c r="A443" s="164">
        <v>6066002</v>
      </c>
      <c r="B443" s="93" t="s">
        <v>3190</v>
      </c>
      <c r="C443" s="94" t="s">
        <v>6</v>
      </c>
      <c r="D443" s="165">
        <v>1211.82</v>
      </c>
    </row>
    <row r="444" spans="1:4" ht="22.5" x14ac:dyDescent="0.2">
      <c r="A444" s="164">
        <v>6066005</v>
      </c>
      <c r="B444" s="93" t="s">
        <v>3191</v>
      </c>
      <c r="C444" s="94" t="s">
        <v>6</v>
      </c>
      <c r="D444" s="165">
        <v>77.59</v>
      </c>
    </row>
    <row r="445" spans="1:4" ht="22.5" x14ac:dyDescent="0.2">
      <c r="A445" s="164">
        <v>6066006</v>
      </c>
      <c r="B445" s="93" t="s">
        <v>3192</v>
      </c>
      <c r="C445" s="94" t="s">
        <v>6</v>
      </c>
      <c r="D445" s="165">
        <v>77.59</v>
      </c>
    </row>
    <row r="446" spans="1:4" ht="22.5" x14ac:dyDescent="0.2">
      <c r="A446" s="164">
        <v>6068000</v>
      </c>
      <c r="B446" s="93" t="s">
        <v>3193</v>
      </c>
      <c r="C446" s="94" t="s">
        <v>8</v>
      </c>
      <c r="D446" s="165" t="s">
        <v>8</v>
      </c>
    </row>
    <row r="447" spans="1:4" ht="22.5" x14ac:dyDescent="0.2">
      <c r="A447" s="164">
        <v>6068001</v>
      </c>
      <c r="B447" s="93" t="s">
        <v>3194</v>
      </c>
      <c r="C447" s="94" t="s">
        <v>5</v>
      </c>
      <c r="D447" s="165">
        <v>25.65</v>
      </c>
    </row>
    <row r="448" spans="1:4" ht="22.5" x14ac:dyDescent="0.2">
      <c r="A448" s="164">
        <v>6068002</v>
      </c>
      <c r="B448" s="93" t="s">
        <v>3195</v>
      </c>
      <c r="C448" s="94" t="s">
        <v>5</v>
      </c>
      <c r="D448" s="165">
        <v>36.21</v>
      </c>
    </row>
    <row r="449" spans="1:4" ht="22.5" x14ac:dyDescent="0.2">
      <c r="A449" s="164">
        <v>6068003</v>
      </c>
      <c r="B449" s="93" t="s">
        <v>3196</v>
      </c>
      <c r="C449" s="94" t="s">
        <v>5</v>
      </c>
      <c r="D449" s="165">
        <v>46.63</v>
      </c>
    </row>
    <row r="450" spans="1:4" ht="22.5" x14ac:dyDescent="0.2">
      <c r="A450" s="164">
        <v>6069001</v>
      </c>
      <c r="B450" s="93" t="s">
        <v>3197</v>
      </c>
      <c r="C450" s="94" t="s">
        <v>4</v>
      </c>
      <c r="D450" s="165">
        <v>4.78</v>
      </c>
    </row>
    <row r="451" spans="1:4" ht="22.5" x14ac:dyDescent="0.2">
      <c r="A451" s="164">
        <v>6069002</v>
      </c>
      <c r="B451" s="93" t="s">
        <v>3198</v>
      </c>
      <c r="C451" s="94" t="s">
        <v>4</v>
      </c>
      <c r="D451" s="165">
        <v>5.48</v>
      </c>
    </row>
    <row r="452" spans="1:4" ht="22.5" x14ac:dyDescent="0.2">
      <c r="A452" s="164">
        <v>6069003</v>
      </c>
      <c r="B452" s="93" t="s">
        <v>3199</v>
      </c>
      <c r="C452" s="94" t="s">
        <v>4</v>
      </c>
      <c r="D452" s="165">
        <v>6.33</v>
      </c>
    </row>
    <row r="453" spans="1:4" ht="22.5" x14ac:dyDescent="0.2">
      <c r="A453" s="164">
        <v>6069004</v>
      </c>
      <c r="B453" s="93" t="s">
        <v>3200</v>
      </c>
      <c r="C453" s="94" t="s">
        <v>4</v>
      </c>
      <c r="D453" s="165">
        <v>7.05</v>
      </c>
    </row>
    <row r="454" spans="1:4" ht="22.5" x14ac:dyDescent="0.2">
      <c r="A454" s="164">
        <v>6069005</v>
      </c>
      <c r="B454" s="93" t="s">
        <v>3201</v>
      </c>
      <c r="C454" s="94" t="s">
        <v>4</v>
      </c>
      <c r="D454" s="165">
        <v>8.44</v>
      </c>
    </row>
    <row r="455" spans="1:4" ht="22.5" x14ac:dyDescent="0.2">
      <c r="A455" s="164">
        <v>6069006</v>
      </c>
      <c r="B455" s="93" t="s">
        <v>3202</v>
      </c>
      <c r="C455" s="94" t="s">
        <v>4</v>
      </c>
      <c r="D455" s="165">
        <v>9.7899999999999991</v>
      </c>
    </row>
    <row r="456" spans="1:4" ht="22.5" x14ac:dyDescent="0.2">
      <c r="A456" s="164">
        <v>6069007</v>
      </c>
      <c r="B456" s="93" t="s">
        <v>3203</v>
      </c>
      <c r="C456" s="94" t="s">
        <v>4</v>
      </c>
      <c r="D456" s="165">
        <v>12.55</v>
      </c>
    </row>
    <row r="457" spans="1:4" ht="22.5" x14ac:dyDescent="0.2">
      <c r="A457" s="164">
        <v>6069008</v>
      </c>
      <c r="B457" s="93" t="s">
        <v>3204</v>
      </c>
      <c r="C457" s="94" t="s">
        <v>4</v>
      </c>
      <c r="D457" s="165">
        <v>13.22</v>
      </c>
    </row>
    <row r="458" spans="1:4" ht="22.5" x14ac:dyDescent="0.2">
      <c r="A458" s="164">
        <v>6069009</v>
      </c>
      <c r="B458" s="93" t="s">
        <v>3205</v>
      </c>
      <c r="C458" s="94" t="s">
        <v>4</v>
      </c>
      <c r="D458" s="165">
        <v>18.38</v>
      </c>
    </row>
    <row r="459" spans="1:4" ht="12.75" x14ac:dyDescent="0.2">
      <c r="A459" s="164">
        <v>6070001</v>
      </c>
      <c r="B459" s="93" t="s">
        <v>2235</v>
      </c>
      <c r="C459" s="94" t="s">
        <v>4</v>
      </c>
      <c r="D459" s="165">
        <v>34.619999999999997</v>
      </c>
    </row>
    <row r="460" spans="1:4" ht="33.75" x14ac:dyDescent="0.2">
      <c r="A460" s="164">
        <v>6070002</v>
      </c>
      <c r="B460" s="93" t="s">
        <v>3206</v>
      </c>
      <c r="C460" s="94" t="s">
        <v>4</v>
      </c>
      <c r="D460" s="165">
        <v>21.91</v>
      </c>
    </row>
    <row r="461" spans="1:4" ht="33.75" x14ac:dyDescent="0.2">
      <c r="A461" s="164">
        <v>6070003</v>
      </c>
      <c r="B461" s="93" t="s">
        <v>2237</v>
      </c>
      <c r="C461" s="94" t="s">
        <v>4</v>
      </c>
      <c r="D461" s="165">
        <v>33.99</v>
      </c>
    </row>
    <row r="462" spans="1:4" ht="33.75" x14ac:dyDescent="0.2">
      <c r="A462" s="164">
        <v>6071000</v>
      </c>
      <c r="B462" s="93" t="s">
        <v>3207</v>
      </c>
      <c r="C462" s="94" t="s">
        <v>7</v>
      </c>
      <c r="D462" s="165">
        <v>448.46</v>
      </c>
    </row>
    <row r="463" spans="1:4" ht="33.75" x14ac:dyDescent="0.2">
      <c r="A463" s="164">
        <v>6072000</v>
      </c>
      <c r="B463" s="93" t="s">
        <v>3208</v>
      </c>
      <c r="C463" s="94" t="s">
        <v>7</v>
      </c>
      <c r="D463" s="165">
        <v>501.81</v>
      </c>
    </row>
    <row r="464" spans="1:4" ht="12.75" x14ac:dyDescent="0.2">
      <c r="A464" s="160">
        <v>7000000</v>
      </c>
      <c r="B464" s="161" t="s">
        <v>3209</v>
      </c>
      <c r="C464" s="162"/>
      <c r="D464" s="163"/>
    </row>
    <row r="465" spans="1:4" ht="22.5" x14ac:dyDescent="0.2">
      <c r="A465" s="164">
        <v>7001000</v>
      </c>
      <c r="B465" s="93" t="s">
        <v>3210</v>
      </c>
      <c r="C465" s="94" t="s">
        <v>4</v>
      </c>
      <c r="D465" s="165">
        <v>126.05</v>
      </c>
    </row>
    <row r="466" spans="1:4" ht="22.5" x14ac:dyDescent="0.2">
      <c r="A466" s="164">
        <v>7003000</v>
      </c>
      <c r="B466" s="93" t="s">
        <v>3211</v>
      </c>
      <c r="C466" s="94" t="s">
        <v>8</v>
      </c>
      <c r="D466" s="165" t="s">
        <v>8</v>
      </c>
    </row>
    <row r="467" spans="1:4" ht="22.5" x14ac:dyDescent="0.2">
      <c r="A467" s="164">
        <v>7003001</v>
      </c>
      <c r="B467" s="93" t="s">
        <v>3212</v>
      </c>
      <c r="C467" s="94" t="s">
        <v>4</v>
      </c>
      <c r="D467" s="165">
        <v>351.66</v>
      </c>
    </row>
    <row r="468" spans="1:4" ht="22.5" x14ac:dyDescent="0.2">
      <c r="A468" s="164">
        <v>7003002</v>
      </c>
      <c r="B468" s="93" t="s">
        <v>3213</v>
      </c>
      <c r="C468" s="94" t="s">
        <v>4</v>
      </c>
      <c r="D468" s="165">
        <v>385.79</v>
      </c>
    </row>
    <row r="469" spans="1:4" ht="22.5" x14ac:dyDescent="0.2">
      <c r="A469" s="164">
        <v>7003003</v>
      </c>
      <c r="B469" s="93" t="s">
        <v>3214</v>
      </c>
      <c r="C469" s="94" t="s">
        <v>4</v>
      </c>
      <c r="D469" s="165">
        <v>374.3</v>
      </c>
    </row>
    <row r="470" spans="1:4" ht="22.5" x14ac:dyDescent="0.2">
      <c r="A470" s="164">
        <v>7003004</v>
      </c>
      <c r="B470" s="93" t="s">
        <v>3215</v>
      </c>
      <c r="C470" s="94" t="s">
        <v>4</v>
      </c>
      <c r="D470" s="165">
        <v>410.01</v>
      </c>
    </row>
    <row r="471" spans="1:4" ht="22.5" x14ac:dyDescent="0.2">
      <c r="A471" s="164">
        <v>7003005</v>
      </c>
      <c r="B471" s="93" t="s">
        <v>3216</v>
      </c>
      <c r="C471" s="94" t="s">
        <v>4</v>
      </c>
      <c r="D471" s="165">
        <v>513.30999999999995</v>
      </c>
    </row>
    <row r="472" spans="1:4" ht="22.5" x14ac:dyDescent="0.2">
      <c r="A472" s="164">
        <v>7003006</v>
      </c>
      <c r="B472" s="93" t="s">
        <v>3217</v>
      </c>
      <c r="C472" s="94" t="s">
        <v>4</v>
      </c>
      <c r="D472" s="165">
        <v>582.51</v>
      </c>
    </row>
    <row r="473" spans="1:4" ht="22.5" x14ac:dyDescent="0.2">
      <c r="A473" s="164">
        <v>7005000</v>
      </c>
      <c r="B473" s="93" t="s">
        <v>3218</v>
      </c>
      <c r="C473" s="94" t="s">
        <v>4</v>
      </c>
      <c r="D473" s="165">
        <v>362.11</v>
      </c>
    </row>
    <row r="474" spans="1:4" ht="12.75" x14ac:dyDescent="0.2">
      <c r="A474" s="164">
        <v>7006000</v>
      </c>
      <c r="B474" s="93" t="s">
        <v>3219</v>
      </c>
      <c r="C474" s="94" t="s">
        <v>21</v>
      </c>
      <c r="D474" s="165">
        <v>60.41</v>
      </c>
    </row>
    <row r="475" spans="1:4" ht="12.75" x14ac:dyDescent="0.2">
      <c r="A475" s="164">
        <v>7007000</v>
      </c>
      <c r="B475" s="93" t="s">
        <v>3220</v>
      </c>
      <c r="C475" s="94" t="s">
        <v>4</v>
      </c>
      <c r="D475" s="165">
        <v>62.74</v>
      </c>
    </row>
    <row r="476" spans="1:4" ht="12.75" x14ac:dyDescent="0.2">
      <c r="A476" s="164">
        <v>7008000</v>
      </c>
      <c r="B476" s="93" t="s">
        <v>3221</v>
      </c>
      <c r="C476" s="94" t="s">
        <v>24</v>
      </c>
      <c r="D476" s="165">
        <v>11.79</v>
      </c>
    </row>
    <row r="477" spans="1:4" ht="12.75" x14ac:dyDescent="0.2">
      <c r="A477" s="164">
        <v>7009000</v>
      </c>
      <c r="B477" s="93" t="s">
        <v>3222</v>
      </c>
      <c r="C477" s="94" t="s">
        <v>24</v>
      </c>
      <c r="D477" s="165">
        <v>9.9700000000000006</v>
      </c>
    </row>
    <row r="478" spans="1:4" ht="12.75" x14ac:dyDescent="0.2">
      <c r="A478" s="164">
        <v>7010000</v>
      </c>
      <c r="B478" s="93" t="s">
        <v>3223</v>
      </c>
      <c r="C478" s="94" t="s">
        <v>24</v>
      </c>
      <c r="D478" s="165">
        <v>10.32</v>
      </c>
    </row>
    <row r="479" spans="1:4" ht="12.75" x14ac:dyDescent="0.2">
      <c r="A479" s="164">
        <v>7011000</v>
      </c>
      <c r="B479" s="93" t="s">
        <v>3224</v>
      </c>
      <c r="C479" s="94" t="s">
        <v>24</v>
      </c>
      <c r="D479" s="165">
        <v>10.65</v>
      </c>
    </row>
    <row r="480" spans="1:4" ht="12.75" x14ac:dyDescent="0.2">
      <c r="A480" s="164">
        <v>7012000</v>
      </c>
      <c r="B480" s="93" t="s">
        <v>3225</v>
      </c>
      <c r="C480" s="94" t="s">
        <v>24</v>
      </c>
      <c r="D480" s="165">
        <v>9.86</v>
      </c>
    </row>
    <row r="481" spans="1:4" ht="12.75" x14ac:dyDescent="0.2">
      <c r="A481" s="164">
        <v>7013000</v>
      </c>
      <c r="B481" s="93" t="s">
        <v>3226</v>
      </c>
      <c r="C481" s="94" t="s">
        <v>21</v>
      </c>
      <c r="D481" s="165">
        <v>465.64</v>
      </c>
    </row>
    <row r="482" spans="1:4" ht="12.75" x14ac:dyDescent="0.2">
      <c r="A482" s="164">
        <v>7014000</v>
      </c>
      <c r="B482" s="93" t="s">
        <v>3227</v>
      </c>
      <c r="C482" s="94" t="s">
        <v>21</v>
      </c>
      <c r="D482" s="165">
        <v>486.56</v>
      </c>
    </row>
    <row r="483" spans="1:4" ht="12.75" x14ac:dyDescent="0.2">
      <c r="A483" s="164">
        <v>7015000</v>
      </c>
      <c r="B483" s="93" t="s">
        <v>3228</v>
      </c>
      <c r="C483" s="94" t="s">
        <v>21</v>
      </c>
      <c r="D483" s="165">
        <v>509.15</v>
      </c>
    </row>
    <row r="484" spans="1:4" ht="12.75" x14ac:dyDescent="0.2">
      <c r="A484" s="164">
        <v>7016000</v>
      </c>
      <c r="B484" s="93" t="s">
        <v>3229</v>
      </c>
      <c r="C484" s="94" t="s">
        <v>21</v>
      </c>
      <c r="D484" s="165">
        <v>532.17999999999995</v>
      </c>
    </row>
    <row r="485" spans="1:4" ht="12.75" x14ac:dyDescent="0.2">
      <c r="A485" s="164">
        <v>7017000</v>
      </c>
      <c r="B485" s="93" t="s">
        <v>3230</v>
      </c>
      <c r="C485" s="94" t="s">
        <v>21</v>
      </c>
      <c r="D485" s="165">
        <v>556.33000000000004</v>
      </c>
    </row>
    <row r="486" spans="1:4" ht="12.75" x14ac:dyDescent="0.2">
      <c r="A486" s="164">
        <v>7018000</v>
      </c>
      <c r="B486" s="93" t="s">
        <v>3231</v>
      </c>
      <c r="C486" s="94" t="s">
        <v>21</v>
      </c>
      <c r="D486" s="165">
        <v>464.4</v>
      </c>
    </row>
    <row r="487" spans="1:4" ht="12.75" x14ac:dyDescent="0.2">
      <c r="A487" s="164">
        <v>7019000</v>
      </c>
      <c r="B487" s="93" t="s">
        <v>3232</v>
      </c>
      <c r="C487" s="94" t="s">
        <v>6</v>
      </c>
      <c r="D487" s="165">
        <v>54.47</v>
      </c>
    </row>
    <row r="488" spans="1:4" ht="12.75" x14ac:dyDescent="0.2">
      <c r="A488" s="164">
        <v>7020000</v>
      </c>
      <c r="B488" s="93" t="s">
        <v>3233</v>
      </c>
      <c r="C488" s="94" t="s">
        <v>21</v>
      </c>
      <c r="D488" s="165">
        <v>778.25</v>
      </c>
    </row>
    <row r="489" spans="1:4" ht="12.75" x14ac:dyDescent="0.2">
      <c r="A489" s="164">
        <v>7022000</v>
      </c>
      <c r="B489" s="93" t="s">
        <v>3234</v>
      </c>
      <c r="C489" s="94" t="s">
        <v>21</v>
      </c>
      <c r="D489" s="165">
        <v>215.78</v>
      </c>
    </row>
    <row r="490" spans="1:4" ht="22.5" x14ac:dyDescent="0.2">
      <c r="A490" s="164">
        <v>7023000</v>
      </c>
      <c r="B490" s="93" t="s">
        <v>3235</v>
      </c>
      <c r="C490" s="94" t="s">
        <v>21</v>
      </c>
      <c r="D490" s="165">
        <v>871.45</v>
      </c>
    </row>
    <row r="491" spans="1:4" ht="22.5" x14ac:dyDescent="0.2">
      <c r="A491" s="164">
        <v>7024000</v>
      </c>
      <c r="B491" s="93" t="s">
        <v>3236</v>
      </c>
      <c r="C491" s="94" t="s">
        <v>21</v>
      </c>
      <c r="D491" s="165">
        <v>722</v>
      </c>
    </row>
    <row r="492" spans="1:4" ht="22.5" x14ac:dyDescent="0.2">
      <c r="A492" s="164">
        <v>7025000</v>
      </c>
      <c r="B492" s="93" t="s">
        <v>3237</v>
      </c>
      <c r="C492" s="94" t="s">
        <v>21</v>
      </c>
      <c r="D492" s="165">
        <v>894.38</v>
      </c>
    </row>
    <row r="493" spans="1:4" ht="22.5" x14ac:dyDescent="0.2">
      <c r="A493" s="164">
        <v>7026000</v>
      </c>
      <c r="B493" s="93" t="s">
        <v>3238</v>
      </c>
      <c r="C493" s="94" t="s">
        <v>21</v>
      </c>
      <c r="D493" s="165">
        <v>761.14</v>
      </c>
    </row>
    <row r="494" spans="1:4" ht="22.5" x14ac:dyDescent="0.2">
      <c r="A494" s="164">
        <v>7030000</v>
      </c>
      <c r="B494" s="93" t="s">
        <v>3239</v>
      </c>
      <c r="C494" s="94" t="s">
        <v>4</v>
      </c>
      <c r="D494" s="165">
        <v>241.52</v>
      </c>
    </row>
    <row r="495" spans="1:4" ht="22.5" x14ac:dyDescent="0.2">
      <c r="A495" s="164">
        <v>7031000</v>
      </c>
      <c r="B495" s="93" t="s">
        <v>3240</v>
      </c>
      <c r="C495" s="94" t="s">
        <v>4</v>
      </c>
      <c r="D495" s="165">
        <v>278.23</v>
      </c>
    </row>
    <row r="496" spans="1:4" ht="22.5" x14ac:dyDescent="0.2">
      <c r="A496" s="164">
        <v>7032000</v>
      </c>
      <c r="B496" s="93" t="s">
        <v>3241</v>
      </c>
      <c r="C496" s="94" t="s">
        <v>4</v>
      </c>
      <c r="D496" s="165">
        <v>306.58</v>
      </c>
    </row>
    <row r="497" spans="1:4" ht="22.5" x14ac:dyDescent="0.2">
      <c r="A497" s="164">
        <v>7034000</v>
      </c>
      <c r="B497" s="93" t="s">
        <v>3242</v>
      </c>
      <c r="C497" s="94" t="s">
        <v>21</v>
      </c>
      <c r="D497" s="165">
        <v>721.92</v>
      </c>
    </row>
    <row r="498" spans="1:4" ht="12.75" x14ac:dyDescent="0.2">
      <c r="A498" s="164">
        <v>7035000</v>
      </c>
      <c r="B498" s="93" t="s">
        <v>3164</v>
      </c>
      <c r="C498" s="94" t="s">
        <v>3165</v>
      </c>
      <c r="D498" s="165">
        <v>2.04</v>
      </c>
    </row>
    <row r="499" spans="1:4" ht="33.75" x14ac:dyDescent="0.2">
      <c r="A499" s="164">
        <v>7040001</v>
      </c>
      <c r="B499" s="93" t="s">
        <v>3243</v>
      </c>
      <c r="C499" s="94" t="s">
        <v>4</v>
      </c>
      <c r="D499" s="165">
        <v>13.3</v>
      </c>
    </row>
    <row r="500" spans="1:4" ht="33.75" x14ac:dyDescent="0.2">
      <c r="A500" s="164">
        <v>7040002</v>
      </c>
      <c r="B500" s="93" t="s">
        <v>3244</v>
      </c>
      <c r="C500" s="94" t="s">
        <v>4</v>
      </c>
      <c r="D500" s="165">
        <v>14.02</v>
      </c>
    </row>
    <row r="501" spans="1:4" ht="33.75" x14ac:dyDescent="0.2">
      <c r="A501" s="164">
        <v>7040003</v>
      </c>
      <c r="B501" s="93" t="s">
        <v>3245</v>
      </c>
      <c r="C501" s="94" t="s">
        <v>4</v>
      </c>
      <c r="D501" s="165">
        <v>14.88</v>
      </c>
    </row>
    <row r="502" spans="1:4" ht="33.75" x14ac:dyDescent="0.2">
      <c r="A502" s="164">
        <v>7040004</v>
      </c>
      <c r="B502" s="93" t="s">
        <v>3246</v>
      </c>
      <c r="C502" s="94" t="s">
        <v>4</v>
      </c>
      <c r="D502" s="165">
        <v>15.61</v>
      </c>
    </row>
    <row r="503" spans="1:4" ht="33.75" x14ac:dyDescent="0.2">
      <c r="A503" s="164">
        <v>7040005</v>
      </c>
      <c r="B503" s="93" t="s">
        <v>3247</v>
      </c>
      <c r="C503" s="94" t="s">
        <v>4</v>
      </c>
      <c r="D503" s="165">
        <v>17.03</v>
      </c>
    </row>
    <row r="504" spans="1:4" ht="33.75" x14ac:dyDescent="0.2">
      <c r="A504" s="164">
        <v>7040006</v>
      </c>
      <c r="B504" s="93" t="s">
        <v>3248</v>
      </c>
      <c r="C504" s="94" t="s">
        <v>4</v>
      </c>
      <c r="D504" s="165">
        <v>18.41</v>
      </c>
    </row>
    <row r="505" spans="1:4" ht="33.75" x14ac:dyDescent="0.2">
      <c r="A505" s="164">
        <v>7040007</v>
      </c>
      <c r="B505" s="93" t="s">
        <v>3249</v>
      </c>
      <c r="C505" s="94" t="s">
        <v>4</v>
      </c>
      <c r="D505" s="165">
        <v>21.22</v>
      </c>
    </row>
    <row r="506" spans="1:4" ht="33.75" x14ac:dyDescent="0.2">
      <c r="A506" s="164">
        <v>7040008</v>
      </c>
      <c r="B506" s="93" t="s">
        <v>3250</v>
      </c>
      <c r="C506" s="94" t="s">
        <v>4</v>
      </c>
      <c r="D506" s="165">
        <v>21.9</v>
      </c>
    </row>
    <row r="507" spans="1:4" ht="33.75" x14ac:dyDescent="0.2">
      <c r="A507" s="164">
        <v>7040009</v>
      </c>
      <c r="B507" s="93" t="s">
        <v>3251</v>
      </c>
      <c r="C507" s="94" t="s">
        <v>4</v>
      </c>
      <c r="D507" s="165">
        <v>27.16</v>
      </c>
    </row>
    <row r="508" spans="1:4" ht="22.5" x14ac:dyDescent="0.2">
      <c r="A508" s="164">
        <v>7107001</v>
      </c>
      <c r="B508" s="93" t="s">
        <v>3252</v>
      </c>
      <c r="C508" s="94" t="s">
        <v>5</v>
      </c>
      <c r="D508" s="165">
        <v>159.66</v>
      </c>
    </row>
    <row r="509" spans="1:4" ht="12.75" x14ac:dyDescent="0.2">
      <c r="A509" s="164">
        <v>7107002</v>
      </c>
      <c r="B509" s="93" t="s">
        <v>3253</v>
      </c>
      <c r="C509" s="94" t="s">
        <v>5</v>
      </c>
      <c r="D509" s="165">
        <v>58.73</v>
      </c>
    </row>
    <row r="510" spans="1:4" ht="22.5" x14ac:dyDescent="0.2">
      <c r="A510" s="164">
        <v>7107003</v>
      </c>
      <c r="B510" s="93" t="s">
        <v>3254</v>
      </c>
      <c r="C510" s="94" t="s">
        <v>5</v>
      </c>
      <c r="D510" s="165">
        <v>159.66</v>
      </c>
    </row>
    <row r="511" spans="1:4" ht="22.5" x14ac:dyDescent="0.2">
      <c r="A511" s="164">
        <v>7109001</v>
      </c>
      <c r="B511" s="93" t="s">
        <v>3255</v>
      </c>
      <c r="C511" s="94" t="s">
        <v>4</v>
      </c>
      <c r="D511" s="165">
        <v>293.36</v>
      </c>
    </row>
    <row r="512" spans="1:4" ht="12.75" x14ac:dyDescent="0.2">
      <c r="A512" s="160">
        <v>8000000</v>
      </c>
      <c r="B512" s="161" t="s">
        <v>3256</v>
      </c>
      <c r="C512" s="162"/>
      <c r="D512" s="163"/>
    </row>
    <row r="513" spans="1:4" ht="12.75" x14ac:dyDescent="0.2">
      <c r="A513" s="164">
        <v>8001000</v>
      </c>
      <c r="B513" s="93" t="s">
        <v>3257</v>
      </c>
      <c r="C513" s="94" t="s">
        <v>5</v>
      </c>
      <c r="D513" s="165">
        <v>121.98</v>
      </c>
    </row>
    <row r="514" spans="1:4" ht="22.5" x14ac:dyDescent="0.2">
      <c r="A514" s="164">
        <v>8006000</v>
      </c>
      <c r="B514" s="93" t="s">
        <v>25</v>
      </c>
      <c r="C514" s="94" t="s">
        <v>5</v>
      </c>
      <c r="D514" s="165">
        <v>383.51</v>
      </c>
    </row>
    <row r="515" spans="1:4" ht="22.5" x14ac:dyDescent="0.2">
      <c r="A515" s="164">
        <v>8007000</v>
      </c>
      <c r="B515" s="93" t="s">
        <v>26</v>
      </c>
      <c r="C515" s="94" t="s">
        <v>5</v>
      </c>
      <c r="D515" s="165">
        <v>547.82000000000005</v>
      </c>
    </row>
    <row r="516" spans="1:4" ht="12.75" x14ac:dyDescent="0.2">
      <c r="A516" s="164">
        <v>8013000</v>
      </c>
      <c r="B516" s="93" t="s">
        <v>3258</v>
      </c>
      <c r="C516" s="94" t="s">
        <v>4</v>
      </c>
      <c r="D516" s="165">
        <v>70</v>
      </c>
    </row>
    <row r="517" spans="1:4" ht="12.75" x14ac:dyDescent="0.2">
      <c r="A517" s="164">
        <v>8014000</v>
      </c>
      <c r="B517" s="93" t="s">
        <v>3259</v>
      </c>
      <c r="C517" s="94" t="s">
        <v>8</v>
      </c>
      <c r="D517" s="165" t="s">
        <v>8</v>
      </c>
    </row>
    <row r="518" spans="1:4" ht="12.75" x14ac:dyDescent="0.2">
      <c r="A518" s="164">
        <v>8014001</v>
      </c>
      <c r="B518" s="93" t="s">
        <v>3260</v>
      </c>
      <c r="C518" s="94" t="s">
        <v>4</v>
      </c>
      <c r="D518" s="165">
        <v>82.9</v>
      </c>
    </row>
    <row r="519" spans="1:4" ht="12.75" x14ac:dyDescent="0.2">
      <c r="A519" s="164">
        <v>8014002</v>
      </c>
      <c r="B519" s="93" t="s">
        <v>3261</v>
      </c>
      <c r="C519" s="94" t="s">
        <v>4</v>
      </c>
      <c r="D519" s="165">
        <v>71.28</v>
      </c>
    </row>
    <row r="520" spans="1:4" ht="12.75" x14ac:dyDescent="0.2">
      <c r="A520" s="164">
        <v>8015000</v>
      </c>
      <c r="B520" s="93" t="s">
        <v>3262</v>
      </c>
      <c r="C520" s="94" t="s">
        <v>8</v>
      </c>
      <c r="D520" s="165" t="s">
        <v>8</v>
      </c>
    </row>
    <row r="521" spans="1:4" ht="22.5" x14ac:dyDescent="0.2">
      <c r="A521" s="164">
        <v>8015001</v>
      </c>
      <c r="B521" s="93" t="s">
        <v>3263</v>
      </c>
      <c r="C521" s="94" t="s">
        <v>4</v>
      </c>
      <c r="D521" s="165">
        <v>98.61</v>
      </c>
    </row>
    <row r="522" spans="1:4" ht="12.75" x14ac:dyDescent="0.2">
      <c r="A522" s="164">
        <v>8015002</v>
      </c>
      <c r="B522" s="93" t="s">
        <v>3264</v>
      </c>
      <c r="C522" s="94" t="s">
        <v>4</v>
      </c>
      <c r="D522" s="165">
        <v>77.64</v>
      </c>
    </row>
    <row r="523" spans="1:4" ht="12.75" x14ac:dyDescent="0.2">
      <c r="A523" s="164">
        <v>8016000</v>
      </c>
      <c r="B523" s="93" t="s">
        <v>3265</v>
      </c>
      <c r="C523" s="94" t="s">
        <v>4</v>
      </c>
      <c r="D523" s="165">
        <v>121.66</v>
      </c>
    </row>
    <row r="524" spans="1:4" ht="22.5" x14ac:dyDescent="0.2">
      <c r="A524" s="164">
        <v>8018001</v>
      </c>
      <c r="B524" s="93" t="s">
        <v>3266</v>
      </c>
      <c r="C524" s="94" t="s">
        <v>3267</v>
      </c>
      <c r="D524" s="165">
        <v>11.9</v>
      </c>
    </row>
    <row r="525" spans="1:4" ht="22.5" x14ac:dyDescent="0.2">
      <c r="A525" s="164">
        <v>8018002</v>
      </c>
      <c r="B525" s="93" t="s">
        <v>3268</v>
      </c>
      <c r="C525" s="94" t="s">
        <v>21</v>
      </c>
      <c r="D525" s="165">
        <v>31.48</v>
      </c>
    </row>
    <row r="526" spans="1:4" ht="12.75" x14ac:dyDescent="0.2">
      <c r="A526" s="164">
        <v>8019000</v>
      </c>
      <c r="B526" s="93" t="s">
        <v>3221</v>
      </c>
      <c r="C526" s="94" t="s">
        <v>24</v>
      </c>
      <c r="D526" s="165">
        <v>11.79</v>
      </c>
    </row>
    <row r="527" spans="1:4" ht="12.75" x14ac:dyDescent="0.2">
      <c r="A527" s="164">
        <v>8020000</v>
      </c>
      <c r="B527" s="93" t="s">
        <v>3269</v>
      </c>
      <c r="C527" s="94" t="s">
        <v>24</v>
      </c>
      <c r="D527" s="165">
        <v>10.32</v>
      </c>
    </row>
    <row r="528" spans="1:4" ht="12.75" x14ac:dyDescent="0.2">
      <c r="A528" s="164">
        <v>8021000</v>
      </c>
      <c r="B528" s="93" t="s">
        <v>3270</v>
      </c>
      <c r="C528" s="94" t="s">
        <v>24</v>
      </c>
      <c r="D528" s="165">
        <v>10.32</v>
      </c>
    </row>
    <row r="529" spans="1:4" ht="12.75" x14ac:dyDescent="0.2">
      <c r="A529" s="164">
        <v>8022000</v>
      </c>
      <c r="B529" s="93" t="s">
        <v>3224</v>
      </c>
      <c r="C529" s="94" t="s">
        <v>24</v>
      </c>
      <c r="D529" s="165">
        <v>10.65</v>
      </c>
    </row>
    <row r="530" spans="1:4" ht="12.75" x14ac:dyDescent="0.2">
      <c r="A530" s="164">
        <v>8023000</v>
      </c>
      <c r="B530" s="93" t="s">
        <v>3225</v>
      </c>
      <c r="C530" s="94" t="s">
        <v>24</v>
      </c>
      <c r="D530" s="165">
        <v>9.86</v>
      </c>
    </row>
    <row r="531" spans="1:4" ht="12.75" x14ac:dyDescent="0.2">
      <c r="A531" s="164">
        <v>8024000</v>
      </c>
      <c r="B531" s="93" t="s">
        <v>3271</v>
      </c>
      <c r="C531" s="94" t="s">
        <v>21</v>
      </c>
      <c r="D531" s="165">
        <v>457.97</v>
      </c>
    </row>
    <row r="532" spans="1:4" ht="12.75" x14ac:dyDescent="0.2">
      <c r="A532" s="164">
        <v>8025000</v>
      </c>
      <c r="B532" s="93" t="s">
        <v>3272</v>
      </c>
      <c r="C532" s="94" t="s">
        <v>21</v>
      </c>
      <c r="D532" s="165">
        <v>479.08</v>
      </c>
    </row>
    <row r="533" spans="1:4" ht="12.75" x14ac:dyDescent="0.2">
      <c r="A533" s="164">
        <v>8026000</v>
      </c>
      <c r="B533" s="93" t="s">
        <v>3273</v>
      </c>
      <c r="C533" s="94" t="s">
        <v>21</v>
      </c>
      <c r="D533" s="165">
        <v>502.84</v>
      </c>
    </row>
    <row r="534" spans="1:4" ht="12.75" x14ac:dyDescent="0.2">
      <c r="A534" s="164">
        <v>8027000</v>
      </c>
      <c r="B534" s="93" t="s">
        <v>3274</v>
      </c>
      <c r="C534" s="94" t="s">
        <v>21</v>
      </c>
      <c r="D534" s="165">
        <v>524.41999999999996</v>
      </c>
    </row>
    <row r="535" spans="1:4" ht="12.75" x14ac:dyDescent="0.2">
      <c r="A535" s="164">
        <v>8028000</v>
      </c>
      <c r="B535" s="93" t="s">
        <v>3275</v>
      </c>
      <c r="C535" s="94" t="s">
        <v>21</v>
      </c>
      <c r="D535" s="165">
        <v>544.82000000000005</v>
      </c>
    </row>
    <row r="536" spans="1:4" ht="22.5" x14ac:dyDescent="0.2">
      <c r="A536" s="164">
        <v>8029000</v>
      </c>
      <c r="B536" s="93" t="s">
        <v>3276</v>
      </c>
      <c r="C536" s="94" t="s">
        <v>21</v>
      </c>
      <c r="D536" s="165">
        <v>727.81</v>
      </c>
    </row>
    <row r="537" spans="1:4" ht="12.75" x14ac:dyDescent="0.2">
      <c r="A537" s="164">
        <v>8030000</v>
      </c>
      <c r="B537" s="93" t="s">
        <v>3277</v>
      </c>
      <c r="C537" s="94" t="s">
        <v>21</v>
      </c>
      <c r="D537" s="165">
        <v>1003.9</v>
      </c>
    </row>
    <row r="538" spans="1:4" ht="12.75" x14ac:dyDescent="0.2">
      <c r="A538" s="164">
        <v>8031000</v>
      </c>
      <c r="B538" s="93" t="s">
        <v>3278</v>
      </c>
      <c r="C538" s="94" t="s">
        <v>4</v>
      </c>
      <c r="D538" s="165">
        <v>241.41</v>
      </c>
    </row>
    <row r="539" spans="1:4" ht="12.75" x14ac:dyDescent="0.2">
      <c r="A539" s="164">
        <v>8032000</v>
      </c>
      <c r="B539" s="93" t="s">
        <v>3279</v>
      </c>
      <c r="C539" s="94" t="s">
        <v>4</v>
      </c>
      <c r="D539" s="165">
        <v>138.86000000000001</v>
      </c>
    </row>
    <row r="540" spans="1:4" ht="12.75" x14ac:dyDescent="0.2">
      <c r="A540" s="164">
        <v>8033000</v>
      </c>
      <c r="B540" s="93" t="s">
        <v>2261</v>
      </c>
      <c r="C540" s="94" t="s">
        <v>4</v>
      </c>
      <c r="D540" s="165">
        <v>78.12</v>
      </c>
    </row>
    <row r="541" spans="1:4" ht="12.75" x14ac:dyDescent="0.2">
      <c r="A541" s="164">
        <v>8034000</v>
      </c>
      <c r="B541" s="93" t="s">
        <v>2263</v>
      </c>
      <c r="C541" s="94" t="s">
        <v>4</v>
      </c>
      <c r="D541" s="165">
        <v>113.02</v>
      </c>
    </row>
    <row r="542" spans="1:4" ht="12.75" x14ac:dyDescent="0.2">
      <c r="A542" s="164">
        <v>8035000</v>
      </c>
      <c r="B542" s="93" t="s">
        <v>3280</v>
      </c>
      <c r="C542" s="94" t="s">
        <v>21</v>
      </c>
      <c r="D542" s="165">
        <v>471.41</v>
      </c>
    </row>
    <row r="543" spans="1:4" ht="12.75" x14ac:dyDescent="0.2">
      <c r="A543" s="164">
        <v>8036000</v>
      </c>
      <c r="B543" s="93" t="s">
        <v>3281</v>
      </c>
      <c r="C543" s="94" t="s">
        <v>21</v>
      </c>
      <c r="D543" s="165">
        <v>732.07</v>
      </c>
    </row>
    <row r="544" spans="1:4" ht="12.75" x14ac:dyDescent="0.2">
      <c r="A544" s="164">
        <v>8037000</v>
      </c>
      <c r="B544" s="93" t="s">
        <v>3282</v>
      </c>
      <c r="C544" s="94" t="s">
        <v>4</v>
      </c>
      <c r="D544" s="165">
        <v>9.51</v>
      </c>
    </row>
    <row r="545" spans="1:4" ht="12.75" x14ac:dyDescent="0.2">
      <c r="A545" s="164">
        <v>8038000</v>
      </c>
      <c r="B545" s="93" t="s">
        <v>3283</v>
      </c>
      <c r="C545" s="94" t="s">
        <v>4</v>
      </c>
      <c r="D545" s="165">
        <v>54.05</v>
      </c>
    </row>
    <row r="546" spans="1:4" ht="12.75" x14ac:dyDescent="0.2">
      <c r="A546" s="164">
        <v>8039000</v>
      </c>
      <c r="B546" s="93" t="s">
        <v>3284</v>
      </c>
      <c r="C546" s="94" t="s">
        <v>4</v>
      </c>
      <c r="D546" s="165">
        <v>31.08</v>
      </c>
    </row>
    <row r="547" spans="1:4" ht="12.75" x14ac:dyDescent="0.2">
      <c r="A547" s="164">
        <v>8040000</v>
      </c>
      <c r="B547" s="93" t="s">
        <v>3285</v>
      </c>
      <c r="C547" s="94" t="s">
        <v>4</v>
      </c>
      <c r="D547" s="165">
        <v>22.42</v>
      </c>
    </row>
    <row r="548" spans="1:4" ht="12.75" x14ac:dyDescent="0.2">
      <c r="A548" s="164">
        <v>8041000</v>
      </c>
      <c r="B548" s="93" t="s">
        <v>3286</v>
      </c>
      <c r="C548" s="94" t="s">
        <v>4</v>
      </c>
      <c r="D548" s="165">
        <v>72.44</v>
      </c>
    </row>
    <row r="549" spans="1:4" ht="12.75" x14ac:dyDescent="0.2">
      <c r="A549" s="164">
        <v>8042000</v>
      </c>
      <c r="B549" s="93" t="s">
        <v>3287</v>
      </c>
      <c r="C549" s="94" t="s">
        <v>4</v>
      </c>
      <c r="D549" s="165">
        <v>197.39</v>
      </c>
    </row>
    <row r="550" spans="1:4" ht="12.75" x14ac:dyDescent="0.2">
      <c r="A550" s="164">
        <v>8043000</v>
      </c>
      <c r="B550" s="93" t="s">
        <v>3288</v>
      </c>
      <c r="C550" s="94" t="s">
        <v>5</v>
      </c>
      <c r="D550" s="165">
        <v>54.1</v>
      </c>
    </row>
    <row r="551" spans="1:4" ht="12.75" x14ac:dyDescent="0.2">
      <c r="A551" s="164">
        <v>8044000</v>
      </c>
      <c r="B551" s="93" t="s">
        <v>3289</v>
      </c>
      <c r="C551" s="94" t="s">
        <v>5</v>
      </c>
      <c r="D551" s="165">
        <v>102.87</v>
      </c>
    </row>
    <row r="552" spans="1:4" ht="12.75" x14ac:dyDescent="0.2">
      <c r="A552" s="164">
        <v>8045000</v>
      </c>
      <c r="B552" s="93" t="s">
        <v>3290</v>
      </c>
      <c r="C552" s="94" t="s">
        <v>27</v>
      </c>
      <c r="D552" s="165">
        <v>87.92</v>
      </c>
    </row>
    <row r="553" spans="1:4" ht="12.75" x14ac:dyDescent="0.2">
      <c r="A553" s="164">
        <v>8046000</v>
      </c>
      <c r="B553" s="93" t="s">
        <v>3291</v>
      </c>
      <c r="C553" s="94" t="s">
        <v>27</v>
      </c>
      <c r="D553" s="165">
        <v>163.30000000000001</v>
      </c>
    </row>
    <row r="554" spans="1:4" ht="12.75" x14ac:dyDescent="0.2">
      <c r="A554" s="164">
        <v>8048000</v>
      </c>
      <c r="B554" s="93" t="s">
        <v>3292</v>
      </c>
      <c r="C554" s="94" t="s">
        <v>8</v>
      </c>
      <c r="D554" s="165" t="s">
        <v>8</v>
      </c>
    </row>
    <row r="555" spans="1:4" ht="12.75" x14ac:dyDescent="0.2">
      <c r="A555" s="164">
        <v>8048001</v>
      </c>
      <c r="B555" s="93" t="s">
        <v>3293</v>
      </c>
      <c r="C555" s="94" t="s">
        <v>5</v>
      </c>
      <c r="D555" s="165">
        <v>1059</v>
      </c>
    </row>
    <row r="556" spans="1:4" ht="12.75" x14ac:dyDescent="0.2">
      <c r="A556" s="164">
        <v>8048002</v>
      </c>
      <c r="B556" s="93" t="s">
        <v>3294</v>
      </c>
      <c r="C556" s="94" t="s">
        <v>4</v>
      </c>
      <c r="D556" s="165">
        <v>71.37</v>
      </c>
    </row>
    <row r="557" spans="1:4" ht="12.75" x14ac:dyDescent="0.2">
      <c r="A557" s="164">
        <v>8049000</v>
      </c>
      <c r="B557" s="93" t="s">
        <v>28</v>
      </c>
      <c r="C557" s="94" t="s">
        <v>21</v>
      </c>
      <c r="D557" s="165">
        <v>195.03</v>
      </c>
    </row>
    <row r="558" spans="1:4" ht="12.75" x14ac:dyDescent="0.2">
      <c r="A558" s="164">
        <v>8050000</v>
      </c>
      <c r="B558" s="93" t="s">
        <v>3295</v>
      </c>
      <c r="C558" s="94" t="s">
        <v>21</v>
      </c>
      <c r="D558" s="165">
        <v>72.47</v>
      </c>
    </row>
    <row r="559" spans="1:4" ht="12.75" x14ac:dyDescent="0.2">
      <c r="A559" s="164">
        <v>8051000</v>
      </c>
      <c r="B559" s="93" t="s">
        <v>3296</v>
      </c>
      <c r="C559" s="94" t="s">
        <v>21</v>
      </c>
      <c r="D559" s="165">
        <v>390.07</v>
      </c>
    </row>
    <row r="560" spans="1:4" ht="12.75" x14ac:dyDescent="0.2">
      <c r="A560" s="164">
        <v>8053000</v>
      </c>
      <c r="B560" s="93" t="s">
        <v>3297</v>
      </c>
      <c r="C560" s="94" t="s">
        <v>6</v>
      </c>
      <c r="D560" s="165">
        <v>177</v>
      </c>
    </row>
    <row r="561" spans="1:4" ht="12.75" x14ac:dyDescent="0.2">
      <c r="A561" s="164">
        <v>8054000</v>
      </c>
      <c r="B561" s="93" t="s">
        <v>3298</v>
      </c>
      <c r="C561" s="94" t="s">
        <v>6</v>
      </c>
      <c r="D561" s="165">
        <v>202.88</v>
      </c>
    </row>
    <row r="562" spans="1:4" ht="12.75" x14ac:dyDescent="0.2">
      <c r="A562" s="164">
        <v>8055000</v>
      </c>
      <c r="B562" s="93" t="s">
        <v>3299</v>
      </c>
      <c r="C562" s="94" t="s">
        <v>6</v>
      </c>
      <c r="D562" s="165">
        <v>608.94000000000005</v>
      </c>
    </row>
    <row r="563" spans="1:4" ht="12.75" x14ac:dyDescent="0.2">
      <c r="A563" s="164">
        <v>8056000</v>
      </c>
      <c r="B563" s="93" t="s">
        <v>3300</v>
      </c>
      <c r="C563" s="94" t="s">
        <v>6</v>
      </c>
      <c r="D563" s="165">
        <v>641.05999999999995</v>
      </c>
    </row>
    <row r="564" spans="1:4" ht="22.5" x14ac:dyDescent="0.2">
      <c r="A564" s="164">
        <v>8057000</v>
      </c>
      <c r="B564" s="93" t="s">
        <v>3301</v>
      </c>
      <c r="C564" s="94" t="s">
        <v>5</v>
      </c>
      <c r="D564" s="165">
        <v>555.55999999999995</v>
      </c>
    </row>
    <row r="565" spans="1:4" ht="22.5" x14ac:dyDescent="0.2">
      <c r="A565" s="164">
        <v>8058000</v>
      </c>
      <c r="B565" s="93" t="s">
        <v>3302</v>
      </c>
      <c r="C565" s="94" t="s">
        <v>5</v>
      </c>
      <c r="D565" s="165">
        <v>960</v>
      </c>
    </row>
    <row r="566" spans="1:4" ht="22.5" x14ac:dyDescent="0.2">
      <c r="A566" s="164">
        <v>8062000</v>
      </c>
      <c r="B566" s="93" t="s">
        <v>3303</v>
      </c>
      <c r="C566" s="94" t="s">
        <v>24</v>
      </c>
      <c r="D566" s="165">
        <v>30.02</v>
      </c>
    </row>
    <row r="567" spans="1:4" ht="22.5" x14ac:dyDescent="0.2">
      <c r="A567" s="164">
        <v>8063000</v>
      </c>
      <c r="B567" s="93" t="s">
        <v>3304</v>
      </c>
      <c r="C567" s="94" t="s">
        <v>24</v>
      </c>
      <c r="D567" s="165">
        <v>26.86</v>
      </c>
    </row>
    <row r="568" spans="1:4" ht="22.5" x14ac:dyDescent="0.2">
      <c r="A568" s="164">
        <v>8064000</v>
      </c>
      <c r="B568" s="93" t="s">
        <v>3305</v>
      </c>
      <c r="C568" s="94" t="s">
        <v>24</v>
      </c>
      <c r="D568" s="165">
        <v>25.28</v>
      </c>
    </row>
    <row r="569" spans="1:4" ht="12.75" x14ac:dyDescent="0.2">
      <c r="A569" s="164">
        <v>8065000</v>
      </c>
      <c r="B569" s="93" t="s">
        <v>3306</v>
      </c>
      <c r="C569" s="94" t="s">
        <v>6</v>
      </c>
      <c r="D569" s="165">
        <v>387.11</v>
      </c>
    </row>
    <row r="570" spans="1:4" ht="12.75" x14ac:dyDescent="0.2">
      <c r="A570" s="164">
        <v>8066000</v>
      </c>
      <c r="B570" s="93" t="s">
        <v>3307</v>
      </c>
      <c r="C570" s="94" t="s">
        <v>6</v>
      </c>
      <c r="D570" s="165">
        <v>562.83000000000004</v>
      </c>
    </row>
    <row r="571" spans="1:4" ht="12.75" x14ac:dyDescent="0.2">
      <c r="A571" s="164">
        <v>8067000</v>
      </c>
      <c r="B571" s="93" t="s">
        <v>3308</v>
      </c>
      <c r="C571" s="94" t="s">
        <v>6</v>
      </c>
      <c r="D571" s="165">
        <v>1144.8599999999999</v>
      </c>
    </row>
    <row r="572" spans="1:4" ht="12.75" x14ac:dyDescent="0.2">
      <c r="A572" s="164">
        <v>8068000</v>
      </c>
      <c r="B572" s="93" t="s">
        <v>3309</v>
      </c>
      <c r="C572" s="94" t="s">
        <v>5</v>
      </c>
      <c r="D572" s="165">
        <v>85.12</v>
      </c>
    </row>
    <row r="573" spans="1:4" ht="12.75" x14ac:dyDescent="0.2">
      <c r="A573" s="164">
        <v>8070000</v>
      </c>
      <c r="B573" s="93" t="s">
        <v>3310</v>
      </c>
      <c r="C573" s="94" t="s">
        <v>4</v>
      </c>
      <c r="D573" s="165">
        <v>92.78</v>
      </c>
    </row>
    <row r="574" spans="1:4" ht="22.5" x14ac:dyDescent="0.2">
      <c r="A574" s="164">
        <v>8071000</v>
      </c>
      <c r="B574" s="93" t="s">
        <v>3311</v>
      </c>
      <c r="C574" s="94" t="s">
        <v>5</v>
      </c>
      <c r="D574" s="165">
        <v>1102.92</v>
      </c>
    </row>
    <row r="575" spans="1:4" ht="22.5" x14ac:dyDescent="0.2">
      <c r="A575" s="164">
        <v>8072000</v>
      </c>
      <c r="B575" s="93" t="s">
        <v>3312</v>
      </c>
      <c r="C575" s="94" t="s">
        <v>5</v>
      </c>
      <c r="D575" s="165">
        <v>1378.33</v>
      </c>
    </row>
    <row r="576" spans="1:4" ht="22.5" x14ac:dyDescent="0.2">
      <c r="A576" s="164">
        <v>8073000</v>
      </c>
      <c r="B576" s="93" t="s">
        <v>3313</v>
      </c>
      <c r="C576" s="94" t="s">
        <v>24</v>
      </c>
      <c r="D576" s="165">
        <v>25.14</v>
      </c>
    </row>
    <row r="577" spans="1:4" ht="22.5" x14ac:dyDescent="0.2">
      <c r="A577" s="164">
        <v>8076000</v>
      </c>
      <c r="B577" s="93" t="s">
        <v>3314</v>
      </c>
      <c r="C577" s="94" t="s">
        <v>5</v>
      </c>
      <c r="D577" s="165">
        <v>37.270000000000003</v>
      </c>
    </row>
    <row r="578" spans="1:4" ht="22.5" x14ac:dyDescent="0.2">
      <c r="A578" s="164">
        <v>8077000</v>
      </c>
      <c r="B578" s="93" t="s">
        <v>3315</v>
      </c>
      <c r="C578" s="94" t="s">
        <v>5</v>
      </c>
      <c r="D578" s="165">
        <v>164</v>
      </c>
    </row>
    <row r="579" spans="1:4" ht="22.5" x14ac:dyDescent="0.2">
      <c r="A579" s="164">
        <v>8078000</v>
      </c>
      <c r="B579" s="93" t="s">
        <v>3316</v>
      </c>
      <c r="C579" s="94" t="s">
        <v>5</v>
      </c>
      <c r="D579" s="165">
        <v>1053.0999999999999</v>
      </c>
    </row>
    <row r="580" spans="1:4" ht="12.75" x14ac:dyDescent="0.2">
      <c r="A580" s="164">
        <v>8079000</v>
      </c>
      <c r="B580" s="93" t="s">
        <v>3317</v>
      </c>
      <c r="C580" s="94" t="s">
        <v>6</v>
      </c>
      <c r="D580" s="165">
        <v>2162.1799999999998</v>
      </c>
    </row>
    <row r="581" spans="1:4" ht="22.5" x14ac:dyDescent="0.2">
      <c r="A581" s="164">
        <v>8080000</v>
      </c>
      <c r="B581" s="93" t="s">
        <v>3318</v>
      </c>
      <c r="C581" s="94" t="s">
        <v>21</v>
      </c>
      <c r="D581" s="165">
        <v>18.989999999999998</v>
      </c>
    </row>
    <row r="582" spans="1:4" ht="12.75" x14ac:dyDescent="0.2">
      <c r="A582" s="164">
        <v>8086000</v>
      </c>
      <c r="B582" s="93" t="s">
        <v>3319</v>
      </c>
      <c r="C582" s="94" t="s">
        <v>22</v>
      </c>
      <c r="D582" s="165">
        <v>1.63</v>
      </c>
    </row>
    <row r="583" spans="1:4" ht="12.75" x14ac:dyDescent="0.2">
      <c r="A583" s="164">
        <v>8087000</v>
      </c>
      <c r="B583" s="93" t="s">
        <v>3320</v>
      </c>
      <c r="C583" s="94" t="s">
        <v>21</v>
      </c>
      <c r="D583" s="165">
        <v>26.56</v>
      </c>
    </row>
    <row r="584" spans="1:4" ht="12.75" x14ac:dyDescent="0.2">
      <c r="A584" s="164">
        <v>8104001</v>
      </c>
      <c r="B584" s="93" t="s">
        <v>3321</v>
      </c>
      <c r="C584" s="94" t="s">
        <v>6</v>
      </c>
      <c r="D584" s="165">
        <v>1039.99</v>
      </c>
    </row>
    <row r="585" spans="1:4" ht="12.75" x14ac:dyDescent="0.2">
      <c r="A585" s="164">
        <v>8104003</v>
      </c>
      <c r="B585" s="93" t="s">
        <v>3322</v>
      </c>
      <c r="C585" s="94" t="s">
        <v>6</v>
      </c>
      <c r="D585" s="165">
        <v>2344.5300000000002</v>
      </c>
    </row>
    <row r="586" spans="1:4" ht="12.75" x14ac:dyDescent="0.2">
      <c r="A586" s="164">
        <v>8104004</v>
      </c>
      <c r="B586" s="93" t="s">
        <v>3323</v>
      </c>
      <c r="C586" s="94" t="s">
        <v>6</v>
      </c>
      <c r="D586" s="165">
        <v>3621.19</v>
      </c>
    </row>
    <row r="587" spans="1:4" ht="12.75" x14ac:dyDescent="0.2">
      <c r="A587" s="164">
        <v>8104011</v>
      </c>
      <c r="B587" s="93" t="s">
        <v>3324</v>
      </c>
      <c r="C587" s="94" t="s">
        <v>6</v>
      </c>
      <c r="D587" s="165">
        <v>271.86</v>
      </c>
    </row>
    <row r="588" spans="1:4" ht="12.75" x14ac:dyDescent="0.2">
      <c r="A588" s="160">
        <v>9000000</v>
      </c>
      <c r="B588" s="161" t="s">
        <v>3325</v>
      </c>
      <c r="C588" s="162"/>
      <c r="D588" s="163"/>
    </row>
    <row r="589" spans="1:4" ht="22.5" x14ac:dyDescent="0.2">
      <c r="A589" s="164">
        <v>9001000</v>
      </c>
      <c r="B589" s="93" t="s">
        <v>3326</v>
      </c>
      <c r="C589" s="94" t="s">
        <v>4</v>
      </c>
      <c r="D589" s="165">
        <v>13.64</v>
      </c>
    </row>
    <row r="590" spans="1:4" ht="22.5" x14ac:dyDescent="0.2">
      <c r="A590" s="164">
        <v>9002000</v>
      </c>
      <c r="B590" s="93" t="s">
        <v>3327</v>
      </c>
      <c r="C590" s="94" t="s">
        <v>4</v>
      </c>
      <c r="D590" s="165">
        <v>14.42</v>
      </c>
    </row>
    <row r="591" spans="1:4" ht="22.5" x14ac:dyDescent="0.2">
      <c r="A591" s="164">
        <v>9003000</v>
      </c>
      <c r="B591" s="93" t="s">
        <v>3328</v>
      </c>
      <c r="C591" s="94" t="s">
        <v>4</v>
      </c>
      <c r="D591" s="165">
        <v>17.489999999999998</v>
      </c>
    </row>
    <row r="592" spans="1:4" ht="22.5" x14ac:dyDescent="0.2">
      <c r="A592" s="164">
        <v>9004000</v>
      </c>
      <c r="B592" s="93" t="s">
        <v>3329</v>
      </c>
      <c r="C592" s="94" t="s">
        <v>4</v>
      </c>
      <c r="D592" s="165">
        <v>18.87</v>
      </c>
    </row>
    <row r="593" spans="1:4" ht="12.75" x14ac:dyDescent="0.2">
      <c r="A593" s="160">
        <v>10000000</v>
      </c>
      <c r="B593" s="161" t="s">
        <v>3330</v>
      </c>
      <c r="C593" s="162"/>
      <c r="D593" s="163"/>
    </row>
    <row r="594" spans="1:4" ht="12.75" x14ac:dyDescent="0.2">
      <c r="A594" s="164">
        <v>10001000</v>
      </c>
      <c r="B594" s="93" t="s">
        <v>3331</v>
      </c>
      <c r="C594" s="94" t="s">
        <v>8</v>
      </c>
      <c r="D594" s="165" t="s">
        <v>8</v>
      </c>
    </row>
    <row r="595" spans="1:4" ht="12.75" x14ac:dyDescent="0.2">
      <c r="A595" s="164">
        <v>10001001</v>
      </c>
      <c r="B595" s="93" t="s">
        <v>29</v>
      </c>
      <c r="C595" s="94" t="s">
        <v>3332</v>
      </c>
      <c r="D595" s="165">
        <v>10.72</v>
      </c>
    </row>
    <row r="596" spans="1:4" ht="12.75" x14ac:dyDescent="0.2">
      <c r="A596" s="164">
        <v>10001002</v>
      </c>
      <c r="B596" s="93" t="s">
        <v>30</v>
      </c>
      <c r="C596" s="94" t="s">
        <v>21</v>
      </c>
      <c r="D596" s="165">
        <v>3.81</v>
      </c>
    </row>
    <row r="597" spans="1:4" ht="12.75" x14ac:dyDescent="0.2">
      <c r="A597" s="164">
        <v>10002000</v>
      </c>
      <c r="B597" s="93" t="s">
        <v>3333</v>
      </c>
      <c r="C597" s="94" t="s">
        <v>4</v>
      </c>
      <c r="D597" s="165">
        <v>10.57</v>
      </c>
    </row>
    <row r="598" spans="1:4" ht="22.5" x14ac:dyDescent="0.2">
      <c r="A598" s="164">
        <v>10003000</v>
      </c>
      <c r="B598" s="93" t="s">
        <v>3334</v>
      </c>
      <c r="C598" s="94" t="s">
        <v>4</v>
      </c>
      <c r="D598" s="165">
        <v>39.76</v>
      </c>
    </row>
    <row r="599" spans="1:4" ht="12.75" x14ac:dyDescent="0.2">
      <c r="A599" s="164">
        <v>10004000</v>
      </c>
      <c r="B599" s="93" t="s">
        <v>2220</v>
      </c>
      <c r="C599" s="94" t="s">
        <v>4</v>
      </c>
      <c r="D599" s="165">
        <v>82.42</v>
      </c>
    </row>
    <row r="600" spans="1:4" ht="12.75" x14ac:dyDescent="0.2">
      <c r="A600" s="164">
        <v>10005000</v>
      </c>
      <c r="B600" s="93" t="s">
        <v>3335</v>
      </c>
      <c r="C600" s="94" t="s">
        <v>4</v>
      </c>
      <c r="D600" s="165">
        <v>124.05</v>
      </c>
    </row>
    <row r="601" spans="1:4" ht="12.75" x14ac:dyDescent="0.2">
      <c r="A601" s="164">
        <v>10006000</v>
      </c>
      <c r="B601" s="93" t="s">
        <v>3336</v>
      </c>
      <c r="C601" s="94" t="s">
        <v>4</v>
      </c>
      <c r="D601" s="165">
        <v>51.31</v>
      </c>
    </row>
    <row r="602" spans="1:4" ht="22.5" x14ac:dyDescent="0.2">
      <c r="A602" s="164">
        <v>10007000</v>
      </c>
      <c r="B602" s="93" t="s">
        <v>3337</v>
      </c>
      <c r="C602" s="94" t="s">
        <v>8</v>
      </c>
      <c r="D602" s="165" t="s">
        <v>8</v>
      </c>
    </row>
    <row r="603" spans="1:4" ht="22.5" x14ac:dyDescent="0.2">
      <c r="A603" s="164">
        <v>10007002</v>
      </c>
      <c r="B603" s="93" t="s">
        <v>3338</v>
      </c>
      <c r="C603" s="94" t="s">
        <v>21</v>
      </c>
      <c r="D603" s="165">
        <v>939.49</v>
      </c>
    </row>
    <row r="604" spans="1:4" ht="22.5" x14ac:dyDescent="0.2">
      <c r="A604" s="164">
        <v>10007003</v>
      </c>
      <c r="B604" s="93" t="s">
        <v>3339</v>
      </c>
      <c r="C604" s="94" t="s">
        <v>21</v>
      </c>
      <c r="D604" s="165">
        <v>959.6</v>
      </c>
    </row>
    <row r="605" spans="1:4" ht="22.5" x14ac:dyDescent="0.2">
      <c r="A605" s="164">
        <v>10007004</v>
      </c>
      <c r="B605" s="93" t="s">
        <v>3340</v>
      </c>
      <c r="C605" s="94" t="s">
        <v>21</v>
      </c>
      <c r="D605" s="165">
        <v>989.3</v>
      </c>
    </row>
    <row r="606" spans="1:4" ht="12.75" x14ac:dyDescent="0.2">
      <c r="A606" s="164">
        <v>10008000</v>
      </c>
      <c r="B606" s="93" t="s">
        <v>3341</v>
      </c>
      <c r="C606" s="94" t="s">
        <v>8</v>
      </c>
      <c r="D606" s="165" t="s">
        <v>8</v>
      </c>
    </row>
    <row r="607" spans="1:4" ht="12.75" x14ac:dyDescent="0.2">
      <c r="A607" s="164">
        <v>10008001</v>
      </c>
      <c r="B607" s="93" t="s">
        <v>3342</v>
      </c>
      <c r="C607" s="94" t="s">
        <v>21</v>
      </c>
      <c r="D607" s="165">
        <v>3655.14</v>
      </c>
    </row>
    <row r="608" spans="1:4" ht="12.75" x14ac:dyDescent="0.2">
      <c r="A608" s="164">
        <v>10008002</v>
      </c>
      <c r="B608" s="93" t="s">
        <v>3343</v>
      </c>
      <c r="C608" s="94" t="s">
        <v>21</v>
      </c>
      <c r="D608" s="165">
        <v>3603.81</v>
      </c>
    </row>
    <row r="609" spans="1:4" ht="22.5" x14ac:dyDescent="0.2">
      <c r="A609" s="164">
        <v>10009000</v>
      </c>
      <c r="B609" s="93" t="s">
        <v>3344</v>
      </c>
      <c r="C609" s="94" t="s">
        <v>5</v>
      </c>
      <c r="D609" s="165">
        <v>15.37</v>
      </c>
    </row>
    <row r="610" spans="1:4" ht="22.5" x14ac:dyDescent="0.2">
      <c r="A610" s="164">
        <v>10010000</v>
      </c>
      <c r="B610" s="93" t="s">
        <v>3345</v>
      </c>
      <c r="C610" s="94" t="s">
        <v>6</v>
      </c>
      <c r="D610" s="165">
        <v>8.42</v>
      </c>
    </row>
    <row r="611" spans="1:4" ht="12.75" x14ac:dyDescent="0.2">
      <c r="A611" s="164">
        <v>10011000</v>
      </c>
      <c r="B611" s="93" t="s">
        <v>3346</v>
      </c>
      <c r="C611" s="94" t="s">
        <v>24</v>
      </c>
      <c r="D611" s="165">
        <v>182.22</v>
      </c>
    </row>
    <row r="612" spans="1:4" ht="12.75" x14ac:dyDescent="0.2">
      <c r="A612" s="164">
        <v>10012000</v>
      </c>
      <c r="B612" s="93" t="s">
        <v>3347</v>
      </c>
      <c r="C612" s="94" t="s">
        <v>31</v>
      </c>
      <c r="D612" s="165">
        <v>1.32</v>
      </c>
    </row>
    <row r="613" spans="1:4" ht="22.5" x14ac:dyDescent="0.2">
      <c r="A613" s="164">
        <v>10013000</v>
      </c>
      <c r="B613" s="93" t="s">
        <v>3348</v>
      </c>
      <c r="C613" s="94" t="s">
        <v>24</v>
      </c>
      <c r="D613" s="165">
        <v>174.93</v>
      </c>
    </row>
    <row r="614" spans="1:4" ht="12.75" x14ac:dyDescent="0.2">
      <c r="A614" s="164">
        <v>10015000</v>
      </c>
      <c r="B614" s="93" t="s">
        <v>3349</v>
      </c>
      <c r="C614" s="94" t="s">
        <v>4</v>
      </c>
      <c r="D614" s="165">
        <v>2.12</v>
      </c>
    </row>
    <row r="615" spans="1:4" ht="12.75" x14ac:dyDescent="0.2">
      <c r="A615" s="164">
        <v>10016000</v>
      </c>
      <c r="B615" s="93" t="s">
        <v>3350</v>
      </c>
      <c r="C615" s="94" t="s">
        <v>8</v>
      </c>
      <c r="D615" s="165" t="s">
        <v>8</v>
      </c>
    </row>
    <row r="616" spans="1:4" ht="12.75" x14ac:dyDescent="0.2">
      <c r="A616" s="164">
        <v>10016001</v>
      </c>
      <c r="B616" s="93" t="s">
        <v>3351</v>
      </c>
      <c r="C616" s="94" t="s">
        <v>4</v>
      </c>
      <c r="D616" s="165">
        <v>60.35</v>
      </c>
    </row>
    <row r="617" spans="1:4" ht="12.75" x14ac:dyDescent="0.2">
      <c r="A617" s="164">
        <v>10016002</v>
      </c>
      <c r="B617" s="93" t="s">
        <v>3352</v>
      </c>
      <c r="C617" s="94" t="s">
        <v>5</v>
      </c>
      <c r="D617" s="165">
        <v>15.24</v>
      </c>
    </row>
    <row r="618" spans="1:4" ht="12.75" x14ac:dyDescent="0.2">
      <c r="A618" s="164">
        <v>10016003</v>
      </c>
      <c r="B618" s="93" t="s">
        <v>2041</v>
      </c>
      <c r="C618" s="94" t="s">
        <v>4</v>
      </c>
      <c r="D618" s="165">
        <v>383.01</v>
      </c>
    </row>
    <row r="619" spans="1:4" ht="12.75" x14ac:dyDescent="0.2">
      <c r="A619" s="164">
        <v>10017000</v>
      </c>
      <c r="B619" s="93" t="s">
        <v>3353</v>
      </c>
      <c r="C619" s="94" t="s">
        <v>4</v>
      </c>
      <c r="D619" s="165">
        <v>0.4</v>
      </c>
    </row>
    <row r="620" spans="1:4" ht="12.75" x14ac:dyDescent="0.2">
      <c r="A620" s="164">
        <v>10018000</v>
      </c>
      <c r="B620" s="93" t="s">
        <v>3354</v>
      </c>
      <c r="C620" s="94" t="s">
        <v>4</v>
      </c>
      <c r="D620" s="165">
        <v>3.84</v>
      </c>
    </row>
    <row r="621" spans="1:4" ht="12.75" x14ac:dyDescent="0.2">
      <c r="A621" s="164">
        <v>10019000</v>
      </c>
      <c r="B621" s="93" t="s">
        <v>3355</v>
      </c>
      <c r="C621" s="94" t="s">
        <v>4</v>
      </c>
      <c r="D621" s="165">
        <v>8.56</v>
      </c>
    </row>
    <row r="622" spans="1:4" ht="22.5" x14ac:dyDescent="0.2">
      <c r="A622" s="164">
        <v>10020000</v>
      </c>
      <c r="B622" s="93" t="s">
        <v>3356</v>
      </c>
      <c r="C622" s="94" t="s">
        <v>24</v>
      </c>
      <c r="D622" s="165">
        <v>94.66</v>
      </c>
    </row>
    <row r="623" spans="1:4" ht="12.75" x14ac:dyDescent="0.2">
      <c r="A623" s="164">
        <v>10021000</v>
      </c>
      <c r="B623" s="93" t="s">
        <v>3357</v>
      </c>
      <c r="C623" s="94" t="s">
        <v>4</v>
      </c>
      <c r="D623" s="165">
        <v>114.86</v>
      </c>
    </row>
    <row r="624" spans="1:4" ht="12.75" x14ac:dyDescent="0.2">
      <c r="A624" s="164">
        <v>10022000</v>
      </c>
      <c r="B624" s="93" t="s">
        <v>3358</v>
      </c>
      <c r="C624" s="94" t="s">
        <v>4</v>
      </c>
      <c r="D624" s="165">
        <v>15.27</v>
      </c>
    </row>
    <row r="625" spans="1:4" ht="12.75" x14ac:dyDescent="0.2">
      <c r="A625" s="164">
        <v>10023000</v>
      </c>
      <c r="B625" s="93" t="s">
        <v>32</v>
      </c>
      <c r="C625" s="94" t="s">
        <v>4</v>
      </c>
      <c r="D625" s="165">
        <v>17.059999999999999</v>
      </c>
    </row>
    <row r="626" spans="1:4" ht="12.75" x14ac:dyDescent="0.2">
      <c r="A626" s="164">
        <v>10024000</v>
      </c>
      <c r="B626" s="93" t="s">
        <v>3359</v>
      </c>
      <c r="C626" s="94" t="s">
        <v>8</v>
      </c>
      <c r="D626" s="165" t="s">
        <v>8</v>
      </c>
    </row>
    <row r="627" spans="1:4" ht="12.75" x14ac:dyDescent="0.2">
      <c r="A627" s="164">
        <v>10024001</v>
      </c>
      <c r="B627" s="93" t="s">
        <v>3360</v>
      </c>
      <c r="C627" s="94" t="s">
        <v>3361</v>
      </c>
      <c r="D627" s="165">
        <v>0.87</v>
      </c>
    </row>
    <row r="628" spans="1:4" ht="12.75" x14ac:dyDescent="0.2">
      <c r="A628" s="164">
        <v>10024002</v>
      </c>
      <c r="B628" s="93" t="s">
        <v>3362</v>
      </c>
      <c r="C628" s="94" t="s">
        <v>3361</v>
      </c>
      <c r="D628" s="165">
        <v>1.1000000000000001</v>
      </c>
    </row>
    <row r="629" spans="1:4" ht="12.75" x14ac:dyDescent="0.2">
      <c r="A629" s="164">
        <v>10024003</v>
      </c>
      <c r="B629" s="93" t="s">
        <v>3363</v>
      </c>
      <c r="C629" s="94" t="s">
        <v>3361</v>
      </c>
      <c r="D629" s="165">
        <v>1.46</v>
      </c>
    </row>
    <row r="630" spans="1:4" ht="12.75" x14ac:dyDescent="0.2">
      <c r="A630" s="164">
        <v>10024004</v>
      </c>
      <c r="B630" s="93" t="s">
        <v>3364</v>
      </c>
      <c r="C630" s="94" t="s">
        <v>3361</v>
      </c>
      <c r="D630" s="165">
        <v>3.99</v>
      </c>
    </row>
    <row r="631" spans="1:4" ht="12.75" x14ac:dyDescent="0.2">
      <c r="A631" s="164">
        <v>10024005</v>
      </c>
      <c r="B631" s="93" t="s">
        <v>3365</v>
      </c>
      <c r="C631" s="94" t="s">
        <v>3361</v>
      </c>
      <c r="D631" s="165">
        <v>4.4400000000000004</v>
      </c>
    </row>
    <row r="632" spans="1:4" ht="12.75" x14ac:dyDescent="0.2">
      <c r="A632" s="164">
        <v>10024006</v>
      </c>
      <c r="B632" s="93" t="s">
        <v>3366</v>
      </c>
      <c r="C632" s="94" t="s">
        <v>3361</v>
      </c>
      <c r="D632" s="165">
        <v>4.4400000000000004</v>
      </c>
    </row>
    <row r="633" spans="1:4" ht="12.75" x14ac:dyDescent="0.2">
      <c r="A633" s="164">
        <v>10024007</v>
      </c>
      <c r="B633" s="93" t="s">
        <v>3367</v>
      </c>
      <c r="C633" s="94" t="s">
        <v>3361</v>
      </c>
      <c r="D633" s="165">
        <v>4.53</v>
      </c>
    </row>
    <row r="634" spans="1:4" ht="12.75" x14ac:dyDescent="0.2">
      <c r="A634" s="164">
        <v>10024008</v>
      </c>
      <c r="B634" s="93" t="s">
        <v>3368</v>
      </c>
      <c r="C634" s="94" t="s">
        <v>3361</v>
      </c>
      <c r="D634" s="165">
        <v>3.99</v>
      </c>
    </row>
    <row r="635" spans="1:4" ht="12.75" x14ac:dyDescent="0.2">
      <c r="A635" s="164">
        <v>10024101</v>
      </c>
      <c r="B635" s="93" t="s">
        <v>3369</v>
      </c>
      <c r="C635" s="94" t="s">
        <v>3361</v>
      </c>
      <c r="D635" s="165">
        <v>3.47</v>
      </c>
    </row>
    <row r="636" spans="1:4" ht="12.75" x14ac:dyDescent="0.2">
      <c r="A636" s="164">
        <v>10025001</v>
      </c>
      <c r="B636" s="93" t="s">
        <v>3370</v>
      </c>
      <c r="C636" s="94" t="s">
        <v>4</v>
      </c>
      <c r="D636" s="165">
        <v>76.760000000000005</v>
      </c>
    </row>
    <row r="637" spans="1:4" ht="22.5" x14ac:dyDescent="0.2">
      <c r="A637" s="164">
        <v>10025003</v>
      </c>
      <c r="B637" s="93" t="s">
        <v>2160</v>
      </c>
      <c r="C637" s="94" t="s">
        <v>4</v>
      </c>
      <c r="D637" s="165">
        <v>41.04</v>
      </c>
    </row>
    <row r="638" spans="1:4" ht="12.75" x14ac:dyDescent="0.2">
      <c r="A638" s="164">
        <v>10105001</v>
      </c>
      <c r="B638" s="93" t="s">
        <v>3371</v>
      </c>
      <c r="C638" s="94" t="s">
        <v>4</v>
      </c>
      <c r="D638" s="165">
        <v>161.12</v>
      </c>
    </row>
    <row r="639" spans="1:4" ht="22.5" x14ac:dyDescent="0.2">
      <c r="A639" s="164">
        <v>10106001</v>
      </c>
      <c r="B639" s="93" t="s">
        <v>3372</v>
      </c>
      <c r="C639" s="94" t="s">
        <v>21</v>
      </c>
      <c r="D639" s="165">
        <v>9409.1200000000008</v>
      </c>
    </row>
    <row r="640" spans="1:4" ht="12.75" x14ac:dyDescent="0.2">
      <c r="A640" s="164">
        <v>10108001</v>
      </c>
      <c r="B640" s="93" t="s">
        <v>3373</v>
      </c>
      <c r="C640" s="94" t="s">
        <v>4</v>
      </c>
      <c r="D640" s="165">
        <v>2.77</v>
      </c>
    </row>
    <row r="641" spans="1:4" ht="12.75" x14ac:dyDescent="0.2">
      <c r="A641" s="164">
        <v>10109001</v>
      </c>
      <c r="B641" s="93" t="s">
        <v>3374</v>
      </c>
      <c r="C641" s="94" t="s">
        <v>4</v>
      </c>
      <c r="D641" s="165">
        <v>4.21</v>
      </c>
    </row>
    <row r="642" spans="1:4" ht="22.5" x14ac:dyDescent="0.2">
      <c r="A642" s="164">
        <v>10111001</v>
      </c>
      <c r="B642" s="93" t="s">
        <v>3375</v>
      </c>
      <c r="C642" s="94" t="s">
        <v>4</v>
      </c>
      <c r="D642" s="165">
        <v>394.8</v>
      </c>
    </row>
    <row r="643" spans="1:4" ht="12.75" x14ac:dyDescent="0.2">
      <c r="A643" s="164">
        <v>10116001</v>
      </c>
      <c r="B643" s="93" t="s">
        <v>3376</v>
      </c>
      <c r="C643" s="94" t="s">
        <v>4</v>
      </c>
      <c r="D643" s="165">
        <v>15.04</v>
      </c>
    </row>
    <row r="644" spans="1:4" ht="12.75" x14ac:dyDescent="0.2">
      <c r="A644" s="164">
        <v>10116002</v>
      </c>
      <c r="B644" s="93" t="s">
        <v>3645</v>
      </c>
      <c r="C644" s="94" t="s">
        <v>4</v>
      </c>
      <c r="D644" s="165">
        <v>19.57</v>
      </c>
    </row>
    <row r="645" spans="1:4" ht="21.75" x14ac:dyDescent="0.2">
      <c r="A645" s="174">
        <v>11000000</v>
      </c>
      <c r="B645" s="175" t="s">
        <v>3378</v>
      </c>
      <c r="C645" s="176"/>
      <c r="D645" s="163"/>
    </row>
    <row r="646" spans="1:4" ht="12.75" x14ac:dyDescent="0.2">
      <c r="A646" s="164">
        <v>11002000</v>
      </c>
      <c r="B646" s="93" t="s">
        <v>3379</v>
      </c>
      <c r="C646" s="94" t="s">
        <v>7</v>
      </c>
      <c r="D646" s="165">
        <v>215.11</v>
      </c>
    </row>
    <row r="647" spans="1:4" ht="12.75" x14ac:dyDescent="0.2">
      <c r="A647" s="164">
        <v>11003000</v>
      </c>
      <c r="B647" s="93" t="s">
        <v>3380</v>
      </c>
      <c r="C647" s="94" t="s">
        <v>7</v>
      </c>
      <c r="D647" s="165">
        <v>196.49</v>
      </c>
    </row>
    <row r="648" spans="1:4" ht="12.75" x14ac:dyDescent="0.2">
      <c r="A648" s="164">
        <v>11004000</v>
      </c>
      <c r="B648" s="93" t="s">
        <v>3381</v>
      </c>
      <c r="C648" s="94" t="s">
        <v>7</v>
      </c>
      <c r="D648" s="165">
        <v>216.3</v>
      </c>
    </row>
    <row r="649" spans="1:4" ht="12.75" x14ac:dyDescent="0.2">
      <c r="A649" s="164">
        <v>11005000</v>
      </c>
      <c r="B649" s="93" t="s">
        <v>3382</v>
      </c>
      <c r="C649" s="94" t="s">
        <v>7</v>
      </c>
      <c r="D649" s="165">
        <v>202.99</v>
      </c>
    </row>
    <row r="650" spans="1:4" ht="12.75" x14ac:dyDescent="0.2">
      <c r="A650" s="164">
        <v>11006000</v>
      </c>
      <c r="B650" s="93" t="s">
        <v>3383</v>
      </c>
      <c r="C650" s="94" t="s">
        <v>7</v>
      </c>
      <c r="D650" s="165">
        <v>428.34</v>
      </c>
    </row>
    <row r="651" spans="1:4" ht="12.75" x14ac:dyDescent="0.2">
      <c r="A651" s="164">
        <v>11007000</v>
      </c>
      <c r="B651" s="93" t="s">
        <v>3384</v>
      </c>
      <c r="C651" s="94" t="s">
        <v>7</v>
      </c>
      <c r="D651" s="165">
        <v>90.86</v>
      </c>
    </row>
    <row r="652" spans="1:4" ht="12.75" x14ac:dyDescent="0.2">
      <c r="A652" s="164">
        <v>11008000</v>
      </c>
      <c r="B652" s="93" t="s">
        <v>3385</v>
      </c>
      <c r="C652" s="94" t="s">
        <v>7</v>
      </c>
      <c r="D652" s="165">
        <v>47.9</v>
      </c>
    </row>
    <row r="653" spans="1:4" ht="12.75" x14ac:dyDescent="0.2">
      <c r="A653" s="164">
        <v>11009000</v>
      </c>
      <c r="B653" s="93" t="s">
        <v>3386</v>
      </c>
      <c r="C653" s="94" t="s">
        <v>7</v>
      </c>
      <c r="D653" s="165">
        <v>328.85</v>
      </c>
    </row>
    <row r="654" spans="1:4" ht="12.75" x14ac:dyDescent="0.2">
      <c r="A654" s="164">
        <v>11010000</v>
      </c>
      <c r="B654" s="93" t="s">
        <v>3387</v>
      </c>
      <c r="C654" s="94" t="s">
        <v>7</v>
      </c>
      <c r="D654" s="165">
        <v>308.73</v>
      </c>
    </row>
    <row r="655" spans="1:4" ht="12.75" x14ac:dyDescent="0.2">
      <c r="A655" s="164">
        <v>11011000</v>
      </c>
      <c r="B655" s="93" t="s">
        <v>3388</v>
      </c>
      <c r="C655" s="94" t="s">
        <v>7</v>
      </c>
      <c r="D655" s="165">
        <v>299.06</v>
      </c>
    </row>
    <row r="656" spans="1:4" ht="12.75" x14ac:dyDescent="0.2">
      <c r="A656" s="164">
        <v>11014000</v>
      </c>
      <c r="B656" s="93" t="s">
        <v>3389</v>
      </c>
      <c r="C656" s="94" t="s">
        <v>7</v>
      </c>
      <c r="D656" s="165">
        <v>166.79</v>
      </c>
    </row>
    <row r="657" spans="1:4" ht="12.75" x14ac:dyDescent="0.2">
      <c r="A657" s="164">
        <v>11015000</v>
      </c>
      <c r="B657" s="93" t="s">
        <v>3390</v>
      </c>
      <c r="C657" s="94" t="s">
        <v>7</v>
      </c>
      <c r="D657" s="165">
        <v>120.38</v>
      </c>
    </row>
    <row r="658" spans="1:4" ht="12.75" x14ac:dyDescent="0.2">
      <c r="A658" s="164">
        <v>11017000</v>
      </c>
      <c r="B658" s="93" t="s">
        <v>3391</v>
      </c>
      <c r="C658" s="94" t="s">
        <v>7</v>
      </c>
      <c r="D658" s="165">
        <v>297.48</v>
      </c>
    </row>
    <row r="659" spans="1:4" ht="12.75" x14ac:dyDescent="0.2">
      <c r="A659" s="164">
        <v>11018000</v>
      </c>
      <c r="B659" s="93" t="s">
        <v>3392</v>
      </c>
      <c r="C659" s="94" t="s">
        <v>7</v>
      </c>
      <c r="D659" s="165">
        <v>162.81</v>
      </c>
    </row>
    <row r="660" spans="1:4" ht="12.75" x14ac:dyDescent="0.2">
      <c r="A660" s="164">
        <v>11019000</v>
      </c>
      <c r="B660" s="93" t="s">
        <v>3393</v>
      </c>
      <c r="C660" s="94" t="s">
        <v>7</v>
      </c>
      <c r="D660" s="165">
        <v>302.33999999999997</v>
      </c>
    </row>
    <row r="661" spans="1:4" ht="12.75" x14ac:dyDescent="0.2">
      <c r="A661" s="164">
        <v>11020000</v>
      </c>
      <c r="B661" s="93" t="s">
        <v>3394</v>
      </c>
      <c r="C661" s="94" t="s">
        <v>7</v>
      </c>
      <c r="D661" s="165">
        <v>414.58</v>
      </c>
    </row>
    <row r="662" spans="1:4" ht="12.75" x14ac:dyDescent="0.2">
      <c r="A662" s="164">
        <v>11022000</v>
      </c>
      <c r="B662" s="93" t="s">
        <v>3395</v>
      </c>
      <c r="C662" s="94" t="s">
        <v>7</v>
      </c>
      <c r="D662" s="165">
        <v>86.71</v>
      </c>
    </row>
    <row r="663" spans="1:4" ht="12.75" x14ac:dyDescent="0.2">
      <c r="A663" s="164">
        <v>11023000</v>
      </c>
      <c r="B663" s="93" t="s">
        <v>3396</v>
      </c>
      <c r="C663" s="94" t="s">
        <v>7</v>
      </c>
      <c r="D663" s="165">
        <v>305.94</v>
      </c>
    </row>
    <row r="664" spans="1:4" ht="12.75" x14ac:dyDescent="0.2">
      <c r="A664" s="164">
        <v>11024000</v>
      </c>
      <c r="B664" s="93" t="s">
        <v>3397</v>
      </c>
      <c r="C664" s="94" t="s">
        <v>7</v>
      </c>
      <c r="D664" s="165">
        <v>30.56</v>
      </c>
    </row>
    <row r="665" spans="1:4" ht="12.75" x14ac:dyDescent="0.2">
      <c r="A665" s="164">
        <v>11025000</v>
      </c>
      <c r="B665" s="93" t="s">
        <v>3398</v>
      </c>
      <c r="C665" s="94" t="s">
        <v>7</v>
      </c>
      <c r="D665" s="165">
        <v>251.32</v>
      </c>
    </row>
    <row r="666" spans="1:4" ht="12.75" x14ac:dyDescent="0.2">
      <c r="A666" s="164">
        <v>11026000</v>
      </c>
      <c r="B666" s="93" t="s">
        <v>3399</v>
      </c>
      <c r="C666" s="94" t="s">
        <v>7</v>
      </c>
      <c r="D666" s="165">
        <v>323.33</v>
      </c>
    </row>
    <row r="667" spans="1:4" ht="12.75" x14ac:dyDescent="0.2">
      <c r="A667" s="164">
        <v>11027000</v>
      </c>
      <c r="B667" s="93" t="s">
        <v>3400</v>
      </c>
      <c r="C667" s="94" t="s">
        <v>7</v>
      </c>
      <c r="D667" s="165">
        <v>116.32</v>
      </c>
    </row>
    <row r="668" spans="1:4" ht="12.75" x14ac:dyDescent="0.2">
      <c r="A668" s="164">
        <v>11028000</v>
      </c>
      <c r="B668" s="93" t="s">
        <v>3401</v>
      </c>
      <c r="C668" s="94" t="s">
        <v>7</v>
      </c>
      <c r="D668" s="165">
        <v>454.77</v>
      </c>
    </row>
    <row r="669" spans="1:4" ht="21.75" x14ac:dyDescent="0.2">
      <c r="A669" s="160">
        <v>12000000</v>
      </c>
      <c r="B669" s="161" t="s">
        <v>3402</v>
      </c>
      <c r="C669" s="162"/>
      <c r="D669" s="163"/>
    </row>
    <row r="670" spans="1:4" ht="12.75" x14ac:dyDescent="0.2">
      <c r="A670" s="164">
        <v>12002000</v>
      </c>
      <c r="B670" s="93" t="s">
        <v>3403</v>
      </c>
      <c r="C670" s="94" t="s">
        <v>7</v>
      </c>
      <c r="D670" s="165">
        <v>26.19</v>
      </c>
    </row>
    <row r="671" spans="1:4" ht="12.75" x14ac:dyDescent="0.2">
      <c r="A671" s="164">
        <v>12003000</v>
      </c>
      <c r="B671" s="93" t="s">
        <v>3404</v>
      </c>
      <c r="C671" s="94" t="s">
        <v>7</v>
      </c>
      <c r="D671" s="165">
        <v>26.69</v>
      </c>
    </row>
    <row r="672" spans="1:4" ht="12.75" x14ac:dyDescent="0.2">
      <c r="A672" s="164">
        <v>12004000</v>
      </c>
      <c r="B672" s="93" t="s">
        <v>3405</v>
      </c>
      <c r="C672" s="94" t="s">
        <v>7</v>
      </c>
      <c r="D672" s="165">
        <v>29.54</v>
      </c>
    </row>
    <row r="673" spans="1:4" ht="12.75" x14ac:dyDescent="0.2">
      <c r="A673" s="164">
        <v>12005000</v>
      </c>
      <c r="B673" s="93" t="s">
        <v>3406</v>
      </c>
      <c r="C673" s="94" t="s">
        <v>7</v>
      </c>
      <c r="D673" s="165">
        <v>27.45</v>
      </c>
    </row>
    <row r="674" spans="1:4" ht="12.75" x14ac:dyDescent="0.2">
      <c r="A674" s="164">
        <v>12006000</v>
      </c>
      <c r="B674" s="93" t="s">
        <v>3407</v>
      </c>
      <c r="C674" s="94" t="s">
        <v>7</v>
      </c>
      <c r="D674" s="165">
        <v>27.5</v>
      </c>
    </row>
    <row r="675" spans="1:4" ht="12.75" x14ac:dyDescent="0.2">
      <c r="A675" s="164">
        <v>12007000</v>
      </c>
      <c r="B675" s="93" t="s">
        <v>3408</v>
      </c>
      <c r="C675" s="94" t="s">
        <v>7</v>
      </c>
      <c r="D675" s="165">
        <v>27.86</v>
      </c>
    </row>
    <row r="676" spans="1:4" ht="12.75" x14ac:dyDescent="0.2">
      <c r="A676" s="164">
        <v>12008000</v>
      </c>
      <c r="B676" s="93" t="s">
        <v>3409</v>
      </c>
      <c r="C676" s="94" t="s">
        <v>7</v>
      </c>
      <c r="D676" s="165">
        <v>34.229999999999997</v>
      </c>
    </row>
    <row r="677" spans="1:4" ht="12.75" x14ac:dyDescent="0.2">
      <c r="A677" s="164">
        <v>12009000</v>
      </c>
      <c r="B677" s="93" t="s">
        <v>3410</v>
      </c>
      <c r="C677" s="94" t="s">
        <v>7</v>
      </c>
      <c r="D677" s="165">
        <v>37.6</v>
      </c>
    </row>
    <row r="678" spans="1:4" ht="12.75" x14ac:dyDescent="0.2">
      <c r="A678" s="164">
        <v>12010000</v>
      </c>
      <c r="B678" s="93" t="s">
        <v>3411</v>
      </c>
      <c r="C678" s="94" t="s">
        <v>7</v>
      </c>
      <c r="D678" s="165">
        <v>26.4</v>
      </c>
    </row>
    <row r="679" spans="1:4" ht="12.75" x14ac:dyDescent="0.2">
      <c r="A679" s="164">
        <v>12011000</v>
      </c>
      <c r="B679" s="93" t="s">
        <v>3412</v>
      </c>
      <c r="C679" s="94" t="s">
        <v>7</v>
      </c>
      <c r="D679" s="165">
        <v>21.51</v>
      </c>
    </row>
    <row r="680" spans="1:4" ht="12.75" x14ac:dyDescent="0.2">
      <c r="A680" s="164">
        <v>12012000</v>
      </c>
      <c r="B680" s="93" t="s">
        <v>3413</v>
      </c>
      <c r="C680" s="94" t="s">
        <v>7</v>
      </c>
      <c r="D680" s="165">
        <v>55.61</v>
      </c>
    </row>
    <row r="681" spans="1:4" ht="12.75" x14ac:dyDescent="0.2">
      <c r="A681" s="164">
        <v>12013000</v>
      </c>
      <c r="B681" s="93" t="s">
        <v>2116</v>
      </c>
      <c r="C681" s="94" t="s">
        <v>7</v>
      </c>
      <c r="D681" s="165">
        <v>156.31</v>
      </c>
    </row>
    <row r="682" spans="1:4" ht="12.75" x14ac:dyDescent="0.2">
      <c r="A682" s="160">
        <v>13000000</v>
      </c>
      <c r="B682" s="161" t="s">
        <v>3414</v>
      </c>
      <c r="C682" s="162"/>
      <c r="D682" s="163"/>
    </row>
    <row r="683" spans="1:4" ht="12.75" x14ac:dyDescent="0.2">
      <c r="A683" s="164">
        <v>13001000</v>
      </c>
      <c r="B683" s="93" t="s">
        <v>3415</v>
      </c>
      <c r="C683" s="94" t="s">
        <v>8</v>
      </c>
      <c r="D683" s="165" t="s">
        <v>8</v>
      </c>
    </row>
    <row r="684" spans="1:4" ht="12.75" x14ac:dyDescent="0.2">
      <c r="A684" s="164">
        <v>13001001</v>
      </c>
      <c r="B684" s="93" t="s">
        <v>3416</v>
      </c>
      <c r="C684" s="94" t="s">
        <v>5</v>
      </c>
      <c r="D684" s="165">
        <v>203.46</v>
      </c>
    </row>
    <row r="685" spans="1:4" ht="12.75" x14ac:dyDescent="0.2">
      <c r="A685" s="164">
        <v>13001002</v>
      </c>
      <c r="B685" s="93" t="s">
        <v>3417</v>
      </c>
      <c r="C685" s="94" t="s">
        <v>5</v>
      </c>
      <c r="D685" s="165">
        <v>555.05999999999995</v>
      </c>
    </row>
    <row r="686" spans="1:4" ht="12.75" x14ac:dyDescent="0.2">
      <c r="A686" s="164">
        <v>13001003</v>
      </c>
      <c r="B686" s="93" t="s">
        <v>3418</v>
      </c>
      <c r="C686" s="94" t="s">
        <v>5</v>
      </c>
      <c r="D686" s="165">
        <v>237.99</v>
      </c>
    </row>
    <row r="687" spans="1:4" ht="12.75" x14ac:dyDescent="0.2">
      <c r="A687" s="164">
        <v>13001004</v>
      </c>
      <c r="B687" s="93" t="s">
        <v>3419</v>
      </c>
      <c r="C687" s="94" t="s">
        <v>5</v>
      </c>
      <c r="D687" s="165">
        <v>607.08000000000004</v>
      </c>
    </row>
    <row r="688" spans="1:4" ht="12.75" x14ac:dyDescent="0.2">
      <c r="A688" s="164">
        <v>13001005</v>
      </c>
      <c r="B688" s="93" t="s">
        <v>3420</v>
      </c>
      <c r="C688" s="94" t="s">
        <v>5</v>
      </c>
      <c r="D688" s="165">
        <v>244.31</v>
      </c>
    </row>
    <row r="689" spans="1:4" ht="12.75" x14ac:dyDescent="0.2">
      <c r="A689" s="164">
        <v>13001006</v>
      </c>
      <c r="B689" s="93" t="s">
        <v>3421</v>
      </c>
      <c r="C689" s="94" t="s">
        <v>5</v>
      </c>
      <c r="D689" s="165">
        <v>691.19</v>
      </c>
    </row>
    <row r="690" spans="1:4" ht="12.75" x14ac:dyDescent="0.2">
      <c r="A690" s="164">
        <v>13001007</v>
      </c>
      <c r="B690" s="93" t="s">
        <v>3422</v>
      </c>
      <c r="C690" s="94" t="s">
        <v>5</v>
      </c>
      <c r="D690" s="165">
        <v>246.06</v>
      </c>
    </row>
    <row r="691" spans="1:4" ht="12.75" x14ac:dyDescent="0.2">
      <c r="A691" s="164">
        <v>13001008</v>
      </c>
      <c r="B691" s="93" t="s">
        <v>3423</v>
      </c>
      <c r="C691" s="94" t="s">
        <v>5</v>
      </c>
      <c r="D691" s="165">
        <v>664.27</v>
      </c>
    </row>
    <row r="692" spans="1:4" ht="12.75" x14ac:dyDescent="0.2">
      <c r="A692" s="164">
        <v>13001009</v>
      </c>
      <c r="B692" s="93" t="s">
        <v>3424</v>
      </c>
      <c r="C692" s="94" t="s">
        <v>5</v>
      </c>
      <c r="D692" s="165">
        <v>287.33</v>
      </c>
    </row>
    <row r="693" spans="1:4" ht="12.75" x14ac:dyDescent="0.2">
      <c r="A693" s="164">
        <v>13001010</v>
      </c>
      <c r="B693" s="93" t="s">
        <v>3425</v>
      </c>
      <c r="C693" s="94" t="s">
        <v>5</v>
      </c>
      <c r="D693" s="165">
        <v>809.56</v>
      </c>
    </row>
    <row r="694" spans="1:4" ht="12.75" x14ac:dyDescent="0.2">
      <c r="A694" s="164">
        <v>13001011</v>
      </c>
      <c r="B694" s="93" t="s">
        <v>3426</v>
      </c>
      <c r="C694" s="94" t="s">
        <v>5</v>
      </c>
      <c r="D694" s="165">
        <v>307.77999999999997</v>
      </c>
    </row>
    <row r="695" spans="1:4" ht="12.75" x14ac:dyDescent="0.2">
      <c r="A695" s="164">
        <v>13001012</v>
      </c>
      <c r="B695" s="93" t="s">
        <v>3427</v>
      </c>
      <c r="C695" s="94" t="s">
        <v>5</v>
      </c>
      <c r="D695" s="165">
        <v>906.09</v>
      </c>
    </row>
    <row r="696" spans="1:4" ht="12.75" x14ac:dyDescent="0.2">
      <c r="A696" s="164">
        <v>13001013</v>
      </c>
      <c r="B696" s="93" t="s">
        <v>3428</v>
      </c>
      <c r="C696" s="94" t="s">
        <v>5</v>
      </c>
      <c r="D696" s="165">
        <v>361.33</v>
      </c>
    </row>
    <row r="697" spans="1:4" ht="12.75" x14ac:dyDescent="0.2">
      <c r="A697" s="164">
        <v>13001014</v>
      </c>
      <c r="B697" s="93" t="s">
        <v>3429</v>
      </c>
      <c r="C697" s="94" t="s">
        <v>5</v>
      </c>
      <c r="D697" s="165">
        <v>1061.5899999999999</v>
      </c>
    </row>
    <row r="698" spans="1:4" ht="12.75" x14ac:dyDescent="0.2">
      <c r="A698" s="164">
        <v>13001015</v>
      </c>
      <c r="B698" s="93" t="s">
        <v>3430</v>
      </c>
      <c r="C698" s="94" t="s">
        <v>5</v>
      </c>
      <c r="D698" s="165">
        <v>449.88</v>
      </c>
    </row>
    <row r="699" spans="1:4" ht="12.75" x14ac:dyDescent="0.2">
      <c r="A699" s="164">
        <v>13001016</v>
      </c>
      <c r="B699" s="93" t="s">
        <v>3431</v>
      </c>
      <c r="C699" s="94" t="s">
        <v>5</v>
      </c>
      <c r="D699" s="165">
        <v>1255.82</v>
      </c>
    </row>
    <row r="700" spans="1:4" ht="22.5" x14ac:dyDescent="0.2">
      <c r="A700" s="164">
        <v>13002000</v>
      </c>
      <c r="B700" s="93" t="s">
        <v>3432</v>
      </c>
      <c r="C700" s="94" t="s">
        <v>8</v>
      </c>
      <c r="D700" s="165" t="s">
        <v>8</v>
      </c>
    </row>
    <row r="701" spans="1:4" ht="22.5" x14ac:dyDescent="0.2">
      <c r="A701" s="164">
        <v>13002001</v>
      </c>
      <c r="B701" s="93" t="s">
        <v>3433</v>
      </c>
      <c r="C701" s="94" t="s">
        <v>24</v>
      </c>
      <c r="D701" s="165">
        <v>0.6</v>
      </c>
    </row>
    <row r="702" spans="1:4" ht="22.5" x14ac:dyDescent="0.2">
      <c r="A702" s="164">
        <v>13002002</v>
      </c>
      <c r="B702" s="93" t="s">
        <v>3434</v>
      </c>
      <c r="C702" s="94" t="s">
        <v>21</v>
      </c>
      <c r="D702" s="165">
        <v>167.7</v>
      </c>
    </row>
    <row r="703" spans="1:4" ht="22.5" x14ac:dyDescent="0.2">
      <c r="A703" s="164">
        <v>13002003</v>
      </c>
      <c r="B703" s="93" t="s">
        <v>3435</v>
      </c>
      <c r="C703" s="94" t="s">
        <v>24</v>
      </c>
      <c r="D703" s="165">
        <v>6.62</v>
      </c>
    </row>
    <row r="704" spans="1:4" ht="22.5" x14ac:dyDescent="0.2">
      <c r="A704" s="164">
        <v>13002004</v>
      </c>
      <c r="B704" s="93" t="s">
        <v>3436</v>
      </c>
      <c r="C704" s="94" t="s">
        <v>24</v>
      </c>
      <c r="D704" s="165">
        <v>6.33</v>
      </c>
    </row>
    <row r="705" spans="1:4" ht="22.5" x14ac:dyDescent="0.2">
      <c r="A705" s="164">
        <v>13002005</v>
      </c>
      <c r="B705" s="93" t="s">
        <v>3437</v>
      </c>
      <c r="C705" s="94" t="s">
        <v>21</v>
      </c>
      <c r="D705" s="165">
        <v>42.08</v>
      </c>
    </row>
    <row r="706" spans="1:4" ht="22.5" x14ac:dyDescent="0.2">
      <c r="A706" s="164">
        <v>13002006</v>
      </c>
      <c r="B706" s="93" t="s">
        <v>3438</v>
      </c>
      <c r="C706" s="94" t="s">
        <v>24</v>
      </c>
      <c r="D706" s="165">
        <v>13.26</v>
      </c>
    </row>
    <row r="707" spans="1:4" ht="12.75" x14ac:dyDescent="0.2">
      <c r="A707" s="160">
        <v>14000000</v>
      </c>
      <c r="B707" s="161" t="s">
        <v>3439</v>
      </c>
      <c r="C707" s="162"/>
      <c r="D707" s="163"/>
    </row>
    <row r="708" spans="1:4" ht="12.75" x14ac:dyDescent="0.2">
      <c r="A708" s="164">
        <v>14001000</v>
      </c>
      <c r="B708" s="93" t="s">
        <v>3440</v>
      </c>
      <c r="C708" s="94" t="s">
        <v>8</v>
      </c>
      <c r="D708" s="165" t="s">
        <v>8</v>
      </c>
    </row>
    <row r="709" spans="1:4" ht="12.75" x14ac:dyDescent="0.2">
      <c r="A709" s="164">
        <v>14001001</v>
      </c>
      <c r="B709" s="93" t="s">
        <v>2974</v>
      </c>
      <c r="C709" s="94" t="s">
        <v>21</v>
      </c>
      <c r="D709" s="165">
        <v>29.03</v>
      </c>
    </row>
    <row r="710" spans="1:4" ht="45" x14ac:dyDescent="0.2">
      <c r="A710" s="164">
        <v>14001002</v>
      </c>
      <c r="B710" s="93" t="s">
        <v>3441</v>
      </c>
      <c r="C710" s="94" t="s">
        <v>21</v>
      </c>
      <c r="D710" s="165">
        <v>78.709999999999994</v>
      </c>
    </row>
    <row r="711" spans="1:4" ht="12.75" x14ac:dyDescent="0.2">
      <c r="A711" s="164">
        <v>14001003</v>
      </c>
      <c r="B711" s="93" t="s">
        <v>3442</v>
      </c>
      <c r="C711" s="94" t="s">
        <v>21</v>
      </c>
      <c r="D711" s="165">
        <v>37.18</v>
      </c>
    </row>
    <row r="712" spans="1:4" ht="22.5" x14ac:dyDescent="0.2">
      <c r="A712" s="164">
        <v>14001004</v>
      </c>
      <c r="B712" s="93" t="s">
        <v>3443</v>
      </c>
      <c r="C712" s="94" t="s">
        <v>21</v>
      </c>
      <c r="D712" s="165">
        <v>30.12</v>
      </c>
    </row>
    <row r="713" spans="1:4" ht="22.5" x14ac:dyDescent="0.2">
      <c r="A713" s="164">
        <v>14001005</v>
      </c>
      <c r="B713" s="93" t="s">
        <v>3444</v>
      </c>
      <c r="C713" s="94" t="s">
        <v>21</v>
      </c>
      <c r="D713" s="165">
        <v>30.12</v>
      </c>
    </row>
    <row r="714" spans="1:4" ht="22.5" x14ac:dyDescent="0.2">
      <c r="A714" s="164">
        <v>14001006</v>
      </c>
      <c r="B714" s="93" t="s">
        <v>3445</v>
      </c>
      <c r="C714" s="94" t="s">
        <v>21</v>
      </c>
      <c r="D714" s="165">
        <v>30.12</v>
      </c>
    </row>
    <row r="715" spans="1:4" ht="22.5" x14ac:dyDescent="0.2">
      <c r="A715" s="164">
        <v>14001007</v>
      </c>
      <c r="B715" s="93" t="s">
        <v>3446</v>
      </c>
      <c r="C715" s="94" t="s">
        <v>21</v>
      </c>
      <c r="D715" s="165">
        <v>30.12</v>
      </c>
    </row>
    <row r="716" spans="1:4" ht="22.5" x14ac:dyDescent="0.2">
      <c r="A716" s="164">
        <v>14001008</v>
      </c>
      <c r="B716" s="93" t="s">
        <v>3447</v>
      </c>
      <c r="C716" s="94" t="s">
        <v>21</v>
      </c>
      <c r="D716" s="165">
        <v>30.12</v>
      </c>
    </row>
    <row r="717" spans="1:4" ht="22.5" x14ac:dyDescent="0.2">
      <c r="A717" s="164">
        <v>14001009</v>
      </c>
      <c r="B717" s="93" t="s">
        <v>3448</v>
      </c>
      <c r="C717" s="94" t="s">
        <v>21</v>
      </c>
      <c r="D717" s="165">
        <v>30.12</v>
      </c>
    </row>
    <row r="718" spans="1:4" ht="12.75" x14ac:dyDescent="0.2">
      <c r="A718" s="164">
        <v>14001010</v>
      </c>
      <c r="B718" s="93" t="s">
        <v>3449</v>
      </c>
      <c r="C718" s="94" t="s">
        <v>21</v>
      </c>
      <c r="D718" s="165">
        <v>23.52</v>
      </c>
    </row>
    <row r="719" spans="1:4" ht="12.75" x14ac:dyDescent="0.2">
      <c r="A719" s="164">
        <v>14001011</v>
      </c>
      <c r="B719" s="93" t="s">
        <v>3450</v>
      </c>
      <c r="C719" s="94" t="s">
        <v>21</v>
      </c>
      <c r="D719" s="165">
        <v>43.03</v>
      </c>
    </row>
    <row r="720" spans="1:4" ht="12.75" x14ac:dyDescent="0.2">
      <c r="A720" s="164">
        <v>14002000</v>
      </c>
      <c r="B720" s="93" t="s">
        <v>3451</v>
      </c>
      <c r="C720" s="94" t="s">
        <v>8</v>
      </c>
      <c r="D720" s="165" t="s">
        <v>8</v>
      </c>
    </row>
    <row r="721" spans="1:4" ht="12.75" x14ac:dyDescent="0.2">
      <c r="A721" s="164">
        <v>14002001</v>
      </c>
      <c r="B721" s="93" t="s">
        <v>3452</v>
      </c>
      <c r="C721" s="94" t="s">
        <v>21</v>
      </c>
      <c r="D721" s="165">
        <v>149.21</v>
      </c>
    </row>
    <row r="722" spans="1:4" ht="22.5" x14ac:dyDescent="0.2">
      <c r="A722" s="164">
        <v>14002002</v>
      </c>
      <c r="B722" s="93" t="s">
        <v>3453</v>
      </c>
      <c r="C722" s="94" t="s">
        <v>21</v>
      </c>
      <c r="D722" s="165">
        <v>108.47</v>
      </c>
    </row>
    <row r="723" spans="1:4" ht="12.75" x14ac:dyDescent="0.2">
      <c r="A723" s="164">
        <v>14002003</v>
      </c>
      <c r="B723" s="93" t="s">
        <v>3454</v>
      </c>
      <c r="C723" s="94" t="s">
        <v>21</v>
      </c>
      <c r="D723" s="165">
        <v>126.47</v>
      </c>
    </row>
    <row r="724" spans="1:4" ht="22.5" x14ac:dyDescent="0.2">
      <c r="A724" s="164">
        <v>14002004</v>
      </c>
      <c r="B724" s="93" t="s">
        <v>3455</v>
      </c>
      <c r="C724" s="94" t="s">
        <v>21</v>
      </c>
      <c r="D724" s="165">
        <v>39.049999999999997</v>
      </c>
    </row>
    <row r="725" spans="1:4" ht="22.5" x14ac:dyDescent="0.2">
      <c r="A725" s="164">
        <v>14002005</v>
      </c>
      <c r="B725" s="93" t="s">
        <v>3456</v>
      </c>
      <c r="C725" s="94" t="s">
        <v>21</v>
      </c>
      <c r="D725" s="165">
        <v>47.98</v>
      </c>
    </row>
    <row r="726" spans="1:4" ht="22.5" x14ac:dyDescent="0.2">
      <c r="A726" s="164">
        <v>14002006</v>
      </c>
      <c r="B726" s="93" t="s">
        <v>3457</v>
      </c>
      <c r="C726" s="94" t="s">
        <v>21</v>
      </c>
      <c r="D726" s="165">
        <v>56.91</v>
      </c>
    </row>
    <row r="727" spans="1:4" ht="22.5" x14ac:dyDescent="0.2">
      <c r="A727" s="164">
        <v>14002007</v>
      </c>
      <c r="B727" s="93" t="s">
        <v>3458</v>
      </c>
      <c r="C727" s="94" t="s">
        <v>21</v>
      </c>
      <c r="D727" s="165">
        <v>65.84</v>
      </c>
    </row>
    <row r="728" spans="1:4" ht="22.5" x14ac:dyDescent="0.2">
      <c r="A728" s="164">
        <v>14002008</v>
      </c>
      <c r="B728" s="93" t="s">
        <v>3459</v>
      </c>
      <c r="C728" s="94" t="s">
        <v>21</v>
      </c>
      <c r="D728" s="165">
        <v>74.77</v>
      </c>
    </row>
    <row r="729" spans="1:4" ht="22.5" x14ac:dyDescent="0.2">
      <c r="A729" s="164">
        <v>14002009</v>
      </c>
      <c r="B729" s="93" t="s">
        <v>3460</v>
      </c>
      <c r="C729" s="94" t="s">
        <v>21</v>
      </c>
      <c r="D729" s="165">
        <v>83.69</v>
      </c>
    </row>
    <row r="730" spans="1:4" ht="12.75" x14ac:dyDescent="0.2">
      <c r="A730" s="164">
        <v>14002010</v>
      </c>
      <c r="B730" s="93" t="s">
        <v>3461</v>
      </c>
      <c r="C730" s="94" t="s">
        <v>21</v>
      </c>
      <c r="D730" s="165">
        <v>112.81</v>
      </c>
    </row>
    <row r="731" spans="1:4" ht="12.75" x14ac:dyDescent="0.2">
      <c r="A731" s="164">
        <v>14002011</v>
      </c>
      <c r="B731" s="93" t="s">
        <v>3462</v>
      </c>
      <c r="C731" s="94" t="s">
        <v>21</v>
      </c>
      <c r="D731" s="165">
        <v>132.33000000000001</v>
      </c>
    </row>
    <row r="732" spans="1:4" ht="12.75" x14ac:dyDescent="0.2">
      <c r="A732" s="160">
        <v>15000000</v>
      </c>
      <c r="B732" s="161" t="s">
        <v>3463</v>
      </c>
      <c r="C732" s="162"/>
      <c r="D732" s="163"/>
    </row>
    <row r="733" spans="1:4" ht="22.5" x14ac:dyDescent="0.2">
      <c r="A733" s="164">
        <v>15001000</v>
      </c>
      <c r="B733" s="93" t="s">
        <v>3464</v>
      </c>
      <c r="C733" s="94" t="s">
        <v>21</v>
      </c>
      <c r="D733" s="165">
        <v>320.25</v>
      </c>
    </row>
    <row r="734" spans="1:4" ht="12.75" x14ac:dyDescent="0.2">
      <c r="A734" s="164">
        <v>15002000</v>
      </c>
      <c r="B734" s="93" t="s">
        <v>3465</v>
      </c>
      <c r="C734" s="94" t="s">
        <v>21</v>
      </c>
      <c r="D734" s="165">
        <v>140.84</v>
      </c>
    </row>
    <row r="735" spans="1:4" ht="22.5" x14ac:dyDescent="0.2">
      <c r="A735" s="164">
        <v>15003000</v>
      </c>
      <c r="B735" s="93" t="s">
        <v>3466</v>
      </c>
      <c r="C735" s="94" t="s">
        <v>5</v>
      </c>
      <c r="D735" s="165">
        <v>96.76</v>
      </c>
    </row>
    <row r="736" spans="1:4" ht="33.75" x14ac:dyDescent="0.2">
      <c r="A736" s="164">
        <v>15004000</v>
      </c>
      <c r="B736" s="93" t="s">
        <v>3467</v>
      </c>
      <c r="C736" s="94" t="s">
        <v>8</v>
      </c>
      <c r="D736" s="165" t="s">
        <v>8</v>
      </c>
    </row>
    <row r="737" spans="1:4" ht="45" x14ac:dyDescent="0.2">
      <c r="A737" s="164">
        <v>15004001</v>
      </c>
      <c r="B737" s="93" t="s">
        <v>3468</v>
      </c>
      <c r="C737" s="94" t="s">
        <v>5</v>
      </c>
      <c r="D737" s="165">
        <v>324.31</v>
      </c>
    </row>
    <row r="738" spans="1:4" ht="45" x14ac:dyDescent="0.2">
      <c r="A738" s="164">
        <v>15004002</v>
      </c>
      <c r="B738" s="93" t="s">
        <v>3469</v>
      </c>
      <c r="C738" s="94" t="s">
        <v>5</v>
      </c>
      <c r="D738" s="165">
        <v>357.02</v>
      </c>
    </row>
    <row r="739" spans="1:4" ht="45" x14ac:dyDescent="0.2">
      <c r="A739" s="164">
        <v>15004003</v>
      </c>
      <c r="B739" s="93" t="s">
        <v>3470</v>
      </c>
      <c r="C739" s="94" t="s">
        <v>5</v>
      </c>
      <c r="D739" s="165">
        <v>388.79</v>
      </c>
    </row>
    <row r="740" spans="1:4" ht="45" x14ac:dyDescent="0.2">
      <c r="A740" s="164">
        <v>15004004</v>
      </c>
      <c r="B740" s="93" t="s">
        <v>3471</v>
      </c>
      <c r="C740" s="94" t="s">
        <v>5</v>
      </c>
      <c r="D740" s="165">
        <v>421.51</v>
      </c>
    </row>
    <row r="741" spans="1:4" ht="45" x14ac:dyDescent="0.2">
      <c r="A741" s="164">
        <v>15004005</v>
      </c>
      <c r="B741" s="93" t="s">
        <v>3472</v>
      </c>
      <c r="C741" s="94" t="s">
        <v>5</v>
      </c>
      <c r="D741" s="165">
        <v>454.22</v>
      </c>
    </row>
    <row r="742" spans="1:4" ht="33.75" x14ac:dyDescent="0.2">
      <c r="A742" s="164">
        <v>15005000</v>
      </c>
      <c r="B742" s="93" t="s">
        <v>3473</v>
      </c>
      <c r="C742" s="94" t="s">
        <v>8</v>
      </c>
      <c r="D742" s="165" t="s">
        <v>8</v>
      </c>
    </row>
    <row r="743" spans="1:4" ht="33.75" x14ac:dyDescent="0.2">
      <c r="A743" s="164">
        <v>15005001</v>
      </c>
      <c r="B743" s="93" t="s">
        <v>3474</v>
      </c>
      <c r="C743" s="94" t="s">
        <v>5</v>
      </c>
      <c r="D743" s="165">
        <v>330.02</v>
      </c>
    </row>
    <row r="744" spans="1:4" ht="33.75" x14ac:dyDescent="0.2">
      <c r="A744" s="164">
        <v>15005002</v>
      </c>
      <c r="B744" s="93" t="s">
        <v>3475</v>
      </c>
      <c r="C744" s="94" t="s">
        <v>5</v>
      </c>
      <c r="D744" s="165">
        <v>363.69</v>
      </c>
    </row>
    <row r="745" spans="1:4" ht="33.75" x14ac:dyDescent="0.2">
      <c r="A745" s="164">
        <v>15005003</v>
      </c>
      <c r="B745" s="93" t="s">
        <v>3476</v>
      </c>
      <c r="C745" s="94" t="s">
        <v>5</v>
      </c>
      <c r="D745" s="165">
        <v>396.41</v>
      </c>
    </row>
    <row r="746" spans="1:4" ht="33.75" x14ac:dyDescent="0.2">
      <c r="A746" s="164">
        <v>15005004</v>
      </c>
      <c r="B746" s="93" t="s">
        <v>3477</v>
      </c>
      <c r="C746" s="94" t="s">
        <v>5</v>
      </c>
      <c r="D746" s="165">
        <v>429.13</v>
      </c>
    </row>
    <row r="747" spans="1:4" ht="22.5" x14ac:dyDescent="0.2">
      <c r="A747" s="164">
        <v>15006000</v>
      </c>
      <c r="B747" s="93" t="s">
        <v>3478</v>
      </c>
      <c r="C747" s="94" t="s">
        <v>8</v>
      </c>
      <c r="D747" s="165" t="s">
        <v>8</v>
      </c>
    </row>
    <row r="748" spans="1:4" ht="22.5" x14ac:dyDescent="0.2">
      <c r="A748" s="164">
        <v>15006001</v>
      </c>
      <c r="B748" s="93" t="s">
        <v>3479</v>
      </c>
      <c r="C748" s="94" t="s">
        <v>5</v>
      </c>
      <c r="D748" s="165">
        <v>5830.58</v>
      </c>
    </row>
    <row r="749" spans="1:4" ht="22.5" x14ac:dyDescent="0.2">
      <c r="A749" s="164">
        <v>15006002</v>
      </c>
      <c r="B749" s="93" t="s">
        <v>3480</v>
      </c>
      <c r="C749" s="94" t="s">
        <v>5</v>
      </c>
      <c r="D749" s="165">
        <v>6658.38</v>
      </c>
    </row>
    <row r="750" spans="1:4" ht="22.5" x14ac:dyDescent="0.2">
      <c r="A750" s="164">
        <v>15006003</v>
      </c>
      <c r="B750" s="93" t="s">
        <v>3481</v>
      </c>
      <c r="C750" s="94" t="s">
        <v>5</v>
      </c>
      <c r="D750" s="165">
        <v>7306.22</v>
      </c>
    </row>
    <row r="751" spans="1:4" ht="22.5" x14ac:dyDescent="0.2">
      <c r="A751" s="164">
        <v>15006004</v>
      </c>
      <c r="B751" s="93" t="s">
        <v>3482</v>
      </c>
      <c r="C751" s="94" t="s">
        <v>5</v>
      </c>
      <c r="D751" s="165">
        <v>8098.03</v>
      </c>
    </row>
    <row r="752" spans="1:4" ht="22.5" x14ac:dyDescent="0.2">
      <c r="A752" s="164">
        <v>15006005</v>
      </c>
      <c r="B752" s="93" t="s">
        <v>3483</v>
      </c>
      <c r="C752" s="94" t="s">
        <v>5</v>
      </c>
      <c r="D752" s="165">
        <v>8781.86</v>
      </c>
    </row>
    <row r="753" spans="1:4" ht="22.5" x14ac:dyDescent="0.2">
      <c r="A753" s="164">
        <v>15006006</v>
      </c>
      <c r="B753" s="93" t="s">
        <v>3484</v>
      </c>
      <c r="C753" s="94" t="s">
        <v>5</v>
      </c>
      <c r="D753" s="165">
        <v>9573.67</v>
      </c>
    </row>
    <row r="754" spans="1:4" ht="22.5" x14ac:dyDescent="0.2">
      <c r="A754" s="164">
        <v>15006007</v>
      </c>
      <c r="B754" s="93" t="s">
        <v>3485</v>
      </c>
      <c r="C754" s="94" t="s">
        <v>5</v>
      </c>
      <c r="D754" s="165">
        <v>10221.51</v>
      </c>
    </row>
    <row r="755" spans="1:4" ht="22.5" x14ac:dyDescent="0.2">
      <c r="A755" s="164">
        <v>15006008</v>
      </c>
      <c r="B755" s="93" t="s">
        <v>3486</v>
      </c>
      <c r="C755" s="94" t="s">
        <v>5</v>
      </c>
      <c r="D755" s="165">
        <v>11013.32</v>
      </c>
    </row>
    <row r="756" spans="1:4" ht="22.5" x14ac:dyDescent="0.2">
      <c r="A756" s="164">
        <v>15006009</v>
      </c>
      <c r="B756" s="93" t="s">
        <v>3487</v>
      </c>
      <c r="C756" s="94" t="s">
        <v>5</v>
      </c>
      <c r="D756" s="165">
        <v>11697.16</v>
      </c>
    </row>
    <row r="757" spans="1:4" ht="22.5" x14ac:dyDescent="0.2">
      <c r="A757" s="164">
        <v>15006010</v>
      </c>
      <c r="B757" s="93" t="s">
        <v>3488</v>
      </c>
      <c r="C757" s="94" t="s">
        <v>5</v>
      </c>
      <c r="D757" s="165">
        <v>8571.2999999999993</v>
      </c>
    </row>
    <row r="758" spans="1:4" ht="22.5" x14ac:dyDescent="0.2">
      <c r="A758" s="164">
        <v>15006011</v>
      </c>
      <c r="B758" s="93" t="s">
        <v>3489</v>
      </c>
      <c r="C758" s="94" t="s">
        <v>5</v>
      </c>
      <c r="D758" s="165">
        <v>9497</v>
      </c>
    </row>
    <row r="759" spans="1:4" ht="22.5" x14ac:dyDescent="0.2">
      <c r="A759" s="164">
        <v>15006012</v>
      </c>
      <c r="B759" s="93" t="s">
        <v>3490</v>
      </c>
      <c r="C759" s="94" t="s">
        <v>5</v>
      </c>
      <c r="D759" s="165">
        <v>10285.56</v>
      </c>
    </row>
    <row r="760" spans="1:4" ht="22.5" x14ac:dyDescent="0.2">
      <c r="A760" s="164">
        <v>15006013</v>
      </c>
      <c r="B760" s="93" t="s">
        <v>3491</v>
      </c>
      <c r="C760" s="94" t="s">
        <v>5</v>
      </c>
      <c r="D760" s="165">
        <v>11211.26</v>
      </c>
    </row>
    <row r="761" spans="1:4" ht="22.5" x14ac:dyDescent="0.2">
      <c r="A761" s="164">
        <v>15006014</v>
      </c>
      <c r="B761" s="93" t="s">
        <v>3492</v>
      </c>
      <c r="C761" s="94" t="s">
        <v>5</v>
      </c>
      <c r="D761" s="165">
        <v>11999.82</v>
      </c>
    </row>
    <row r="762" spans="1:4" ht="22.5" x14ac:dyDescent="0.2">
      <c r="A762" s="164">
        <v>15006015</v>
      </c>
      <c r="B762" s="93" t="s">
        <v>3493</v>
      </c>
      <c r="C762" s="94" t="s">
        <v>5</v>
      </c>
      <c r="D762" s="165">
        <v>12925.52</v>
      </c>
    </row>
    <row r="763" spans="1:4" ht="22.5" x14ac:dyDescent="0.2">
      <c r="A763" s="164">
        <v>15006016</v>
      </c>
      <c r="B763" s="93" t="s">
        <v>3494</v>
      </c>
      <c r="C763" s="94" t="s">
        <v>5</v>
      </c>
      <c r="D763" s="165">
        <v>13714.08</v>
      </c>
    </row>
    <row r="764" spans="1:4" ht="12.75" x14ac:dyDescent="0.2">
      <c r="A764" s="164">
        <v>15007000</v>
      </c>
      <c r="B764" s="93" t="s">
        <v>3495</v>
      </c>
      <c r="C764" s="94" t="s">
        <v>8</v>
      </c>
      <c r="D764" s="165" t="s">
        <v>8</v>
      </c>
    </row>
    <row r="765" spans="1:4" ht="22.5" x14ac:dyDescent="0.2">
      <c r="A765" s="164">
        <v>15007001</v>
      </c>
      <c r="B765" s="93" t="s">
        <v>3496</v>
      </c>
      <c r="C765" s="94" t="s">
        <v>5</v>
      </c>
      <c r="D765" s="165">
        <v>4027.27</v>
      </c>
    </row>
    <row r="766" spans="1:4" ht="22.5" x14ac:dyDescent="0.2">
      <c r="A766" s="164">
        <v>15007002</v>
      </c>
      <c r="B766" s="93" t="s">
        <v>3497</v>
      </c>
      <c r="C766" s="94" t="s">
        <v>5</v>
      </c>
      <c r="D766" s="165">
        <v>4598.8900000000003</v>
      </c>
    </row>
    <row r="767" spans="1:4" ht="22.5" x14ac:dyDescent="0.2">
      <c r="A767" s="164">
        <v>15007003</v>
      </c>
      <c r="B767" s="93" t="s">
        <v>3498</v>
      </c>
      <c r="C767" s="94" t="s">
        <v>5</v>
      </c>
      <c r="D767" s="165">
        <v>5066.57</v>
      </c>
    </row>
    <row r="768" spans="1:4" ht="22.5" x14ac:dyDescent="0.2">
      <c r="A768" s="164">
        <v>15007004</v>
      </c>
      <c r="B768" s="93" t="s">
        <v>3499</v>
      </c>
      <c r="C768" s="94" t="s">
        <v>5</v>
      </c>
      <c r="D768" s="165">
        <v>5638.18</v>
      </c>
    </row>
    <row r="769" spans="1:4" ht="22.5" x14ac:dyDescent="0.2">
      <c r="A769" s="164">
        <v>15007005</v>
      </c>
      <c r="B769" s="93" t="s">
        <v>3500</v>
      </c>
      <c r="C769" s="94" t="s">
        <v>5</v>
      </c>
      <c r="D769" s="165">
        <v>6079.88</v>
      </c>
    </row>
    <row r="770" spans="1:4" ht="22.5" x14ac:dyDescent="0.2">
      <c r="A770" s="164">
        <v>15007006</v>
      </c>
      <c r="B770" s="93" t="s">
        <v>3501</v>
      </c>
      <c r="C770" s="94" t="s">
        <v>5</v>
      </c>
      <c r="D770" s="165">
        <v>6599.53</v>
      </c>
    </row>
    <row r="771" spans="1:4" ht="22.5" x14ac:dyDescent="0.2">
      <c r="A771" s="164">
        <v>15007007</v>
      </c>
      <c r="B771" s="93" t="s">
        <v>3502</v>
      </c>
      <c r="C771" s="94" t="s">
        <v>5</v>
      </c>
      <c r="D771" s="165">
        <v>7041.24</v>
      </c>
    </row>
    <row r="772" spans="1:4" ht="22.5" x14ac:dyDescent="0.2">
      <c r="A772" s="164">
        <v>15007008</v>
      </c>
      <c r="B772" s="93" t="s">
        <v>3503</v>
      </c>
      <c r="C772" s="94" t="s">
        <v>5</v>
      </c>
      <c r="D772" s="165">
        <v>7612.85</v>
      </c>
    </row>
    <row r="773" spans="1:4" ht="22.5" x14ac:dyDescent="0.2">
      <c r="A773" s="164">
        <v>15007009</v>
      </c>
      <c r="B773" s="93" t="s">
        <v>3504</v>
      </c>
      <c r="C773" s="94" t="s">
        <v>5</v>
      </c>
      <c r="D773" s="165">
        <v>8080.53</v>
      </c>
    </row>
    <row r="774" spans="1:4" ht="22.5" x14ac:dyDescent="0.2">
      <c r="A774" s="164">
        <v>15007010</v>
      </c>
      <c r="B774" s="93" t="s">
        <v>3505</v>
      </c>
      <c r="C774" s="94" t="s">
        <v>5</v>
      </c>
      <c r="D774" s="165">
        <v>6208.12</v>
      </c>
    </row>
    <row r="775" spans="1:4" ht="22.5" x14ac:dyDescent="0.2">
      <c r="A775" s="164">
        <v>15007011</v>
      </c>
      <c r="B775" s="93" t="s">
        <v>3506</v>
      </c>
      <c r="C775" s="94" t="s">
        <v>5</v>
      </c>
      <c r="D775" s="165">
        <v>6877.88</v>
      </c>
    </row>
    <row r="776" spans="1:4" ht="22.5" x14ac:dyDescent="0.2">
      <c r="A776" s="164">
        <v>15007012</v>
      </c>
      <c r="B776" s="93" t="s">
        <v>3507</v>
      </c>
      <c r="C776" s="94" t="s">
        <v>5</v>
      </c>
      <c r="D776" s="165">
        <v>7444.6</v>
      </c>
    </row>
    <row r="777" spans="1:4" ht="22.5" x14ac:dyDescent="0.2">
      <c r="A777" s="164">
        <v>15007013</v>
      </c>
      <c r="B777" s="93" t="s">
        <v>3508</v>
      </c>
      <c r="C777" s="94" t="s">
        <v>5</v>
      </c>
      <c r="D777" s="165">
        <v>8114.35</v>
      </c>
    </row>
    <row r="778" spans="1:4" ht="22.5" x14ac:dyDescent="0.2">
      <c r="A778" s="164">
        <v>15007014</v>
      </c>
      <c r="B778" s="93" t="s">
        <v>3509</v>
      </c>
      <c r="C778" s="94" t="s">
        <v>5</v>
      </c>
      <c r="D778" s="165">
        <v>8681.07</v>
      </c>
    </row>
    <row r="779" spans="1:4" ht="22.5" x14ac:dyDescent="0.2">
      <c r="A779" s="164">
        <v>15007015</v>
      </c>
      <c r="B779" s="93" t="s">
        <v>3510</v>
      </c>
      <c r="C779" s="94" t="s">
        <v>5</v>
      </c>
      <c r="D779" s="165">
        <v>9350.83</v>
      </c>
    </row>
    <row r="780" spans="1:4" ht="22.5" x14ac:dyDescent="0.2">
      <c r="A780" s="164">
        <v>15007016</v>
      </c>
      <c r="B780" s="93" t="s">
        <v>3511</v>
      </c>
      <c r="C780" s="94" t="s">
        <v>5</v>
      </c>
      <c r="D780" s="165">
        <v>9917.5400000000009</v>
      </c>
    </row>
    <row r="781" spans="1:4" ht="12.75" x14ac:dyDescent="0.2">
      <c r="A781" s="164">
        <v>15008000</v>
      </c>
      <c r="B781" s="93" t="s">
        <v>3512</v>
      </c>
      <c r="C781" s="94" t="s">
        <v>24</v>
      </c>
      <c r="D781" s="165">
        <v>15.91</v>
      </c>
    </row>
    <row r="782" spans="1:4" ht="33.75" x14ac:dyDescent="0.2">
      <c r="A782" s="164">
        <v>15009000</v>
      </c>
      <c r="B782" s="93" t="s">
        <v>3513</v>
      </c>
      <c r="C782" s="94" t="s">
        <v>5</v>
      </c>
      <c r="D782" s="165">
        <v>133.99</v>
      </c>
    </row>
    <row r="783" spans="1:4" ht="22.5" x14ac:dyDescent="0.2">
      <c r="A783" s="164">
        <v>15010000</v>
      </c>
      <c r="B783" s="93" t="s">
        <v>3514</v>
      </c>
      <c r="C783" s="94" t="s">
        <v>4</v>
      </c>
      <c r="D783" s="165">
        <v>45.87</v>
      </c>
    </row>
    <row r="784" spans="1:4" ht="12.75" x14ac:dyDescent="0.2">
      <c r="A784" s="164">
        <v>16001001</v>
      </c>
      <c r="B784" s="93" t="s">
        <v>3515</v>
      </c>
      <c r="C784" s="94" t="s">
        <v>6</v>
      </c>
      <c r="D784" s="165">
        <v>25839.16</v>
      </c>
    </row>
    <row r="785" spans="1:4" ht="12.75" x14ac:dyDescent="0.2">
      <c r="A785" s="164">
        <v>16001002</v>
      </c>
      <c r="B785" s="93" t="s">
        <v>3516</v>
      </c>
      <c r="C785" s="94" t="s">
        <v>6</v>
      </c>
      <c r="D785" s="165">
        <v>520880.88</v>
      </c>
    </row>
    <row r="786" spans="1:4" ht="12.75" x14ac:dyDescent="0.2">
      <c r="A786" s="164">
        <v>16001003</v>
      </c>
      <c r="B786" s="93" t="s">
        <v>3517</v>
      </c>
      <c r="C786" s="94" t="s">
        <v>6</v>
      </c>
      <c r="D786" s="165">
        <v>657692.44999999995</v>
      </c>
    </row>
    <row r="787" spans="1:4" ht="12.75" x14ac:dyDescent="0.2">
      <c r="A787" s="164">
        <v>16001004</v>
      </c>
      <c r="B787" s="93" t="s">
        <v>3518</v>
      </c>
      <c r="C787" s="94" t="s">
        <v>6</v>
      </c>
      <c r="D787" s="165">
        <v>66818.399999999994</v>
      </c>
    </row>
    <row r="788" spans="1:4" ht="12.75" x14ac:dyDescent="0.2">
      <c r="A788" s="164">
        <v>16001005</v>
      </c>
      <c r="B788" s="93" t="s">
        <v>3519</v>
      </c>
      <c r="C788" s="94" t="s">
        <v>6</v>
      </c>
      <c r="D788" s="165">
        <v>82111.89</v>
      </c>
    </row>
    <row r="789" spans="1:4" ht="12.75" x14ac:dyDescent="0.2">
      <c r="A789" s="164">
        <v>16001006</v>
      </c>
      <c r="B789" s="93" t="s">
        <v>3520</v>
      </c>
      <c r="C789" s="94" t="s">
        <v>6</v>
      </c>
      <c r="D789" s="165">
        <v>523854.93</v>
      </c>
    </row>
    <row r="790" spans="1:4" ht="12.75" x14ac:dyDescent="0.2">
      <c r="A790" s="164">
        <v>16001007</v>
      </c>
      <c r="B790" s="93" t="s">
        <v>3646</v>
      </c>
      <c r="C790" s="94" t="s">
        <v>6</v>
      </c>
      <c r="D790" s="165">
        <v>562789.74</v>
      </c>
    </row>
    <row r="791" spans="1:4" ht="22.5" x14ac:dyDescent="0.2">
      <c r="A791" s="164">
        <v>16001008</v>
      </c>
      <c r="B791" s="93" t="s">
        <v>3647</v>
      </c>
      <c r="C791" s="94" t="s">
        <v>6</v>
      </c>
      <c r="D791" s="165">
        <v>600552.5</v>
      </c>
    </row>
    <row r="792" spans="1:4" ht="12.75" x14ac:dyDescent="0.2">
      <c r="A792" s="164">
        <v>16001009</v>
      </c>
      <c r="B792" s="93" t="s">
        <v>3648</v>
      </c>
      <c r="C792" s="94" t="s">
        <v>6</v>
      </c>
      <c r="D792" s="165">
        <v>638315.26</v>
      </c>
    </row>
    <row r="793" spans="1:4" ht="12.75" x14ac:dyDescent="0.2">
      <c r="A793" s="164">
        <v>16001010</v>
      </c>
      <c r="B793" s="93" t="s">
        <v>3649</v>
      </c>
      <c r="C793" s="94" t="s">
        <v>6</v>
      </c>
      <c r="D793" s="165">
        <v>727918.21</v>
      </c>
    </row>
    <row r="794" spans="1:4" ht="12.75" x14ac:dyDescent="0.2">
      <c r="A794" s="164">
        <v>16001011</v>
      </c>
      <c r="B794" s="93" t="s">
        <v>3650</v>
      </c>
      <c r="C794" s="94" t="s">
        <v>6</v>
      </c>
      <c r="D794" s="165">
        <v>769637.98</v>
      </c>
    </row>
    <row r="795" spans="1:4" ht="22.5" x14ac:dyDescent="0.2">
      <c r="A795" s="164">
        <v>16001012</v>
      </c>
      <c r="B795" s="93" t="s">
        <v>3651</v>
      </c>
      <c r="C795" s="94" t="s">
        <v>6</v>
      </c>
      <c r="D795" s="165">
        <v>753150.19</v>
      </c>
    </row>
    <row r="796" spans="1:4" ht="33.75" x14ac:dyDescent="0.2">
      <c r="A796" s="164">
        <v>16001013</v>
      </c>
      <c r="B796" s="93" t="s">
        <v>3652</v>
      </c>
      <c r="C796" s="94" t="s">
        <v>6</v>
      </c>
      <c r="D796" s="165">
        <v>883176.06</v>
      </c>
    </row>
    <row r="797" spans="1:4" ht="12.75" x14ac:dyDescent="0.2">
      <c r="A797" s="164">
        <v>16001014</v>
      </c>
      <c r="B797" s="93" t="s">
        <v>3528</v>
      </c>
      <c r="C797" s="94" t="s">
        <v>6</v>
      </c>
      <c r="D797" s="165">
        <v>30935.23</v>
      </c>
    </row>
    <row r="798" spans="1:4" ht="12.75" x14ac:dyDescent="0.2">
      <c r="A798" s="164">
        <v>16001015</v>
      </c>
      <c r="B798" s="93" t="s">
        <v>3529</v>
      </c>
      <c r="C798" s="94" t="s">
        <v>6</v>
      </c>
      <c r="D798" s="165">
        <v>89180.76</v>
      </c>
    </row>
    <row r="799" spans="1:4" ht="12.75" x14ac:dyDescent="0.2">
      <c r="A799" s="164">
        <v>16001016</v>
      </c>
      <c r="B799" s="93" t="s">
        <v>3530</v>
      </c>
      <c r="C799" s="94" t="s">
        <v>6</v>
      </c>
      <c r="D799" s="165">
        <v>78614.62</v>
      </c>
    </row>
    <row r="800" spans="1:4" ht="22.5" x14ac:dyDescent="0.2">
      <c r="A800" s="164">
        <v>16001017</v>
      </c>
      <c r="B800" s="93" t="s">
        <v>3531</v>
      </c>
      <c r="C800" s="94" t="s">
        <v>6</v>
      </c>
      <c r="D800" s="165">
        <v>248785.91</v>
      </c>
    </row>
    <row r="801" spans="1:4" ht="22.5" x14ac:dyDescent="0.2">
      <c r="A801" s="164">
        <v>16001018</v>
      </c>
      <c r="B801" s="93" t="s">
        <v>3532</v>
      </c>
      <c r="C801" s="94" t="s">
        <v>6</v>
      </c>
      <c r="D801" s="165">
        <v>299413.01</v>
      </c>
    </row>
    <row r="802" spans="1:4" ht="22.5" x14ac:dyDescent="0.2">
      <c r="A802" s="164">
        <v>16001019</v>
      </c>
      <c r="B802" s="93" t="s">
        <v>3533</v>
      </c>
      <c r="C802" s="94" t="s">
        <v>6</v>
      </c>
      <c r="D802" s="165">
        <v>74774.95</v>
      </c>
    </row>
    <row r="803" spans="1:4" ht="22.5" x14ac:dyDescent="0.2">
      <c r="A803" s="164">
        <v>16001020</v>
      </c>
      <c r="B803" s="93" t="s">
        <v>3534</v>
      </c>
      <c r="C803" s="94" t="s">
        <v>6</v>
      </c>
      <c r="D803" s="165">
        <v>38356.49</v>
      </c>
    </row>
    <row r="804" spans="1:4" ht="12.75" x14ac:dyDescent="0.2">
      <c r="A804" s="164">
        <v>16001021</v>
      </c>
      <c r="B804" s="93" t="s">
        <v>3535</v>
      </c>
      <c r="C804" s="94" t="s">
        <v>6</v>
      </c>
      <c r="D804" s="165">
        <v>70047.600000000006</v>
      </c>
    </row>
    <row r="805" spans="1:4" ht="22.5" x14ac:dyDescent="0.2">
      <c r="A805" s="164">
        <v>16001022</v>
      </c>
      <c r="B805" s="93" t="s">
        <v>3536</v>
      </c>
      <c r="C805" s="94" t="s">
        <v>6</v>
      </c>
      <c r="D805" s="165">
        <v>6517.06</v>
      </c>
    </row>
    <row r="806" spans="1:4" ht="22.5" x14ac:dyDescent="0.2">
      <c r="A806" s="164">
        <v>16001023</v>
      </c>
      <c r="B806" s="93" t="s">
        <v>3537</v>
      </c>
      <c r="C806" s="94" t="s">
        <v>6</v>
      </c>
      <c r="D806" s="165">
        <v>16225.88</v>
      </c>
    </row>
    <row r="807" spans="1:4" ht="12.75" x14ac:dyDescent="0.2">
      <c r="A807" s="164">
        <v>16001024</v>
      </c>
      <c r="B807" s="93" t="s">
        <v>3538</v>
      </c>
      <c r="C807" s="94" t="s">
        <v>6</v>
      </c>
      <c r="D807" s="165">
        <v>16930.54</v>
      </c>
    </row>
    <row r="808" spans="1:4" ht="12.75" x14ac:dyDescent="0.2">
      <c r="A808" s="164">
        <v>16001025</v>
      </c>
      <c r="B808" s="93" t="s">
        <v>3539</v>
      </c>
      <c r="C808" s="94" t="s">
        <v>6</v>
      </c>
      <c r="D808" s="165">
        <v>16930.54</v>
      </c>
    </row>
    <row r="809" spans="1:4" ht="12.75" x14ac:dyDescent="0.2">
      <c r="A809" s="164">
        <v>16001026</v>
      </c>
      <c r="B809" s="93" t="s">
        <v>3540</v>
      </c>
      <c r="C809" s="94" t="s">
        <v>6</v>
      </c>
      <c r="D809" s="165">
        <v>7219.29</v>
      </c>
    </row>
    <row r="810" spans="1:4" ht="12.75" x14ac:dyDescent="0.2">
      <c r="A810" s="164">
        <v>16001027</v>
      </c>
      <c r="B810" s="93" t="s">
        <v>3539</v>
      </c>
      <c r="C810" s="94" t="s">
        <v>6</v>
      </c>
      <c r="D810" s="165">
        <v>16930.54</v>
      </c>
    </row>
    <row r="811" spans="1:4" ht="12.75" x14ac:dyDescent="0.2">
      <c r="A811" s="164">
        <v>16001028</v>
      </c>
      <c r="B811" s="93" t="s">
        <v>3540</v>
      </c>
      <c r="C811" s="94" t="s">
        <v>6</v>
      </c>
      <c r="D811" s="165">
        <v>7219.29</v>
      </c>
    </row>
    <row r="812" spans="1:4" ht="22.5" x14ac:dyDescent="0.2">
      <c r="A812" s="164">
        <v>16001029</v>
      </c>
      <c r="B812" s="93" t="s">
        <v>3541</v>
      </c>
      <c r="C812" s="94" t="s">
        <v>6</v>
      </c>
      <c r="D812" s="165">
        <v>16930.54</v>
      </c>
    </row>
    <row r="813" spans="1:4" ht="22.5" x14ac:dyDescent="0.2">
      <c r="A813" s="164">
        <v>16001030</v>
      </c>
      <c r="B813" s="93" t="s">
        <v>3542</v>
      </c>
      <c r="C813" s="94" t="s">
        <v>6</v>
      </c>
      <c r="D813" s="165">
        <v>7219.29</v>
      </c>
    </row>
    <row r="814" spans="1:4" ht="12.75" x14ac:dyDescent="0.2">
      <c r="A814" s="164">
        <v>16001031</v>
      </c>
      <c r="B814" s="93" t="s">
        <v>3543</v>
      </c>
      <c r="C814" s="94" t="s">
        <v>6</v>
      </c>
      <c r="D814" s="165">
        <v>16036.9</v>
      </c>
    </row>
    <row r="815" spans="1:4" ht="12.75" x14ac:dyDescent="0.2">
      <c r="A815" s="164">
        <v>16001032</v>
      </c>
      <c r="B815" s="93" t="s">
        <v>3544</v>
      </c>
      <c r="C815" s="94" t="s">
        <v>6</v>
      </c>
      <c r="D815" s="165">
        <v>16225.88</v>
      </c>
    </row>
    <row r="816" spans="1:4" ht="12.75" x14ac:dyDescent="0.2">
      <c r="A816" s="164">
        <v>16001033</v>
      </c>
      <c r="B816" s="93" t="s">
        <v>3545</v>
      </c>
      <c r="C816" s="94" t="s">
        <v>6</v>
      </c>
      <c r="D816" s="165">
        <v>16930.54</v>
      </c>
    </row>
    <row r="817" spans="1:4" ht="12.75" x14ac:dyDescent="0.2">
      <c r="A817" s="164">
        <v>16001034</v>
      </c>
      <c r="B817" s="93" t="s">
        <v>3546</v>
      </c>
      <c r="C817" s="94" t="s">
        <v>6</v>
      </c>
      <c r="D817" s="165">
        <v>4745.03</v>
      </c>
    </row>
    <row r="818" spans="1:4" ht="12.75" x14ac:dyDescent="0.2">
      <c r="A818" s="164">
        <v>16001035</v>
      </c>
      <c r="B818" s="93" t="s">
        <v>3547</v>
      </c>
      <c r="C818" s="94" t="s">
        <v>6</v>
      </c>
      <c r="D818" s="165">
        <v>7154.55</v>
      </c>
    </row>
    <row r="819" spans="1:4" ht="12.75" x14ac:dyDescent="0.2">
      <c r="A819" s="164">
        <v>16001036</v>
      </c>
      <c r="B819" s="93" t="s">
        <v>3548</v>
      </c>
      <c r="C819" s="94" t="s">
        <v>6</v>
      </c>
      <c r="D819" s="165">
        <v>12394.04</v>
      </c>
    </row>
    <row r="820" spans="1:4" ht="12.75" x14ac:dyDescent="0.2">
      <c r="A820" s="164">
        <v>16001037</v>
      </c>
      <c r="B820" s="93" t="s">
        <v>3549</v>
      </c>
      <c r="C820" s="94" t="s">
        <v>6</v>
      </c>
      <c r="D820" s="165">
        <v>21667.23</v>
      </c>
    </row>
    <row r="821" spans="1:4" ht="12.75" x14ac:dyDescent="0.2">
      <c r="A821" s="164">
        <v>16001038</v>
      </c>
      <c r="B821" s="93" t="s">
        <v>3550</v>
      </c>
      <c r="C821" s="94" t="s">
        <v>6</v>
      </c>
      <c r="D821" s="165">
        <v>28668.63</v>
      </c>
    </row>
    <row r="822" spans="1:4" ht="33.75" x14ac:dyDescent="0.2">
      <c r="A822" s="164">
        <v>16001039</v>
      </c>
      <c r="B822" s="93" t="s">
        <v>3551</v>
      </c>
      <c r="C822" s="94" t="s">
        <v>6</v>
      </c>
      <c r="D822" s="165">
        <v>32578.75</v>
      </c>
    </row>
    <row r="823" spans="1:4" ht="33.75" x14ac:dyDescent="0.2">
      <c r="A823" s="164">
        <v>16001040</v>
      </c>
      <c r="B823" s="93" t="s">
        <v>3552</v>
      </c>
      <c r="C823" s="94" t="s">
        <v>6</v>
      </c>
      <c r="D823" s="165">
        <v>57406.23</v>
      </c>
    </row>
    <row r="824" spans="1:4" ht="45" x14ac:dyDescent="0.2">
      <c r="A824" s="164">
        <v>16001041</v>
      </c>
      <c r="B824" s="93" t="s">
        <v>3553</v>
      </c>
      <c r="C824" s="94" t="s">
        <v>6</v>
      </c>
      <c r="D824" s="165">
        <v>61623.33</v>
      </c>
    </row>
    <row r="825" spans="1:4" ht="12.75" x14ac:dyDescent="0.2">
      <c r="A825" s="164">
        <v>16001042</v>
      </c>
      <c r="B825" s="93" t="s">
        <v>3554</v>
      </c>
      <c r="C825" s="94" t="s">
        <v>6</v>
      </c>
      <c r="D825" s="165">
        <v>31802.11</v>
      </c>
    </row>
    <row r="826" spans="1:4" ht="22.5" x14ac:dyDescent="0.2">
      <c r="A826" s="164">
        <v>16001043</v>
      </c>
      <c r="B826" s="93" t="s">
        <v>3555</v>
      </c>
      <c r="C826" s="94" t="s">
        <v>6</v>
      </c>
      <c r="D826" s="165">
        <v>29544.09</v>
      </c>
    </row>
    <row r="827" spans="1:4" ht="12.75" x14ac:dyDescent="0.2">
      <c r="A827" s="164">
        <v>16001044</v>
      </c>
      <c r="B827" s="93" t="s">
        <v>3556</v>
      </c>
      <c r="C827" s="94" t="s">
        <v>6</v>
      </c>
      <c r="D827" s="165">
        <v>36453.19</v>
      </c>
    </row>
    <row r="828" spans="1:4" ht="22.5" x14ac:dyDescent="0.2">
      <c r="A828" s="164">
        <v>16001045</v>
      </c>
      <c r="B828" s="93" t="s">
        <v>3557</v>
      </c>
      <c r="C828" s="94" t="s">
        <v>6</v>
      </c>
      <c r="D828" s="165">
        <v>72020.34</v>
      </c>
    </row>
    <row r="829" spans="1:4" ht="12.75" x14ac:dyDescent="0.2">
      <c r="A829" s="164">
        <v>16001046</v>
      </c>
      <c r="B829" s="93" t="s">
        <v>3558</v>
      </c>
      <c r="C829" s="94" t="s">
        <v>6</v>
      </c>
      <c r="D829" s="165">
        <v>21051.1</v>
      </c>
    </row>
    <row r="830" spans="1:4" ht="12.75" x14ac:dyDescent="0.2">
      <c r="A830" s="164">
        <v>16001047</v>
      </c>
      <c r="B830" s="93" t="s">
        <v>3559</v>
      </c>
      <c r="C830" s="94" t="s">
        <v>6</v>
      </c>
      <c r="D830" s="165">
        <v>234532.52</v>
      </c>
    </row>
    <row r="831" spans="1:4" ht="22.5" x14ac:dyDescent="0.2">
      <c r="A831" s="164">
        <v>16001048</v>
      </c>
      <c r="B831" s="93" t="s">
        <v>3560</v>
      </c>
      <c r="C831" s="94" t="s">
        <v>6</v>
      </c>
      <c r="D831" s="165">
        <v>515601.21</v>
      </c>
    </row>
    <row r="832" spans="1:4" ht="22.5" x14ac:dyDescent="0.2">
      <c r="A832" s="164">
        <v>16001049</v>
      </c>
      <c r="B832" s="93" t="s">
        <v>3561</v>
      </c>
      <c r="C832" s="94" t="s">
        <v>6</v>
      </c>
      <c r="D832" s="165">
        <v>727230.14</v>
      </c>
    </row>
    <row r="833" spans="1:4" ht="22.5" x14ac:dyDescent="0.2">
      <c r="A833" s="164">
        <v>16001050</v>
      </c>
      <c r="B833" s="93" t="s">
        <v>3562</v>
      </c>
      <c r="C833" s="94" t="s">
        <v>6</v>
      </c>
      <c r="D833" s="165">
        <v>676395.59</v>
      </c>
    </row>
    <row r="834" spans="1:4" ht="22.5" x14ac:dyDescent="0.2">
      <c r="A834" s="164">
        <v>16001051</v>
      </c>
      <c r="B834" s="93" t="s">
        <v>3563</v>
      </c>
      <c r="C834" s="94" t="s">
        <v>6</v>
      </c>
      <c r="D834" s="165">
        <v>814497.76</v>
      </c>
    </row>
    <row r="835" spans="1:4" ht="22.5" x14ac:dyDescent="0.2">
      <c r="A835" s="164">
        <v>16001052</v>
      </c>
      <c r="B835" s="93" t="s">
        <v>3564</v>
      </c>
      <c r="C835" s="94" t="s">
        <v>6</v>
      </c>
      <c r="D835" s="165">
        <v>874797.29</v>
      </c>
    </row>
    <row r="836" spans="1:4" ht="22.5" x14ac:dyDescent="0.2">
      <c r="A836" s="164">
        <v>16001053</v>
      </c>
      <c r="B836" s="93" t="s">
        <v>3565</v>
      </c>
      <c r="C836" s="94" t="s">
        <v>6</v>
      </c>
      <c r="D836" s="165">
        <v>11222.49</v>
      </c>
    </row>
    <row r="837" spans="1:4" ht="22.5" x14ac:dyDescent="0.2">
      <c r="A837" s="164">
        <v>16001054</v>
      </c>
      <c r="B837" s="93" t="s">
        <v>3566</v>
      </c>
      <c r="C837" s="94" t="s">
        <v>6</v>
      </c>
      <c r="D837" s="165">
        <v>105629.93</v>
      </c>
    </row>
    <row r="838" spans="1:4" ht="12.75" x14ac:dyDescent="0.2">
      <c r="A838" s="164">
        <v>16001055</v>
      </c>
      <c r="B838" s="93" t="s">
        <v>3567</v>
      </c>
      <c r="C838" s="94" t="s">
        <v>6</v>
      </c>
      <c r="D838" s="165">
        <v>34356.400000000001</v>
      </c>
    </row>
    <row r="839" spans="1:4" ht="12.75" x14ac:dyDescent="0.2">
      <c r="A839" s="164">
        <v>16001056</v>
      </c>
      <c r="B839" s="93" t="s">
        <v>3568</v>
      </c>
      <c r="C839" s="94" t="s">
        <v>6</v>
      </c>
      <c r="D839" s="165">
        <v>25815.61</v>
      </c>
    </row>
    <row r="840" spans="1:4" ht="22.5" x14ac:dyDescent="0.2">
      <c r="A840" s="164">
        <v>16001057</v>
      </c>
      <c r="B840" s="93" t="s">
        <v>3569</v>
      </c>
      <c r="C840" s="94" t="s">
        <v>6</v>
      </c>
      <c r="D840" s="165">
        <v>30036.82</v>
      </c>
    </row>
    <row r="841" spans="1:4" ht="12.75" x14ac:dyDescent="0.2">
      <c r="A841" s="164">
        <v>16001058</v>
      </c>
      <c r="B841" s="93" t="s">
        <v>3570</v>
      </c>
      <c r="C841" s="94" t="s">
        <v>6</v>
      </c>
      <c r="D841" s="165">
        <v>1761.65</v>
      </c>
    </row>
    <row r="842" spans="1:4" ht="12.75" x14ac:dyDescent="0.2">
      <c r="A842" s="164">
        <v>16001059</v>
      </c>
      <c r="B842" s="93" t="s">
        <v>3571</v>
      </c>
      <c r="C842" s="94" t="s">
        <v>6</v>
      </c>
      <c r="D842" s="165">
        <v>70.459999999999994</v>
      </c>
    </row>
    <row r="843" spans="1:4" ht="12.75" x14ac:dyDescent="0.2">
      <c r="A843" s="164">
        <v>16001060</v>
      </c>
      <c r="B843" s="93" t="s">
        <v>3572</v>
      </c>
      <c r="C843" s="94" t="s">
        <v>6</v>
      </c>
      <c r="D843" s="165">
        <v>70.459999999999994</v>
      </c>
    </row>
    <row r="844" spans="1:4" ht="12.75" x14ac:dyDescent="0.2">
      <c r="A844" s="164">
        <v>16001061</v>
      </c>
      <c r="B844" s="93" t="s">
        <v>3573</v>
      </c>
      <c r="C844" s="94" t="s">
        <v>6</v>
      </c>
      <c r="D844" s="165">
        <v>70.459999999999994</v>
      </c>
    </row>
    <row r="845" spans="1:4" ht="22.5" x14ac:dyDescent="0.2">
      <c r="A845" s="164">
        <v>16001062</v>
      </c>
      <c r="B845" s="93" t="s">
        <v>3574</v>
      </c>
      <c r="C845" s="94" t="s">
        <v>6</v>
      </c>
      <c r="D845" s="165">
        <v>352.33</v>
      </c>
    </row>
    <row r="846" spans="1:4" ht="12.75" x14ac:dyDescent="0.2">
      <c r="A846" s="164">
        <v>16001063</v>
      </c>
      <c r="B846" s="93" t="s">
        <v>3575</v>
      </c>
      <c r="C846" s="94" t="s">
        <v>6</v>
      </c>
      <c r="D846" s="165">
        <v>211.39</v>
      </c>
    </row>
    <row r="847" spans="1:4" ht="22.5" x14ac:dyDescent="0.2">
      <c r="A847" s="164">
        <v>16001064</v>
      </c>
      <c r="B847" s="93" t="s">
        <v>3576</v>
      </c>
      <c r="C847" s="94" t="s">
        <v>6</v>
      </c>
      <c r="D847" s="165">
        <v>38359.31</v>
      </c>
    </row>
    <row r="848" spans="1:4" ht="22.5" x14ac:dyDescent="0.2">
      <c r="A848" s="164">
        <v>16001065</v>
      </c>
      <c r="B848" s="93" t="s">
        <v>3577</v>
      </c>
      <c r="C848" s="94" t="s">
        <v>6</v>
      </c>
      <c r="D848" s="165">
        <v>25490.84</v>
      </c>
    </row>
    <row r="849" spans="1:4" ht="22.5" x14ac:dyDescent="0.2">
      <c r="A849" s="164">
        <v>16001066</v>
      </c>
      <c r="B849" s="93" t="s">
        <v>3578</v>
      </c>
      <c r="C849" s="94" t="s">
        <v>6</v>
      </c>
      <c r="D849" s="165">
        <v>45802.7</v>
      </c>
    </row>
    <row r="850" spans="1:4" ht="22.5" x14ac:dyDescent="0.2">
      <c r="A850" s="164">
        <v>16001067</v>
      </c>
      <c r="B850" s="93" t="s">
        <v>3579</v>
      </c>
      <c r="C850" s="94" t="s">
        <v>6</v>
      </c>
      <c r="D850" s="165">
        <v>16120.76</v>
      </c>
    </row>
    <row r="851" spans="1:4" ht="22.5" x14ac:dyDescent="0.2">
      <c r="A851" s="164">
        <v>16001068</v>
      </c>
      <c r="B851" s="93" t="s">
        <v>3580</v>
      </c>
      <c r="C851" s="94" t="s">
        <v>6</v>
      </c>
      <c r="D851" s="165">
        <v>27635.59</v>
      </c>
    </row>
    <row r="852" spans="1:4" ht="22.5" x14ac:dyDescent="0.2">
      <c r="A852" s="164">
        <v>16001069</v>
      </c>
      <c r="B852" s="93" t="s">
        <v>3581</v>
      </c>
      <c r="C852" s="94" t="s">
        <v>6</v>
      </c>
      <c r="D852" s="165">
        <v>18234.740000000002</v>
      </c>
    </row>
    <row r="853" spans="1:4" ht="22.5" x14ac:dyDescent="0.2">
      <c r="A853" s="164">
        <v>16001070</v>
      </c>
      <c r="B853" s="93" t="s">
        <v>3582</v>
      </c>
      <c r="C853" s="94" t="s">
        <v>6</v>
      </c>
      <c r="D853" s="165">
        <v>41866.519999999997</v>
      </c>
    </row>
    <row r="854" spans="1:4" ht="12.75" x14ac:dyDescent="0.2">
      <c r="A854" s="164">
        <v>16001071</v>
      </c>
      <c r="B854" s="93" t="s">
        <v>3583</v>
      </c>
      <c r="C854" s="94" t="s">
        <v>6</v>
      </c>
      <c r="D854" s="165">
        <v>24559.4</v>
      </c>
    </row>
    <row r="855" spans="1:4" ht="22.5" x14ac:dyDescent="0.2">
      <c r="A855" s="164">
        <v>16001072</v>
      </c>
      <c r="B855" s="93" t="s">
        <v>3584</v>
      </c>
      <c r="C855" s="94" t="s">
        <v>6</v>
      </c>
      <c r="D855" s="165">
        <v>8578.98</v>
      </c>
    </row>
    <row r="856" spans="1:4" ht="22.5" x14ac:dyDescent="0.2">
      <c r="A856" s="164">
        <v>16001073</v>
      </c>
      <c r="B856" s="93" t="s">
        <v>3585</v>
      </c>
      <c r="C856" s="94" t="s">
        <v>6</v>
      </c>
      <c r="D856" s="165">
        <v>60169.23</v>
      </c>
    </row>
    <row r="857" spans="1:4" ht="12.75" x14ac:dyDescent="0.2">
      <c r="A857" s="164">
        <v>16001074</v>
      </c>
      <c r="B857" s="93" t="s">
        <v>3586</v>
      </c>
      <c r="C857" s="94" t="s">
        <v>6</v>
      </c>
      <c r="D857" s="165">
        <v>40257.96</v>
      </c>
    </row>
    <row r="858" spans="1:4" ht="22.5" x14ac:dyDescent="0.2">
      <c r="A858" s="164">
        <v>16001075</v>
      </c>
      <c r="B858" s="93" t="s">
        <v>3587</v>
      </c>
      <c r="C858" s="94" t="s">
        <v>6</v>
      </c>
      <c r="D858" s="165">
        <v>16973.39</v>
      </c>
    </row>
    <row r="859" spans="1:4" ht="22.5" x14ac:dyDescent="0.2">
      <c r="A859" s="164">
        <v>16001076</v>
      </c>
      <c r="B859" s="93" t="s">
        <v>3588</v>
      </c>
      <c r="C859" s="94" t="s">
        <v>6</v>
      </c>
      <c r="D859" s="165">
        <v>18234.740000000002</v>
      </c>
    </row>
    <row r="860" spans="1:4" ht="12.75" x14ac:dyDescent="0.2">
      <c r="A860" s="164">
        <v>16001077</v>
      </c>
      <c r="B860" s="93" t="s">
        <v>3515</v>
      </c>
      <c r="C860" s="94" t="s">
        <v>6</v>
      </c>
      <c r="D860" s="165">
        <v>35527.360000000001</v>
      </c>
    </row>
    <row r="861" spans="1:4" ht="12.75" x14ac:dyDescent="0.2">
      <c r="A861" s="164">
        <v>16001078</v>
      </c>
      <c r="B861" s="93" t="s">
        <v>3516</v>
      </c>
      <c r="C861" s="94" t="s">
        <v>6</v>
      </c>
      <c r="D861" s="165">
        <v>498837.11</v>
      </c>
    </row>
    <row r="862" spans="1:4" ht="12.75" x14ac:dyDescent="0.2">
      <c r="A862" s="164">
        <v>16001079</v>
      </c>
      <c r="B862" s="93" t="s">
        <v>3517</v>
      </c>
      <c r="C862" s="94" t="s">
        <v>6</v>
      </c>
      <c r="D862" s="165">
        <v>648488.25</v>
      </c>
    </row>
    <row r="863" spans="1:4" ht="12.75" x14ac:dyDescent="0.2">
      <c r="A863" s="164">
        <v>16001080</v>
      </c>
      <c r="B863" s="93" t="s">
        <v>3518</v>
      </c>
      <c r="C863" s="94" t="s">
        <v>6</v>
      </c>
      <c r="D863" s="165">
        <v>68275.539999999994</v>
      </c>
    </row>
    <row r="864" spans="1:4" ht="12.75" x14ac:dyDescent="0.2">
      <c r="A864" s="164">
        <v>16001081</v>
      </c>
      <c r="B864" s="93" t="s">
        <v>3519</v>
      </c>
      <c r="C864" s="94" t="s">
        <v>6</v>
      </c>
      <c r="D864" s="165">
        <v>89050.14</v>
      </c>
    </row>
    <row r="865" spans="1:4" ht="12.75" x14ac:dyDescent="0.2">
      <c r="A865" s="164">
        <v>16001082</v>
      </c>
      <c r="B865" s="93" t="s">
        <v>3528</v>
      </c>
      <c r="C865" s="94" t="s">
        <v>6</v>
      </c>
      <c r="D865" s="165">
        <v>33298.910000000003</v>
      </c>
    </row>
    <row r="866" spans="1:4" ht="12.75" x14ac:dyDescent="0.2">
      <c r="A866" s="164">
        <v>16001083</v>
      </c>
      <c r="B866" s="93" t="s">
        <v>3535</v>
      </c>
      <c r="C866" s="94" t="s">
        <v>6</v>
      </c>
      <c r="D866" s="165">
        <v>70047.600000000006</v>
      </c>
    </row>
    <row r="867" spans="1:4" ht="12.75" x14ac:dyDescent="0.2">
      <c r="A867" s="164">
        <v>16001084</v>
      </c>
      <c r="B867" s="93" t="s">
        <v>3589</v>
      </c>
      <c r="C867" s="94" t="s">
        <v>6</v>
      </c>
      <c r="D867" s="165">
        <v>21806.77</v>
      </c>
    </row>
    <row r="868" spans="1:4" ht="22.5" x14ac:dyDescent="0.2">
      <c r="A868" s="164">
        <v>16001085</v>
      </c>
      <c r="B868" s="93" t="s">
        <v>3536</v>
      </c>
      <c r="C868" s="94" t="s">
        <v>6</v>
      </c>
      <c r="D868" s="165">
        <v>11342.36</v>
      </c>
    </row>
    <row r="869" spans="1:4" ht="22.5" x14ac:dyDescent="0.2">
      <c r="A869" s="164">
        <v>16001086</v>
      </c>
      <c r="B869" s="93" t="s">
        <v>3537</v>
      </c>
      <c r="C869" s="94" t="s">
        <v>6</v>
      </c>
      <c r="D869" s="165">
        <v>16065.51</v>
      </c>
    </row>
    <row r="870" spans="1:4" ht="12.75" x14ac:dyDescent="0.2">
      <c r="A870" s="164">
        <v>16001087</v>
      </c>
      <c r="B870" s="93" t="s">
        <v>3539</v>
      </c>
      <c r="C870" s="94" t="s">
        <v>6</v>
      </c>
      <c r="D870" s="165">
        <v>16930.54</v>
      </c>
    </row>
    <row r="871" spans="1:4" ht="12.75" x14ac:dyDescent="0.2">
      <c r="A871" s="164">
        <v>16001088</v>
      </c>
      <c r="B871" s="93" t="s">
        <v>3540</v>
      </c>
      <c r="C871" s="94" t="s">
        <v>6</v>
      </c>
      <c r="D871" s="165">
        <v>7219.29</v>
      </c>
    </row>
    <row r="872" spans="1:4" ht="33.75" x14ac:dyDescent="0.2">
      <c r="A872" s="164">
        <v>16001089</v>
      </c>
      <c r="B872" s="93" t="s">
        <v>3551</v>
      </c>
      <c r="C872" s="94" t="s">
        <v>6</v>
      </c>
      <c r="D872" s="165">
        <v>30644.03</v>
      </c>
    </row>
    <row r="873" spans="1:4" ht="33.75" x14ac:dyDescent="0.2">
      <c r="A873" s="164">
        <v>16001090</v>
      </c>
      <c r="B873" s="93" t="s">
        <v>3552</v>
      </c>
      <c r="C873" s="94" t="s">
        <v>6</v>
      </c>
      <c r="D873" s="165">
        <v>49030.45</v>
      </c>
    </row>
    <row r="874" spans="1:4" ht="45" x14ac:dyDescent="0.2">
      <c r="A874" s="164">
        <v>16001091</v>
      </c>
      <c r="B874" s="93" t="s">
        <v>3553</v>
      </c>
      <c r="C874" s="94" t="s">
        <v>6</v>
      </c>
      <c r="D874" s="165">
        <v>53627.06</v>
      </c>
    </row>
    <row r="875" spans="1:4" ht="12.75" x14ac:dyDescent="0.2">
      <c r="A875" s="164">
        <v>16001092</v>
      </c>
      <c r="B875" s="93" t="s">
        <v>3554</v>
      </c>
      <c r="C875" s="94" t="s">
        <v>6</v>
      </c>
      <c r="D875" s="165">
        <v>20011.97</v>
      </c>
    </row>
    <row r="876" spans="1:4" ht="22.5" x14ac:dyDescent="0.2">
      <c r="A876" s="164">
        <v>16001093</v>
      </c>
      <c r="B876" s="93" t="s">
        <v>3555</v>
      </c>
      <c r="C876" s="94" t="s">
        <v>6</v>
      </c>
      <c r="D876" s="165">
        <v>30248.76</v>
      </c>
    </row>
    <row r="877" spans="1:4" ht="12.75" x14ac:dyDescent="0.2">
      <c r="A877" s="164">
        <v>16001094</v>
      </c>
      <c r="B877" s="93" t="s">
        <v>3556</v>
      </c>
      <c r="C877" s="94" t="s">
        <v>6</v>
      </c>
      <c r="D877" s="165">
        <v>39768.14</v>
      </c>
    </row>
    <row r="878" spans="1:4" ht="12.75" x14ac:dyDescent="0.2">
      <c r="A878" s="164">
        <v>16001095</v>
      </c>
      <c r="B878" s="93" t="s">
        <v>3590</v>
      </c>
      <c r="C878" s="94" t="s">
        <v>6</v>
      </c>
      <c r="D878" s="165">
        <v>6382.92</v>
      </c>
    </row>
    <row r="879" spans="1:4" ht="22.5" x14ac:dyDescent="0.2">
      <c r="A879" s="164">
        <v>16001096</v>
      </c>
      <c r="B879" s="93" t="s">
        <v>3591</v>
      </c>
      <c r="C879" s="94" t="s">
        <v>6</v>
      </c>
      <c r="D879" s="165">
        <v>6493.97</v>
      </c>
    </row>
    <row r="880" spans="1:4" ht="22.5" x14ac:dyDescent="0.2">
      <c r="A880" s="164">
        <v>16001097</v>
      </c>
      <c r="B880" s="93" t="s">
        <v>3592</v>
      </c>
      <c r="C880" s="94" t="s">
        <v>6</v>
      </c>
      <c r="D880" s="165">
        <v>4133.83</v>
      </c>
    </row>
    <row r="881" spans="1:4" ht="12.75" x14ac:dyDescent="0.2">
      <c r="A881" s="164">
        <v>16001098</v>
      </c>
      <c r="B881" s="93" t="s">
        <v>3593</v>
      </c>
      <c r="C881" s="94" t="s">
        <v>6</v>
      </c>
      <c r="D881" s="165">
        <v>5333.04</v>
      </c>
    </row>
    <row r="882" spans="1:4" ht="12.75" x14ac:dyDescent="0.2">
      <c r="A882" s="164">
        <v>16001099</v>
      </c>
      <c r="B882" s="93" t="s">
        <v>3594</v>
      </c>
      <c r="C882" s="94" t="s">
        <v>6</v>
      </c>
      <c r="D882" s="165">
        <v>6818.99</v>
      </c>
    </row>
    <row r="883" spans="1:4" ht="12.75" x14ac:dyDescent="0.2">
      <c r="A883" s="164">
        <v>16001100</v>
      </c>
      <c r="B883" s="93" t="s">
        <v>3595</v>
      </c>
      <c r="C883" s="94" t="s">
        <v>6</v>
      </c>
      <c r="D883" s="165">
        <v>3642.57</v>
      </c>
    </row>
    <row r="884" spans="1:4" ht="22.5" x14ac:dyDescent="0.2">
      <c r="A884" s="164">
        <v>16001101</v>
      </c>
      <c r="B884" s="93" t="s">
        <v>3596</v>
      </c>
      <c r="C884" s="94" t="s">
        <v>6</v>
      </c>
      <c r="D884" s="165">
        <v>19118.13</v>
      </c>
    </row>
    <row r="885" spans="1:4" ht="12.75" x14ac:dyDescent="0.2">
      <c r="A885" s="164">
        <v>16001102</v>
      </c>
      <c r="B885" s="93" t="s">
        <v>3597</v>
      </c>
      <c r="C885" s="94" t="s">
        <v>6</v>
      </c>
      <c r="D885" s="165">
        <v>5515.51</v>
      </c>
    </row>
    <row r="886" spans="1:4" ht="12.75" x14ac:dyDescent="0.2">
      <c r="A886" s="164">
        <v>16001103</v>
      </c>
      <c r="B886" s="93" t="s">
        <v>3545</v>
      </c>
      <c r="C886" s="94" t="s">
        <v>6</v>
      </c>
      <c r="D886" s="165">
        <v>7792</v>
      </c>
    </row>
    <row r="887" spans="1:4" ht="22.5" x14ac:dyDescent="0.2">
      <c r="A887" s="164">
        <v>16002001</v>
      </c>
      <c r="B887" s="93" t="s">
        <v>3598</v>
      </c>
      <c r="C887" s="94" t="s">
        <v>6</v>
      </c>
      <c r="D887" s="165">
        <v>8772.25</v>
      </c>
    </row>
    <row r="888" spans="1:4" ht="22.5" x14ac:dyDescent="0.2">
      <c r="A888" s="164">
        <v>16002002</v>
      </c>
      <c r="B888" s="93" t="s">
        <v>3599</v>
      </c>
      <c r="C888" s="94" t="s">
        <v>6</v>
      </c>
      <c r="D888" s="165">
        <v>10432.64</v>
      </c>
    </row>
    <row r="889" spans="1:4" ht="22.5" x14ac:dyDescent="0.2">
      <c r="A889" s="164">
        <v>16002003</v>
      </c>
      <c r="B889" s="93" t="s">
        <v>3600</v>
      </c>
      <c r="C889" s="94" t="s">
        <v>6</v>
      </c>
      <c r="D889" s="165">
        <v>10075.18</v>
      </c>
    </row>
    <row r="890" spans="1:4" ht="22.5" x14ac:dyDescent="0.2">
      <c r="A890" s="164">
        <v>16002004</v>
      </c>
      <c r="B890" s="93" t="s">
        <v>3601</v>
      </c>
      <c r="C890" s="94" t="s">
        <v>6</v>
      </c>
      <c r="D890" s="165">
        <v>11600.39</v>
      </c>
    </row>
    <row r="891" spans="1:4" ht="22.5" x14ac:dyDescent="0.2">
      <c r="A891" s="164">
        <v>16002005</v>
      </c>
      <c r="B891" s="93" t="s">
        <v>3602</v>
      </c>
      <c r="C891" s="94" t="s">
        <v>6</v>
      </c>
      <c r="D891" s="165">
        <v>8246.76</v>
      </c>
    </row>
    <row r="892" spans="1:4" ht="22.5" x14ac:dyDescent="0.2">
      <c r="A892" s="164">
        <v>16002006</v>
      </c>
      <c r="B892" s="93" t="s">
        <v>3603</v>
      </c>
      <c r="C892" s="94" t="s">
        <v>6</v>
      </c>
      <c r="D892" s="165">
        <v>11933.49</v>
      </c>
    </row>
    <row r="893" spans="1:4" ht="22.5" x14ac:dyDescent="0.2">
      <c r="A893" s="164">
        <v>16002007</v>
      </c>
      <c r="B893" s="93" t="s">
        <v>3604</v>
      </c>
      <c r="C893" s="94" t="s">
        <v>6</v>
      </c>
      <c r="D893" s="165">
        <v>8581.48</v>
      </c>
    </row>
    <row r="894" spans="1:4" ht="22.5" x14ac:dyDescent="0.2">
      <c r="A894" s="164">
        <v>16002008</v>
      </c>
      <c r="B894" s="93" t="s">
        <v>3605</v>
      </c>
      <c r="C894" s="94" t="s">
        <v>6</v>
      </c>
      <c r="D894" s="165">
        <v>9526.9500000000007</v>
      </c>
    </row>
    <row r="895" spans="1:4" ht="12.75" x14ac:dyDescent="0.2">
      <c r="A895" s="164">
        <v>16002009</v>
      </c>
      <c r="B895" s="93" t="s">
        <v>3606</v>
      </c>
      <c r="C895" s="94" t="s">
        <v>6</v>
      </c>
      <c r="D895" s="165">
        <v>10129.83</v>
      </c>
    </row>
    <row r="896" spans="1:4" ht="22.5" x14ac:dyDescent="0.2">
      <c r="A896" s="164">
        <v>16002010</v>
      </c>
      <c r="B896" s="93" t="s">
        <v>3607</v>
      </c>
      <c r="C896" s="94" t="s">
        <v>6</v>
      </c>
      <c r="D896" s="165">
        <v>9232.49</v>
      </c>
    </row>
    <row r="897" spans="1:4" ht="22.5" x14ac:dyDescent="0.2">
      <c r="A897" s="164">
        <v>16002011</v>
      </c>
      <c r="B897" s="93" t="s">
        <v>3608</v>
      </c>
      <c r="C897" s="94" t="s">
        <v>6</v>
      </c>
      <c r="D897" s="165">
        <v>10892.87</v>
      </c>
    </row>
    <row r="898" spans="1:4" ht="12.75" x14ac:dyDescent="0.2">
      <c r="A898" s="164">
        <v>16002012</v>
      </c>
      <c r="B898" s="93" t="s">
        <v>3609</v>
      </c>
      <c r="C898" s="94" t="s">
        <v>6</v>
      </c>
      <c r="D898" s="165">
        <v>10694.71</v>
      </c>
    </row>
    <row r="899" spans="1:4" ht="22.5" x14ac:dyDescent="0.2">
      <c r="A899" s="164">
        <v>16002013</v>
      </c>
      <c r="B899" s="93" t="s">
        <v>3610</v>
      </c>
      <c r="C899" s="94" t="s">
        <v>6</v>
      </c>
      <c r="D899" s="165">
        <v>7855.28</v>
      </c>
    </row>
    <row r="900" spans="1:4" ht="33.75" x14ac:dyDescent="0.2">
      <c r="A900" s="164">
        <v>16002014</v>
      </c>
      <c r="B900" s="93" t="s">
        <v>3611</v>
      </c>
      <c r="C900" s="94" t="s">
        <v>6</v>
      </c>
      <c r="D900" s="165">
        <v>9289.44</v>
      </c>
    </row>
    <row r="901" spans="1:4" ht="33.75" x14ac:dyDescent="0.2">
      <c r="A901" s="164">
        <v>16002015</v>
      </c>
      <c r="B901" s="93" t="s">
        <v>3612</v>
      </c>
      <c r="C901" s="94" t="s">
        <v>6</v>
      </c>
      <c r="D901" s="165">
        <v>21251.31</v>
      </c>
    </row>
    <row r="902" spans="1:4" ht="33.75" x14ac:dyDescent="0.2">
      <c r="A902" s="164">
        <v>16002016</v>
      </c>
      <c r="B902" s="93" t="s">
        <v>3613</v>
      </c>
      <c r="C902" s="94" t="s">
        <v>6</v>
      </c>
      <c r="D902" s="165">
        <v>19841.990000000002</v>
      </c>
    </row>
    <row r="903" spans="1:4" ht="12.75" x14ac:dyDescent="0.2">
      <c r="A903" s="164">
        <v>16002017</v>
      </c>
      <c r="B903" s="93" t="s">
        <v>3614</v>
      </c>
      <c r="C903" s="94" t="s">
        <v>6</v>
      </c>
      <c r="D903" s="165">
        <v>10694.63</v>
      </c>
    </row>
    <row r="904" spans="1:4" ht="12.75" x14ac:dyDescent="0.2">
      <c r="A904" s="164">
        <v>16002018</v>
      </c>
      <c r="B904" s="93" t="s">
        <v>3615</v>
      </c>
      <c r="C904" s="94" t="s">
        <v>6</v>
      </c>
      <c r="D904" s="165">
        <v>7634.74</v>
      </c>
    </row>
    <row r="905" spans="1:4" ht="22.5" x14ac:dyDescent="0.2">
      <c r="A905" s="164">
        <v>16002019</v>
      </c>
      <c r="B905" s="93" t="s">
        <v>3616</v>
      </c>
      <c r="C905" s="94" t="s">
        <v>6</v>
      </c>
      <c r="D905" s="165">
        <v>7020.61</v>
      </c>
    </row>
    <row r="906" spans="1:4" ht="22.5" x14ac:dyDescent="0.2">
      <c r="A906" s="164">
        <v>16002020</v>
      </c>
      <c r="B906" s="93" t="s">
        <v>3617</v>
      </c>
      <c r="C906" s="94" t="s">
        <v>6</v>
      </c>
      <c r="D906" s="165">
        <v>9264.8799999999992</v>
      </c>
    </row>
    <row r="907" spans="1:4" ht="22.5" x14ac:dyDescent="0.2">
      <c r="A907" s="164">
        <v>16002021</v>
      </c>
      <c r="B907" s="93" t="s">
        <v>3618</v>
      </c>
      <c r="C907" s="94" t="s">
        <v>6</v>
      </c>
      <c r="D907" s="165">
        <v>9264.8799999999992</v>
      </c>
    </row>
    <row r="908" spans="1:4" ht="22.5" x14ac:dyDescent="0.2">
      <c r="A908" s="164">
        <v>16002022</v>
      </c>
      <c r="B908" s="93" t="s">
        <v>3619</v>
      </c>
      <c r="C908" s="94" t="s">
        <v>6</v>
      </c>
      <c r="D908" s="165">
        <v>9264.8799999999992</v>
      </c>
    </row>
    <row r="909" spans="1:4" ht="22.5" x14ac:dyDescent="0.2">
      <c r="A909" s="164">
        <v>16002023</v>
      </c>
      <c r="B909" s="93" t="s">
        <v>3620</v>
      </c>
      <c r="C909" s="94" t="s">
        <v>6</v>
      </c>
      <c r="D909" s="165">
        <v>7531.84</v>
      </c>
    </row>
    <row r="910" spans="1:4" ht="22.5" x14ac:dyDescent="0.2">
      <c r="A910" s="164">
        <v>16002024</v>
      </c>
      <c r="B910" s="93" t="s">
        <v>3621</v>
      </c>
      <c r="C910" s="94" t="s">
        <v>6</v>
      </c>
      <c r="D910" s="165">
        <v>8246.76</v>
      </c>
    </row>
    <row r="911" spans="1:4" ht="22.5" x14ac:dyDescent="0.2">
      <c r="A911" s="164">
        <v>16002025</v>
      </c>
      <c r="B911" s="93" t="s">
        <v>3622</v>
      </c>
      <c r="C911" s="94" t="s">
        <v>6</v>
      </c>
      <c r="D911" s="165">
        <v>7918.45</v>
      </c>
    </row>
    <row r="912" spans="1:4" ht="22.5" x14ac:dyDescent="0.2">
      <c r="A912" s="164">
        <v>16002026</v>
      </c>
      <c r="B912" s="93" t="s">
        <v>3623</v>
      </c>
      <c r="C912" s="94" t="s">
        <v>6</v>
      </c>
      <c r="D912" s="165">
        <v>8863.92</v>
      </c>
    </row>
    <row r="913" spans="1:4" ht="22.5" x14ac:dyDescent="0.2">
      <c r="A913" s="164">
        <v>16002027</v>
      </c>
      <c r="B913" s="93" t="s">
        <v>3624</v>
      </c>
      <c r="C913" s="94" t="s">
        <v>6</v>
      </c>
      <c r="D913" s="165">
        <v>8803.77</v>
      </c>
    </row>
    <row r="914" spans="1:4" ht="22.5" x14ac:dyDescent="0.2">
      <c r="A914" s="164">
        <v>16002028</v>
      </c>
      <c r="B914" s="93" t="s">
        <v>3625</v>
      </c>
      <c r="C914" s="94" t="s">
        <v>6</v>
      </c>
      <c r="D914" s="165">
        <v>8246.76</v>
      </c>
    </row>
    <row r="915" spans="1:4" ht="22.5" x14ac:dyDescent="0.2">
      <c r="A915" s="164">
        <v>16002029</v>
      </c>
      <c r="B915" s="93" t="s">
        <v>3626</v>
      </c>
      <c r="C915" s="94" t="s">
        <v>6</v>
      </c>
      <c r="D915" s="165">
        <v>9192.23</v>
      </c>
    </row>
    <row r="916" spans="1:4" ht="22.5" x14ac:dyDescent="0.2">
      <c r="A916" s="164">
        <v>16002030</v>
      </c>
      <c r="B916" s="93" t="s">
        <v>3627</v>
      </c>
      <c r="C916" s="94" t="s">
        <v>6</v>
      </c>
      <c r="D916" s="165">
        <v>6436.73</v>
      </c>
    </row>
    <row r="917" spans="1:4" ht="12.75" x14ac:dyDescent="0.2">
      <c r="A917" s="164">
        <v>16002031</v>
      </c>
      <c r="B917" s="93" t="s">
        <v>3628</v>
      </c>
      <c r="C917" s="94" t="s">
        <v>6</v>
      </c>
      <c r="D917" s="165">
        <v>6382.92</v>
      </c>
    </row>
    <row r="918" spans="1:4" ht="22.5" x14ac:dyDescent="0.2">
      <c r="A918" s="164">
        <v>16002032</v>
      </c>
      <c r="B918" s="93" t="s">
        <v>3629</v>
      </c>
      <c r="C918" s="94" t="s">
        <v>6</v>
      </c>
      <c r="D918" s="165">
        <v>5560.62</v>
      </c>
    </row>
    <row r="919" spans="1:4" ht="22.5" x14ac:dyDescent="0.2">
      <c r="A919" s="164">
        <v>16002033</v>
      </c>
      <c r="B919" s="93" t="s">
        <v>3630</v>
      </c>
      <c r="C919" s="94" t="s">
        <v>6</v>
      </c>
      <c r="D919" s="165">
        <v>5918.08</v>
      </c>
    </row>
    <row r="920" spans="1:4" ht="22.5" x14ac:dyDescent="0.2">
      <c r="A920" s="164">
        <v>16002034</v>
      </c>
      <c r="B920" s="93" t="s">
        <v>3631</v>
      </c>
      <c r="C920" s="94" t="s">
        <v>6</v>
      </c>
      <c r="D920" s="165">
        <v>7347.91</v>
      </c>
    </row>
    <row r="921" spans="1:4" ht="22.5" x14ac:dyDescent="0.2">
      <c r="A921" s="164">
        <v>16002035</v>
      </c>
      <c r="B921" s="93" t="s">
        <v>3632</v>
      </c>
      <c r="C921" s="94" t="s">
        <v>6</v>
      </c>
      <c r="D921" s="165">
        <v>6168.94</v>
      </c>
    </row>
    <row r="922" spans="1:4" ht="33.75" x14ac:dyDescent="0.2">
      <c r="A922" s="164">
        <v>16002036</v>
      </c>
      <c r="B922" s="93" t="s">
        <v>3633</v>
      </c>
      <c r="C922" s="94" t="s">
        <v>6</v>
      </c>
      <c r="D922" s="165">
        <v>21251.31</v>
      </c>
    </row>
    <row r="923" spans="1:4" ht="33.75" x14ac:dyDescent="0.2">
      <c r="A923" s="164">
        <v>16002037</v>
      </c>
      <c r="B923" s="93" t="s">
        <v>3634</v>
      </c>
      <c r="C923" s="94" t="s">
        <v>6</v>
      </c>
      <c r="D923" s="165">
        <v>21251.31</v>
      </c>
    </row>
    <row r="924" spans="1:4" ht="33.75" x14ac:dyDescent="0.2">
      <c r="A924" s="164">
        <v>16002038</v>
      </c>
      <c r="B924" s="93" t="s">
        <v>3635</v>
      </c>
      <c r="C924" s="94" t="s">
        <v>6</v>
      </c>
      <c r="D924" s="165">
        <v>21251.31</v>
      </c>
    </row>
    <row r="925" spans="1:4" ht="22.5" x14ac:dyDescent="0.2">
      <c r="A925" s="164">
        <v>16002039</v>
      </c>
      <c r="B925" s="93" t="s">
        <v>3591</v>
      </c>
      <c r="C925" s="94" t="s">
        <v>6</v>
      </c>
      <c r="D925" s="165">
        <v>11818.83</v>
      </c>
    </row>
    <row r="926" spans="1:4" ht="22.5" x14ac:dyDescent="0.2">
      <c r="A926" s="164">
        <v>16002040</v>
      </c>
      <c r="B926" s="93" t="s">
        <v>3636</v>
      </c>
      <c r="C926" s="94" t="s">
        <v>6</v>
      </c>
      <c r="D926" s="165">
        <v>8581.48</v>
      </c>
    </row>
    <row r="927" spans="1:4" ht="12.75" x14ac:dyDescent="0.2">
      <c r="A927" s="164">
        <v>16002041</v>
      </c>
      <c r="B927" s="93" t="s">
        <v>3637</v>
      </c>
      <c r="C927" s="94" t="s">
        <v>6</v>
      </c>
      <c r="D927" s="165">
        <v>7634.74</v>
      </c>
    </row>
    <row r="928" spans="1:4" ht="12.75" x14ac:dyDescent="0.2">
      <c r="A928" s="164">
        <v>16002042</v>
      </c>
      <c r="B928" s="93" t="s">
        <v>3615</v>
      </c>
      <c r="C928" s="94" t="s">
        <v>6</v>
      </c>
      <c r="D928" s="165">
        <v>7634.74</v>
      </c>
    </row>
    <row r="929" spans="1:4" ht="22.5" x14ac:dyDescent="0.2">
      <c r="A929" s="164">
        <v>16002043</v>
      </c>
      <c r="B929" s="93" t="s">
        <v>3638</v>
      </c>
      <c r="C929" s="94" t="s">
        <v>6</v>
      </c>
      <c r="D929" s="165">
        <v>6689.27</v>
      </c>
    </row>
    <row r="930" spans="1:4" ht="12.75" x14ac:dyDescent="0.2">
      <c r="A930" s="164">
        <v>16002044</v>
      </c>
      <c r="B930" s="93" t="s">
        <v>3639</v>
      </c>
      <c r="C930" s="94" t="s">
        <v>6</v>
      </c>
      <c r="D930" s="165">
        <v>4543.05</v>
      </c>
    </row>
    <row r="931" spans="1:4" ht="12.75" x14ac:dyDescent="0.2">
      <c r="A931" s="164">
        <v>16002045</v>
      </c>
      <c r="B931" s="93" t="s">
        <v>3640</v>
      </c>
      <c r="C931" s="94" t="s">
        <v>6</v>
      </c>
      <c r="D931" s="165">
        <v>6689.27</v>
      </c>
    </row>
    <row r="932" spans="1:4" ht="12.75" x14ac:dyDescent="0.2">
      <c r="A932" s="164">
        <v>16002046</v>
      </c>
      <c r="B932" s="93" t="s">
        <v>3641</v>
      </c>
      <c r="C932" s="94" t="s">
        <v>3642</v>
      </c>
      <c r="D932" s="165">
        <v>2271.52</v>
      </c>
    </row>
    <row r="933" spans="1:4" ht="22.5" x14ac:dyDescent="0.2">
      <c r="A933" s="164">
        <v>16002047</v>
      </c>
      <c r="B933" s="93" t="s">
        <v>3643</v>
      </c>
      <c r="C933" s="94" t="s">
        <v>6</v>
      </c>
      <c r="D933" s="165">
        <v>11809.49</v>
      </c>
    </row>
    <row r="934" spans="1:4" ht="22.5" x14ac:dyDescent="0.2">
      <c r="A934" s="164">
        <v>16002048</v>
      </c>
      <c r="B934" s="93" t="s">
        <v>3644</v>
      </c>
      <c r="C934" s="94" t="s">
        <v>6</v>
      </c>
      <c r="D934" s="165">
        <v>7843.31</v>
      </c>
    </row>
    <row r="935" spans="1:4" ht="12.75" x14ac:dyDescent="0.2">
      <c r="A935" s="164">
        <v>16002049</v>
      </c>
      <c r="B935" s="93" t="s">
        <v>3589</v>
      </c>
      <c r="C935" s="94" t="s">
        <v>6</v>
      </c>
      <c r="D935" s="165">
        <v>8765.77</v>
      </c>
    </row>
    <row r="936" spans="1:4" ht="12.75" x14ac:dyDescent="0.2"/>
    <row r="937" spans="1:4" ht="12.75" x14ac:dyDescent="0.2"/>
    <row r="938" spans="1:4" ht="12.75" x14ac:dyDescent="0.2"/>
    <row r="939" spans="1:4" ht="12.75" x14ac:dyDescent="0.2"/>
    <row r="940" spans="1:4" ht="12.75" x14ac:dyDescent="0.2"/>
    <row r="941" spans="1:4" ht="12.75" x14ac:dyDescent="0.2"/>
    <row r="942" spans="1:4" ht="12.75" x14ac:dyDescent="0.2"/>
    <row r="943" spans="1:4" ht="12.75" x14ac:dyDescent="0.2"/>
    <row r="944" spans="1:4" ht="12.75" x14ac:dyDescent="0.2"/>
    <row r="945" ht="12.75" x14ac:dyDescent="0.2"/>
    <row r="946" ht="12.75" x14ac:dyDescent="0.2"/>
    <row r="947" ht="12.75" x14ac:dyDescent="0.2"/>
    <row r="948" ht="12.75" x14ac:dyDescent="0.2"/>
    <row r="949" ht="12.75" x14ac:dyDescent="0.2"/>
    <row r="950" ht="12.75" x14ac:dyDescent="0.2"/>
    <row r="951" ht="12.75" x14ac:dyDescent="0.2"/>
    <row r="952" ht="12.75" x14ac:dyDescent="0.2"/>
    <row r="953" ht="12.75" x14ac:dyDescent="0.2"/>
    <row r="954" ht="12.75" x14ac:dyDescent="0.2"/>
    <row r="955" ht="12.75" x14ac:dyDescent="0.2"/>
    <row r="956" ht="12.75" x14ac:dyDescent="0.2"/>
    <row r="957" ht="12.75" x14ac:dyDescent="0.2"/>
    <row r="958" ht="12.75" x14ac:dyDescent="0.2"/>
    <row r="959" ht="12.75" x14ac:dyDescent="0.2"/>
    <row r="960" ht="12.75" x14ac:dyDescent="0.2"/>
    <row r="961" ht="12.75" x14ac:dyDescent="0.2"/>
    <row r="962" ht="12.75" x14ac:dyDescent="0.2"/>
    <row r="963" ht="12.75" x14ac:dyDescent="0.2"/>
    <row r="964" ht="12.75" x14ac:dyDescent="0.2"/>
    <row r="965" ht="12.75" x14ac:dyDescent="0.2"/>
    <row r="966" ht="12.75" x14ac:dyDescent="0.2"/>
    <row r="967" ht="12.75" x14ac:dyDescent="0.2"/>
    <row r="968" ht="12.75" x14ac:dyDescent="0.2"/>
    <row r="969" ht="12.75" x14ac:dyDescent="0.2"/>
    <row r="970" ht="12.75" x14ac:dyDescent="0.2"/>
    <row r="971" ht="12.75" x14ac:dyDescent="0.2"/>
    <row r="972" ht="12.75" x14ac:dyDescent="0.2"/>
    <row r="973" ht="12.75" x14ac:dyDescent="0.2"/>
    <row r="974" ht="12.75" x14ac:dyDescent="0.2"/>
    <row r="975" ht="12.75" x14ac:dyDescent="0.2"/>
    <row r="976" ht="12.75" x14ac:dyDescent="0.2"/>
    <row r="977" ht="12.75" x14ac:dyDescent="0.2"/>
    <row r="978" ht="12.75" x14ac:dyDescent="0.2"/>
    <row r="979" ht="12.75" x14ac:dyDescent="0.2"/>
    <row r="980" ht="12.75" x14ac:dyDescent="0.2"/>
    <row r="981" ht="12.75" x14ac:dyDescent="0.2"/>
    <row r="982" ht="12.75" x14ac:dyDescent="0.2"/>
    <row r="983" ht="12.75" x14ac:dyDescent="0.2"/>
    <row r="984" ht="12.75" x14ac:dyDescent="0.2"/>
    <row r="985" ht="12.75" x14ac:dyDescent="0.2"/>
    <row r="986" ht="12.75" x14ac:dyDescent="0.2"/>
    <row r="987" ht="12.75" x14ac:dyDescent="0.2"/>
    <row r="988" ht="12.75" x14ac:dyDescent="0.2"/>
    <row r="989" ht="12.75" x14ac:dyDescent="0.2"/>
    <row r="990" ht="12.75" x14ac:dyDescent="0.2"/>
    <row r="991" ht="12.75" x14ac:dyDescent="0.2"/>
    <row r="992" ht="12.75" x14ac:dyDescent="0.2"/>
    <row r="993" ht="12.75" x14ac:dyDescent="0.2"/>
    <row r="994" ht="12.75" x14ac:dyDescent="0.2"/>
    <row r="995" ht="12.75" x14ac:dyDescent="0.2"/>
    <row r="996" ht="12.75" x14ac:dyDescent="0.2"/>
    <row r="997" ht="12.75" x14ac:dyDescent="0.2"/>
    <row r="998" ht="12.75" x14ac:dyDescent="0.2"/>
    <row r="999" ht="12.75" x14ac:dyDescent="0.2"/>
    <row r="1000" ht="12.75" x14ac:dyDescent="0.2"/>
    <row r="1001" ht="12.75" x14ac:dyDescent="0.2"/>
    <row r="1002" ht="12.75" x14ac:dyDescent="0.2"/>
    <row r="1003" ht="12.75" x14ac:dyDescent="0.2"/>
    <row r="1004" ht="12.75" x14ac:dyDescent="0.2"/>
    <row r="1005" ht="12.75" x14ac:dyDescent="0.2"/>
    <row r="1006" ht="12.75" x14ac:dyDescent="0.2"/>
    <row r="1007" ht="12.75" x14ac:dyDescent="0.2"/>
    <row r="1008" ht="12.75" x14ac:dyDescent="0.2"/>
    <row r="1009" ht="12.75" x14ac:dyDescent="0.2"/>
    <row r="1010" ht="12.75" x14ac:dyDescent="0.2"/>
    <row r="1011" ht="12.75" x14ac:dyDescent="0.2"/>
    <row r="1012" ht="12.75" x14ac:dyDescent="0.2"/>
    <row r="1013" ht="12.75" x14ac:dyDescent="0.2"/>
    <row r="1014" ht="12.75" x14ac:dyDescent="0.2"/>
    <row r="1015" ht="12.75" x14ac:dyDescent="0.2"/>
    <row r="1016" ht="12.75" x14ac:dyDescent="0.2"/>
    <row r="1017" ht="12.75" x14ac:dyDescent="0.2"/>
    <row r="1018" ht="12.75" x14ac:dyDescent="0.2"/>
    <row r="1019" ht="12.75" x14ac:dyDescent="0.2"/>
    <row r="1020" ht="12.75" x14ac:dyDescent="0.2"/>
    <row r="1021" ht="12.75" x14ac:dyDescent="0.2"/>
    <row r="1022" ht="12.75" x14ac:dyDescent="0.2"/>
    <row r="1023" ht="12.75" x14ac:dyDescent="0.2"/>
    <row r="1024" ht="12.75" x14ac:dyDescent="0.2"/>
    <row r="1025" ht="12.75" x14ac:dyDescent="0.2"/>
    <row r="1026" ht="12.75" x14ac:dyDescent="0.2"/>
    <row r="1027" ht="12.75" x14ac:dyDescent="0.2"/>
    <row r="1028" ht="12.75" x14ac:dyDescent="0.2"/>
    <row r="1029" ht="12.75" x14ac:dyDescent="0.2"/>
    <row r="1030" ht="12.75" x14ac:dyDescent="0.2"/>
    <row r="1031" ht="12.75" x14ac:dyDescent="0.2"/>
    <row r="1032" ht="12.75" x14ac:dyDescent="0.2"/>
    <row r="1033" ht="12.75" x14ac:dyDescent="0.2"/>
    <row r="1034" ht="12.75" x14ac:dyDescent="0.2"/>
    <row r="1035" ht="12.75" x14ac:dyDescent="0.2"/>
    <row r="1036" ht="12.75" x14ac:dyDescent="0.2"/>
    <row r="1037" ht="12.75" x14ac:dyDescent="0.2"/>
    <row r="1038" ht="12.75" x14ac:dyDescent="0.2"/>
    <row r="1039" ht="12.75" x14ac:dyDescent="0.2"/>
    <row r="1040" ht="12.75" x14ac:dyDescent="0.2"/>
    <row r="1041" ht="12.75" x14ac:dyDescent="0.2"/>
    <row r="1042" ht="12.75" x14ac:dyDescent="0.2"/>
    <row r="1043" ht="12.75" x14ac:dyDescent="0.2"/>
    <row r="1044" ht="12.75" x14ac:dyDescent="0.2"/>
    <row r="1045" ht="12.75" x14ac:dyDescent="0.2"/>
    <row r="1046" ht="12.75" x14ac:dyDescent="0.2"/>
    <row r="1047" ht="12.75" x14ac:dyDescent="0.2"/>
    <row r="1048" ht="12.75" x14ac:dyDescent="0.2"/>
    <row r="1049" ht="12.75" x14ac:dyDescent="0.2"/>
    <row r="1050" ht="12.75" x14ac:dyDescent="0.2"/>
    <row r="1051" ht="12.75" x14ac:dyDescent="0.2"/>
    <row r="1052" ht="12.75" x14ac:dyDescent="0.2"/>
    <row r="1053" ht="12.75" x14ac:dyDescent="0.2"/>
    <row r="1054" ht="12.75" x14ac:dyDescent="0.2"/>
    <row r="1055" ht="12.75" x14ac:dyDescent="0.2"/>
    <row r="1056" ht="12.75" x14ac:dyDescent="0.2"/>
    <row r="1057" ht="12.75" x14ac:dyDescent="0.2"/>
    <row r="1058" ht="12.75" x14ac:dyDescent="0.2"/>
    <row r="1059" ht="12.75" x14ac:dyDescent="0.2"/>
    <row r="1060" ht="12.75" x14ac:dyDescent="0.2"/>
    <row r="1061" ht="12.75" x14ac:dyDescent="0.2"/>
    <row r="1062" ht="12.75" x14ac:dyDescent="0.2"/>
    <row r="1063" ht="12.75" x14ac:dyDescent="0.2"/>
    <row r="1064" ht="12.75" x14ac:dyDescent="0.2"/>
    <row r="1065" ht="12.75" x14ac:dyDescent="0.2"/>
    <row r="1066" ht="12.75" x14ac:dyDescent="0.2"/>
    <row r="1067" ht="12.75" x14ac:dyDescent="0.2"/>
    <row r="1068" ht="12.75" x14ac:dyDescent="0.2"/>
    <row r="1069" ht="12.75" x14ac:dyDescent="0.2"/>
    <row r="1070" ht="12.75" x14ac:dyDescent="0.2"/>
    <row r="1071" ht="12.75" x14ac:dyDescent="0.2"/>
    <row r="1072" ht="12.75" x14ac:dyDescent="0.2"/>
    <row r="1073" ht="12.75" x14ac:dyDescent="0.2"/>
    <row r="1074" ht="12.75" x14ac:dyDescent="0.2"/>
    <row r="1075" ht="12.75" x14ac:dyDescent="0.2"/>
    <row r="1076" ht="12.75" x14ac:dyDescent="0.2"/>
    <row r="1077" ht="12.75" x14ac:dyDescent="0.2"/>
    <row r="1078" ht="12.75" x14ac:dyDescent="0.2"/>
    <row r="1079" ht="12.75" x14ac:dyDescent="0.2"/>
    <row r="1080" ht="12.75" x14ac:dyDescent="0.2"/>
    <row r="1081" ht="12.75" x14ac:dyDescent="0.2"/>
    <row r="1082" ht="12.75" x14ac:dyDescent="0.2"/>
    <row r="1083" ht="12.75" x14ac:dyDescent="0.2"/>
    <row r="1084" ht="12.75" x14ac:dyDescent="0.2"/>
    <row r="1085" ht="12.75" x14ac:dyDescent="0.2"/>
    <row r="1086" ht="12.75" x14ac:dyDescent="0.2"/>
    <row r="1087" ht="12.75" x14ac:dyDescent="0.2"/>
    <row r="1088" ht="12.75" x14ac:dyDescent="0.2"/>
    <row r="1089" ht="12.75" x14ac:dyDescent="0.2"/>
    <row r="1090" ht="12.75" x14ac:dyDescent="0.2"/>
    <row r="1091" ht="12.75" x14ac:dyDescent="0.2"/>
    <row r="1092" ht="12.75" x14ac:dyDescent="0.2"/>
    <row r="1093" ht="12.75" x14ac:dyDescent="0.2"/>
    <row r="1094" ht="12.75" x14ac:dyDescent="0.2"/>
    <row r="1095" ht="12.75" x14ac:dyDescent="0.2"/>
    <row r="1096" ht="12.75" x14ac:dyDescent="0.2"/>
    <row r="1097" ht="12.75" x14ac:dyDescent="0.2"/>
    <row r="1098" ht="12.75" x14ac:dyDescent="0.2"/>
    <row r="1099" ht="12.75" x14ac:dyDescent="0.2"/>
    <row r="1100" ht="12.75" x14ac:dyDescent="0.2"/>
    <row r="1101" ht="12.75" x14ac:dyDescent="0.2"/>
    <row r="1102" ht="12.75" x14ac:dyDescent="0.2"/>
    <row r="1103" ht="12.75" x14ac:dyDescent="0.2"/>
    <row r="1104" ht="12.75" x14ac:dyDescent="0.2"/>
    <row r="1105" ht="12.75" x14ac:dyDescent="0.2"/>
    <row r="1106" ht="12.75" x14ac:dyDescent="0.2"/>
    <row r="1107" ht="12.75" x14ac:dyDescent="0.2"/>
    <row r="1108" ht="12.75" x14ac:dyDescent="0.2"/>
    <row r="1109" ht="12.75" x14ac:dyDescent="0.2"/>
    <row r="1110" ht="12.75" x14ac:dyDescent="0.2"/>
    <row r="1111" ht="12.75" x14ac:dyDescent="0.2"/>
    <row r="1112" ht="12.75" x14ac:dyDescent="0.2"/>
    <row r="1113" ht="12.75" x14ac:dyDescent="0.2"/>
    <row r="1114" ht="12.75" x14ac:dyDescent="0.2"/>
    <row r="1115" ht="12.75" x14ac:dyDescent="0.2"/>
    <row r="1116" ht="12.75" x14ac:dyDescent="0.2"/>
    <row r="1117" ht="12.75" x14ac:dyDescent="0.2"/>
    <row r="1118" ht="12.75" x14ac:dyDescent="0.2"/>
    <row r="1119" ht="12.75" x14ac:dyDescent="0.2"/>
    <row r="1120" ht="12.75" x14ac:dyDescent="0.2"/>
    <row r="1121" ht="12.75" x14ac:dyDescent="0.2"/>
    <row r="1122" ht="12.75" x14ac:dyDescent="0.2"/>
    <row r="1123" ht="12.75" x14ac:dyDescent="0.2"/>
    <row r="1124" ht="12.75" x14ac:dyDescent="0.2"/>
    <row r="1125" ht="12.75" x14ac:dyDescent="0.2"/>
    <row r="1126" ht="12.75" x14ac:dyDescent="0.2"/>
    <row r="1127" ht="12.75" x14ac:dyDescent="0.2"/>
    <row r="1128" ht="12.75" x14ac:dyDescent="0.2"/>
    <row r="1129" ht="12.75" x14ac:dyDescent="0.2"/>
    <row r="1130" ht="12.75" x14ac:dyDescent="0.2"/>
    <row r="1131" ht="12.75" x14ac:dyDescent="0.2"/>
    <row r="1132" ht="12.75" x14ac:dyDescent="0.2"/>
    <row r="1133" ht="12.75" x14ac:dyDescent="0.2"/>
    <row r="1134" ht="12.75" x14ac:dyDescent="0.2"/>
    <row r="1135" ht="12.75" x14ac:dyDescent="0.2"/>
    <row r="1136" ht="12.75" x14ac:dyDescent="0.2"/>
    <row r="1137" ht="12.75" x14ac:dyDescent="0.2"/>
    <row r="1138" ht="12.75" x14ac:dyDescent="0.2"/>
    <row r="1139" ht="12.75" x14ac:dyDescent="0.2"/>
    <row r="1140" ht="12.75" x14ac:dyDescent="0.2"/>
    <row r="1141" ht="12.75" x14ac:dyDescent="0.2"/>
    <row r="1142" ht="12.75" x14ac:dyDescent="0.2"/>
    <row r="1143" ht="12.75" x14ac:dyDescent="0.2"/>
    <row r="1144" ht="12.75" x14ac:dyDescent="0.2"/>
    <row r="1145" ht="12.75" x14ac:dyDescent="0.2"/>
    <row r="1146" ht="12.75" x14ac:dyDescent="0.2"/>
    <row r="1147" ht="12.75" x14ac:dyDescent="0.2"/>
    <row r="1148" ht="12.75" x14ac:dyDescent="0.2"/>
    <row r="1149" ht="12.75" x14ac:dyDescent="0.2"/>
    <row r="1150" ht="12.75" x14ac:dyDescent="0.2"/>
    <row r="1151" ht="12.75" x14ac:dyDescent="0.2"/>
    <row r="1152" ht="12.75" x14ac:dyDescent="0.2"/>
    <row r="1153" ht="12.75" x14ac:dyDescent="0.2"/>
    <row r="1154" ht="12.75" x14ac:dyDescent="0.2"/>
    <row r="1155" ht="12.75" x14ac:dyDescent="0.2"/>
    <row r="1156" ht="12.75" x14ac:dyDescent="0.2"/>
    <row r="1157" ht="12.75" x14ac:dyDescent="0.2"/>
    <row r="1158" ht="12.75" x14ac:dyDescent="0.2"/>
    <row r="1159" ht="12.75" x14ac:dyDescent="0.2"/>
    <row r="1160" ht="12.75" x14ac:dyDescent="0.2"/>
    <row r="1161" ht="12.75" x14ac:dyDescent="0.2"/>
    <row r="1162" ht="12.75" x14ac:dyDescent="0.2"/>
    <row r="1163" ht="12.75" x14ac:dyDescent="0.2"/>
    <row r="1164" ht="12.75" x14ac:dyDescent="0.2"/>
    <row r="1165" ht="12.75" x14ac:dyDescent="0.2"/>
    <row r="1166" ht="12.75" x14ac:dyDescent="0.2"/>
    <row r="1167" ht="12.75" x14ac:dyDescent="0.2"/>
    <row r="1168" ht="12.75" x14ac:dyDescent="0.2"/>
    <row r="1169" ht="12.75" x14ac:dyDescent="0.2"/>
    <row r="1170" ht="12.75" x14ac:dyDescent="0.2"/>
    <row r="1171" ht="12.75" x14ac:dyDescent="0.2"/>
    <row r="1172" ht="12.75" x14ac:dyDescent="0.2"/>
    <row r="1173" ht="12.75" x14ac:dyDescent="0.2"/>
    <row r="1174" ht="12.75" x14ac:dyDescent="0.2"/>
    <row r="1175" ht="12.75" x14ac:dyDescent="0.2"/>
    <row r="1176" ht="12.75" x14ac:dyDescent="0.2"/>
    <row r="1177" ht="12.75" x14ac:dyDescent="0.2"/>
    <row r="1178" ht="12.75" x14ac:dyDescent="0.2"/>
    <row r="1179" ht="12.75" x14ac:dyDescent="0.2"/>
    <row r="1180" ht="12.75" x14ac:dyDescent="0.2"/>
    <row r="1181" ht="12.75" x14ac:dyDescent="0.2"/>
    <row r="1182" ht="12.75" x14ac:dyDescent="0.2"/>
    <row r="1183" ht="12.75" x14ac:dyDescent="0.2"/>
    <row r="1184" ht="12.75" x14ac:dyDescent="0.2"/>
    <row r="1185" ht="12.75" x14ac:dyDescent="0.2"/>
    <row r="1186" ht="12.75" x14ac:dyDescent="0.2"/>
    <row r="1187" ht="12.75" x14ac:dyDescent="0.2"/>
    <row r="1188" ht="12.75" x14ac:dyDescent="0.2"/>
    <row r="1189" ht="12.75" x14ac:dyDescent="0.2"/>
    <row r="1190" ht="12.75" x14ac:dyDescent="0.2"/>
    <row r="1191" ht="12.75" x14ac:dyDescent="0.2"/>
    <row r="1192" ht="12.75" x14ac:dyDescent="0.2"/>
    <row r="1193" ht="12.75" x14ac:dyDescent="0.2"/>
    <row r="1194" ht="12.75" x14ac:dyDescent="0.2"/>
    <row r="1195" ht="12.75" x14ac:dyDescent="0.2"/>
    <row r="1196" ht="12.75" x14ac:dyDescent="0.2"/>
    <row r="1197" ht="12.75" x14ac:dyDescent="0.2"/>
    <row r="1198" ht="12.75" x14ac:dyDescent="0.2"/>
    <row r="1199" ht="12.75" x14ac:dyDescent="0.2"/>
    <row r="1200" ht="12.75" x14ac:dyDescent="0.2"/>
    <row r="1201" ht="12.75" x14ac:dyDescent="0.2"/>
    <row r="1202" ht="12.75" x14ac:dyDescent="0.2"/>
    <row r="1203" ht="12.75" x14ac:dyDescent="0.2"/>
    <row r="1204" ht="12.75" x14ac:dyDescent="0.2"/>
    <row r="1205" ht="12.75" x14ac:dyDescent="0.2"/>
    <row r="1206" ht="12.75" x14ac:dyDescent="0.2"/>
    <row r="1207" ht="12.75" x14ac:dyDescent="0.2"/>
    <row r="1208" ht="12.75" x14ac:dyDescent="0.2"/>
    <row r="1209" ht="12.75" x14ac:dyDescent="0.2"/>
    <row r="1210" ht="12.75" x14ac:dyDescent="0.2"/>
    <row r="1211" ht="12.75" x14ac:dyDescent="0.2"/>
    <row r="1212" ht="12.75" x14ac:dyDescent="0.2"/>
    <row r="1213" ht="12.75" x14ac:dyDescent="0.2"/>
    <row r="1214" ht="12.75" x14ac:dyDescent="0.2"/>
    <row r="1215" ht="12.75" x14ac:dyDescent="0.2"/>
    <row r="1216" ht="12.75" x14ac:dyDescent="0.2"/>
    <row r="1217" ht="12.75" x14ac:dyDescent="0.2"/>
    <row r="1218" ht="12.75" x14ac:dyDescent="0.2"/>
    <row r="1219" ht="12.75" x14ac:dyDescent="0.2"/>
    <row r="1220" ht="12.75" x14ac:dyDescent="0.2"/>
    <row r="1221" ht="12.75" x14ac:dyDescent="0.2"/>
    <row r="1222" ht="12.75" x14ac:dyDescent="0.2"/>
    <row r="1223" ht="12.75" x14ac:dyDescent="0.2"/>
    <row r="1224" ht="12.75" x14ac:dyDescent="0.2"/>
    <row r="1225" ht="12.75" x14ac:dyDescent="0.2"/>
    <row r="1226" ht="12.75" x14ac:dyDescent="0.2"/>
    <row r="1227" ht="12.75" x14ac:dyDescent="0.2"/>
    <row r="1228" ht="12.75" x14ac:dyDescent="0.2"/>
    <row r="1229" ht="12.75" x14ac:dyDescent="0.2"/>
    <row r="1230" ht="12.75" x14ac:dyDescent="0.2"/>
    <row r="1231" ht="12.75" x14ac:dyDescent="0.2"/>
    <row r="1232" ht="12.75" x14ac:dyDescent="0.2"/>
    <row r="1233" ht="12.75" x14ac:dyDescent="0.2"/>
    <row r="1234" ht="12.75" x14ac:dyDescent="0.2"/>
    <row r="1235" ht="12.75" x14ac:dyDescent="0.2"/>
    <row r="1236" ht="12.75" x14ac:dyDescent="0.2"/>
    <row r="1237" ht="12.75" x14ac:dyDescent="0.2"/>
    <row r="1238" ht="12.75" x14ac:dyDescent="0.2"/>
    <row r="1239" ht="12.75" x14ac:dyDescent="0.2"/>
    <row r="1240" ht="12.75" x14ac:dyDescent="0.2"/>
    <row r="1241" ht="12.75" x14ac:dyDescent="0.2"/>
    <row r="1242" ht="12.75" x14ac:dyDescent="0.2"/>
    <row r="1243" ht="12.75" x14ac:dyDescent="0.2"/>
    <row r="1244" ht="12.75" x14ac:dyDescent="0.2"/>
    <row r="1245" ht="12.75" x14ac:dyDescent="0.2"/>
    <row r="1246" ht="12.75" x14ac:dyDescent="0.2"/>
    <row r="1247" ht="12.75" x14ac:dyDescent="0.2"/>
    <row r="1248" ht="12.75" x14ac:dyDescent="0.2"/>
    <row r="1249" ht="12.75" x14ac:dyDescent="0.2"/>
    <row r="1250" ht="12.75" x14ac:dyDescent="0.2"/>
    <row r="1251" ht="12.75" x14ac:dyDescent="0.2"/>
    <row r="1252" ht="12.75" x14ac:dyDescent="0.2"/>
    <row r="1253" ht="12.75" x14ac:dyDescent="0.2"/>
    <row r="1254" ht="12.75" x14ac:dyDescent="0.2"/>
    <row r="1255" ht="12.75" x14ac:dyDescent="0.2"/>
    <row r="1256" ht="12.75" x14ac:dyDescent="0.2"/>
    <row r="1257" ht="12.75" x14ac:dyDescent="0.2"/>
    <row r="1258" ht="12.75" x14ac:dyDescent="0.2"/>
    <row r="1259" ht="12.75" x14ac:dyDescent="0.2"/>
    <row r="1260" ht="12.75" x14ac:dyDescent="0.2"/>
    <row r="1261" ht="12.75" x14ac:dyDescent="0.2"/>
    <row r="1262" ht="12.75" x14ac:dyDescent="0.2"/>
    <row r="1263" ht="12.75" x14ac:dyDescent="0.2"/>
    <row r="1264" ht="12.75" x14ac:dyDescent="0.2"/>
    <row r="1265" ht="12.75" x14ac:dyDescent="0.2"/>
    <row r="1266" ht="12.75" x14ac:dyDescent="0.2"/>
    <row r="1267" ht="12.75" x14ac:dyDescent="0.2"/>
    <row r="1268" ht="12.75" x14ac:dyDescent="0.2"/>
    <row r="1269" ht="12.75" x14ac:dyDescent="0.2"/>
    <row r="1270" ht="12.75" x14ac:dyDescent="0.2"/>
    <row r="1271" ht="12.75" x14ac:dyDescent="0.2"/>
    <row r="1272" ht="12.75" x14ac:dyDescent="0.2"/>
    <row r="1273" ht="12.75" x14ac:dyDescent="0.2"/>
    <row r="1274" ht="12.75" x14ac:dyDescent="0.2"/>
    <row r="1275" ht="12.75" x14ac:dyDescent="0.2"/>
    <row r="1276" ht="12.75" x14ac:dyDescent="0.2"/>
    <row r="1277" ht="12.75" x14ac:dyDescent="0.2"/>
    <row r="1278" ht="12.75" x14ac:dyDescent="0.2"/>
    <row r="1279" ht="12.75" x14ac:dyDescent="0.2"/>
    <row r="1280" ht="12.75" x14ac:dyDescent="0.2"/>
    <row r="1281" ht="12.75" x14ac:dyDescent="0.2"/>
    <row r="1282" ht="12.75" x14ac:dyDescent="0.2"/>
    <row r="1283" ht="12.75" x14ac:dyDescent="0.2"/>
    <row r="1284" ht="12.75" x14ac:dyDescent="0.2"/>
    <row r="1285" ht="12.75" x14ac:dyDescent="0.2"/>
    <row r="1286" ht="12.75" x14ac:dyDescent="0.2"/>
    <row r="1287" ht="12.75" x14ac:dyDescent="0.2"/>
    <row r="1288" ht="12.75" x14ac:dyDescent="0.2"/>
    <row r="1289" ht="12.75" x14ac:dyDescent="0.2"/>
    <row r="1290" ht="12.75" x14ac:dyDescent="0.2"/>
    <row r="1291" ht="12.75" x14ac:dyDescent="0.2"/>
    <row r="1292" ht="12.75" x14ac:dyDescent="0.2"/>
    <row r="1293" ht="12.75" x14ac:dyDescent="0.2"/>
    <row r="1294" ht="12.75" x14ac:dyDescent="0.2"/>
    <row r="1295" ht="12.75" x14ac:dyDescent="0.2"/>
    <row r="1296" ht="12.75" x14ac:dyDescent="0.2"/>
    <row r="1297" ht="12.75" x14ac:dyDescent="0.2"/>
    <row r="1298" ht="12.75" x14ac:dyDescent="0.2"/>
    <row r="1299" ht="12.75" x14ac:dyDescent="0.2"/>
    <row r="1300" ht="12.75" x14ac:dyDescent="0.2"/>
    <row r="1301" ht="12.75" x14ac:dyDescent="0.2"/>
    <row r="1302" ht="12.75" x14ac:dyDescent="0.2"/>
    <row r="1303" ht="12.75" x14ac:dyDescent="0.2"/>
    <row r="1304" ht="12.75" x14ac:dyDescent="0.2"/>
    <row r="1305" ht="12.75" x14ac:dyDescent="0.2"/>
    <row r="1306" ht="12.75" x14ac:dyDescent="0.2"/>
    <row r="1307" ht="12.75" x14ac:dyDescent="0.2"/>
    <row r="1308" ht="12.75" x14ac:dyDescent="0.2"/>
    <row r="1309" ht="12.75" x14ac:dyDescent="0.2"/>
    <row r="1310" ht="12.75" x14ac:dyDescent="0.2"/>
    <row r="1311" ht="12.75" x14ac:dyDescent="0.2"/>
    <row r="1312" ht="12.75" x14ac:dyDescent="0.2"/>
    <row r="1313" ht="12.75" x14ac:dyDescent="0.2"/>
    <row r="1314" ht="12.75" x14ac:dyDescent="0.2"/>
    <row r="1315" ht="12.75" x14ac:dyDescent="0.2"/>
    <row r="1316" ht="12.75" x14ac:dyDescent="0.2"/>
    <row r="1317" ht="12.75" x14ac:dyDescent="0.2"/>
    <row r="1318" ht="12.75" x14ac:dyDescent="0.2"/>
    <row r="1319" ht="12.75" x14ac:dyDescent="0.2"/>
    <row r="1320" ht="12.75" x14ac:dyDescent="0.2"/>
    <row r="1321" ht="12.75" x14ac:dyDescent="0.2"/>
    <row r="1322" ht="12.75" x14ac:dyDescent="0.2"/>
    <row r="1323" ht="12.75" x14ac:dyDescent="0.2"/>
    <row r="1324" ht="12.75" x14ac:dyDescent="0.2"/>
    <row r="1325" ht="12.75" x14ac:dyDescent="0.2"/>
    <row r="1326" ht="12.75" x14ac:dyDescent="0.2"/>
    <row r="1327" ht="12.75" x14ac:dyDescent="0.2"/>
    <row r="1328" ht="12.75" x14ac:dyDescent="0.2"/>
    <row r="1329" ht="12.75" x14ac:dyDescent="0.2"/>
    <row r="1330" ht="12.75" x14ac:dyDescent="0.2"/>
    <row r="1331" ht="12.75" x14ac:dyDescent="0.2"/>
    <row r="1332" ht="12.75" x14ac:dyDescent="0.2"/>
    <row r="1333" ht="12.75" x14ac:dyDescent="0.2"/>
    <row r="1334" ht="12.75" x14ac:dyDescent="0.2"/>
    <row r="1335" ht="12.75" x14ac:dyDescent="0.2"/>
    <row r="1336" ht="12.75" x14ac:dyDescent="0.2"/>
    <row r="1337" ht="12.75" x14ac:dyDescent="0.2"/>
    <row r="1338" ht="12.75" x14ac:dyDescent="0.2"/>
    <row r="1339" ht="12.75" x14ac:dyDescent="0.2"/>
    <row r="1340" ht="12.75" x14ac:dyDescent="0.2"/>
    <row r="1341" ht="12.75" x14ac:dyDescent="0.2"/>
    <row r="1342" ht="12.75" x14ac:dyDescent="0.2"/>
    <row r="1343" ht="12.75" x14ac:dyDescent="0.2"/>
    <row r="1344" ht="12.75" x14ac:dyDescent="0.2"/>
    <row r="1345" ht="12.75" x14ac:dyDescent="0.2"/>
    <row r="1346" ht="12.75" x14ac:dyDescent="0.2"/>
    <row r="1347" ht="12.75" x14ac:dyDescent="0.2"/>
    <row r="1348" ht="12.75" x14ac:dyDescent="0.2"/>
    <row r="1349" ht="12.75" x14ac:dyDescent="0.2"/>
    <row r="1350" ht="12.75" x14ac:dyDescent="0.2"/>
    <row r="1351" ht="12.75" x14ac:dyDescent="0.2"/>
    <row r="1352" ht="12.75" x14ac:dyDescent="0.2"/>
    <row r="1353" ht="12.75" x14ac:dyDescent="0.2"/>
    <row r="1354" ht="12.75" x14ac:dyDescent="0.2"/>
    <row r="1355" ht="12.75" x14ac:dyDescent="0.2"/>
    <row r="1356" ht="12.75" x14ac:dyDescent="0.2"/>
    <row r="1357" ht="12.75" x14ac:dyDescent="0.2"/>
    <row r="1358" ht="12.75" x14ac:dyDescent="0.2"/>
    <row r="1359" ht="12.75" x14ac:dyDescent="0.2"/>
    <row r="1360" ht="12.75" x14ac:dyDescent="0.2"/>
    <row r="1361" ht="12.75" x14ac:dyDescent="0.2"/>
    <row r="1362" ht="12.75" x14ac:dyDescent="0.2"/>
    <row r="1363" ht="12.75" x14ac:dyDescent="0.2"/>
    <row r="1364" ht="12.75" x14ac:dyDescent="0.2"/>
    <row r="1365" ht="12.75" x14ac:dyDescent="0.2"/>
    <row r="1366" ht="12.75" x14ac:dyDescent="0.2"/>
    <row r="1367" ht="12.75" x14ac:dyDescent="0.2"/>
    <row r="1368" ht="12.75" x14ac:dyDescent="0.2"/>
    <row r="1369" ht="12.75" x14ac:dyDescent="0.2"/>
    <row r="1370" ht="12.75" x14ac:dyDescent="0.2"/>
    <row r="1371" ht="12.75" x14ac:dyDescent="0.2"/>
    <row r="1372" ht="12.75" x14ac:dyDescent="0.2"/>
    <row r="1373" ht="12.75" x14ac:dyDescent="0.2"/>
    <row r="1374" ht="12.75" x14ac:dyDescent="0.2"/>
    <row r="1375" ht="12.75" x14ac:dyDescent="0.2"/>
    <row r="1376" ht="12.75" x14ac:dyDescent="0.2"/>
    <row r="1377" ht="12.75" x14ac:dyDescent="0.2"/>
    <row r="1378" ht="12.75" x14ac:dyDescent="0.2"/>
    <row r="1379" ht="12.75" x14ac:dyDescent="0.2"/>
    <row r="1380" ht="12.75" x14ac:dyDescent="0.2"/>
    <row r="1381" ht="12.75" x14ac:dyDescent="0.2"/>
    <row r="1382" ht="12.75" x14ac:dyDescent="0.2"/>
    <row r="1383" ht="12.75" x14ac:dyDescent="0.2"/>
    <row r="1384" ht="12.75" x14ac:dyDescent="0.2"/>
    <row r="1385" ht="12.75" x14ac:dyDescent="0.2"/>
    <row r="1386" ht="12.75" x14ac:dyDescent="0.2"/>
    <row r="1387" ht="12.75" x14ac:dyDescent="0.2"/>
    <row r="1388" ht="12.75" x14ac:dyDescent="0.2"/>
    <row r="1389" ht="12.75" x14ac:dyDescent="0.2"/>
    <row r="1390" ht="12.75" x14ac:dyDescent="0.2"/>
    <row r="1391" ht="12.75" x14ac:dyDescent="0.2"/>
    <row r="1392" ht="12.75" x14ac:dyDescent="0.2"/>
    <row r="1393" ht="12.75" x14ac:dyDescent="0.2"/>
    <row r="1394" ht="12.75" x14ac:dyDescent="0.2"/>
    <row r="1395" ht="12.75" x14ac:dyDescent="0.2"/>
    <row r="1396" ht="12.75" x14ac:dyDescent="0.2"/>
    <row r="1397" ht="12.75" x14ac:dyDescent="0.2"/>
    <row r="1398" ht="12.75" x14ac:dyDescent="0.2"/>
    <row r="1399" ht="12.75" x14ac:dyDescent="0.2"/>
    <row r="1400" ht="12.75" x14ac:dyDescent="0.2"/>
    <row r="1401" ht="12.75" x14ac:dyDescent="0.2"/>
    <row r="1402" ht="12.75" x14ac:dyDescent="0.2"/>
    <row r="1403" ht="12.75" x14ac:dyDescent="0.2"/>
    <row r="1404" ht="12.75" x14ac:dyDescent="0.2"/>
    <row r="1405" ht="12.75" x14ac:dyDescent="0.2"/>
    <row r="1406" ht="12.75" x14ac:dyDescent="0.2"/>
    <row r="1407" ht="12.75" x14ac:dyDescent="0.2"/>
    <row r="1408" ht="12.75" x14ac:dyDescent="0.2"/>
    <row r="1409" ht="12.75" x14ac:dyDescent="0.2"/>
    <row r="1410" ht="12.75" x14ac:dyDescent="0.2"/>
    <row r="1411" ht="12.75" x14ac:dyDescent="0.2"/>
    <row r="1412" ht="12.75" x14ac:dyDescent="0.2"/>
    <row r="1413" ht="12.75" x14ac:dyDescent="0.2"/>
    <row r="1414" ht="12.75" x14ac:dyDescent="0.2"/>
    <row r="1415" ht="12.75" x14ac:dyDescent="0.2"/>
    <row r="1416" ht="12.75" x14ac:dyDescent="0.2"/>
    <row r="1417" ht="12.75" x14ac:dyDescent="0.2"/>
    <row r="1418" ht="12.75" x14ac:dyDescent="0.2"/>
    <row r="1419" ht="12.75" x14ac:dyDescent="0.2"/>
    <row r="1420" ht="12.75" x14ac:dyDescent="0.2"/>
    <row r="1421" ht="12.75" x14ac:dyDescent="0.2"/>
    <row r="1422" ht="12.75" x14ac:dyDescent="0.2"/>
    <row r="1423" ht="12.75" x14ac:dyDescent="0.2"/>
    <row r="1424" ht="12.75" x14ac:dyDescent="0.2"/>
    <row r="1425" ht="12.75" x14ac:dyDescent="0.2"/>
    <row r="1426" ht="12.75" x14ac:dyDescent="0.2"/>
    <row r="1427" ht="12.75" x14ac:dyDescent="0.2"/>
    <row r="1428" ht="12.75" x14ac:dyDescent="0.2"/>
    <row r="1429" ht="12.75" x14ac:dyDescent="0.2"/>
    <row r="1430" ht="12.75" x14ac:dyDescent="0.2"/>
    <row r="1431" ht="12.75" x14ac:dyDescent="0.2"/>
    <row r="1432" ht="12.75" x14ac:dyDescent="0.2"/>
    <row r="1433" ht="12.75" x14ac:dyDescent="0.2"/>
    <row r="1434" ht="12.75" x14ac:dyDescent="0.2"/>
    <row r="1435" ht="12.75" x14ac:dyDescent="0.2"/>
    <row r="1436" ht="12.75" x14ac:dyDescent="0.2"/>
    <row r="1437" ht="12.75" x14ac:dyDescent="0.2"/>
    <row r="1438" ht="12.75" x14ac:dyDescent="0.2"/>
    <row r="1439" ht="12.75" x14ac:dyDescent="0.2"/>
    <row r="1440" ht="12.75" x14ac:dyDescent="0.2"/>
    <row r="1441" ht="12.75" x14ac:dyDescent="0.2"/>
    <row r="1442" ht="12.75" x14ac:dyDescent="0.2"/>
    <row r="1443" ht="12.75" x14ac:dyDescent="0.2"/>
    <row r="1444" ht="12.75" x14ac:dyDescent="0.2"/>
    <row r="1445" ht="12.75" x14ac:dyDescent="0.2"/>
    <row r="1446" ht="12.75" x14ac:dyDescent="0.2"/>
    <row r="1447" ht="12.75" x14ac:dyDescent="0.2"/>
    <row r="1448" ht="12.75" x14ac:dyDescent="0.2"/>
    <row r="1449" ht="12.75" x14ac:dyDescent="0.2"/>
    <row r="1450" ht="12.75" x14ac:dyDescent="0.2"/>
    <row r="1451" ht="12.75" x14ac:dyDescent="0.2"/>
    <row r="1452" ht="12.75" x14ac:dyDescent="0.2"/>
    <row r="1453" ht="12.75" x14ac:dyDescent="0.2"/>
    <row r="1454" ht="12.75" x14ac:dyDescent="0.2"/>
    <row r="1455" ht="12.75" x14ac:dyDescent="0.2"/>
    <row r="1456" ht="12.75" x14ac:dyDescent="0.2"/>
    <row r="1457" ht="12.75" x14ac:dyDescent="0.2"/>
    <row r="1458" ht="12.75" x14ac:dyDescent="0.2"/>
    <row r="1459" ht="12.75" x14ac:dyDescent="0.2"/>
    <row r="1460" ht="12.75" x14ac:dyDescent="0.2"/>
    <row r="1461" ht="12.75" x14ac:dyDescent="0.2"/>
    <row r="1462" ht="12.75" x14ac:dyDescent="0.2"/>
    <row r="1463" ht="12.75" x14ac:dyDescent="0.2"/>
    <row r="1464" ht="12.75" x14ac:dyDescent="0.2"/>
    <row r="1465" ht="12.75" x14ac:dyDescent="0.2"/>
    <row r="1466" ht="12.75" x14ac:dyDescent="0.2"/>
    <row r="1467" ht="12.75" x14ac:dyDescent="0.2"/>
    <row r="1468" ht="12.75" x14ac:dyDescent="0.2"/>
    <row r="1469" ht="12.75" x14ac:dyDescent="0.2"/>
    <row r="1470" ht="12.75" x14ac:dyDescent="0.2"/>
    <row r="1471" ht="12.75" x14ac:dyDescent="0.2"/>
    <row r="1472" ht="12.75" x14ac:dyDescent="0.2"/>
    <row r="1473" ht="12.75" x14ac:dyDescent="0.2"/>
    <row r="1474" ht="12.75" x14ac:dyDescent="0.2"/>
    <row r="1475" ht="12.75" x14ac:dyDescent="0.2"/>
    <row r="1476" ht="12.75" x14ac:dyDescent="0.2"/>
    <row r="1477" ht="12.75" x14ac:dyDescent="0.2"/>
    <row r="1478" ht="12.75" x14ac:dyDescent="0.2"/>
    <row r="1479" ht="12.75" x14ac:dyDescent="0.2"/>
    <row r="1480" ht="12.75" x14ac:dyDescent="0.2"/>
    <row r="1481" ht="12.75" x14ac:dyDescent="0.2"/>
    <row r="1482" ht="12.75" x14ac:dyDescent="0.2"/>
    <row r="1483" ht="12.75" x14ac:dyDescent="0.2"/>
    <row r="1484" ht="12.75" x14ac:dyDescent="0.2"/>
    <row r="1485" ht="12.75" x14ac:dyDescent="0.2"/>
    <row r="1486" ht="12.75" x14ac:dyDescent="0.2"/>
    <row r="1487" ht="12.75" x14ac:dyDescent="0.2"/>
    <row r="1488" ht="12.75" x14ac:dyDescent="0.2"/>
    <row r="1489" ht="12.75" x14ac:dyDescent="0.2"/>
    <row r="1490" ht="12.75" x14ac:dyDescent="0.2"/>
    <row r="1491" ht="12.75" x14ac:dyDescent="0.2"/>
    <row r="1492" ht="12.75" x14ac:dyDescent="0.2"/>
    <row r="1493" ht="12.75" x14ac:dyDescent="0.2"/>
    <row r="1494" ht="12.75" x14ac:dyDescent="0.2"/>
    <row r="1495" ht="12.75" x14ac:dyDescent="0.2"/>
    <row r="1496" ht="12.75" x14ac:dyDescent="0.2"/>
    <row r="1497" ht="12.75" x14ac:dyDescent="0.2"/>
    <row r="1498" ht="12.75" x14ac:dyDescent="0.2"/>
    <row r="1499" ht="12.75" x14ac:dyDescent="0.2"/>
    <row r="1500" ht="12.75" x14ac:dyDescent="0.2"/>
    <row r="1501" ht="12.75" x14ac:dyDescent="0.2"/>
    <row r="1502" ht="12.75" x14ac:dyDescent="0.2"/>
    <row r="1503" ht="12.75" x14ac:dyDescent="0.2"/>
    <row r="1504" ht="12.75" x14ac:dyDescent="0.2"/>
    <row r="1505" ht="12.75" x14ac:dyDescent="0.2"/>
    <row r="1506" ht="12.75" x14ac:dyDescent="0.2"/>
    <row r="1507" ht="12.75" x14ac:dyDescent="0.2"/>
    <row r="1508" ht="12.75" x14ac:dyDescent="0.2"/>
    <row r="1509" ht="12.75" x14ac:dyDescent="0.2"/>
    <row r="1510" ht="12.75" x14ac:dyDescent="0.2"/>
    <row r="1511" ht="12.75" x14ac:dyDescent="0.2"/>
    <row r="1512" ht="12.75" x14ac:dyDescent="0.2"/>
    <row r="1513" ht="12.75" x14ac:dyDescent="0.2"/>
    <row r="1514" ht="12.75" x14ac:dyDescent="0.2"/>
    <row r="1515" ht="12.75" x14ac:dyDescent="0.2"/>
    <row r="1516" ht="12.75" x14ac:dyDescent="0.2"/>
    <row r="1517" ht="12.75" x14ac:dyDescent="0.2"/>
    <row r="1518" ht="12.75" x14ac:dyDescent="0.2"/>
    <row r="1519" ht="12.75" x14ac:dyDescent="0.2"/>
    <row r="1520" ht="12.75" x14ac:dyDescent="0.2"/>
    <row r="1521" ht="12.75" x14ac:dyDescent="0.2"/>
    <row r="1522" ht="12.75" x14ac:dyDescent="0.2"/>
    <row r="1523" ht="12.75" x14ac:dyDescent="0.2"/>
    <row r="1524" ht="12.75" x14ac:dyDescent="0.2"/>
    <row r="1525" ht="12.75" x14ac:dyDescent="0.2"/>
    <row r="1526" ht="12.75" x14ac:dyDescent="0.2"/>
    <row r="1527" ht="12.75" x14ac:dyDescent="0.2"/>
    <row r="1528" ht="12.75" x14ac:dyDescent="0.2"/>
    <row r="1529" ht="12.75" x14ac:dyDescent="0.2"/>
    <row r="1530" ht="12.75" x14ac:dyDescent="0.2"/>
    <row r="1531" ht="12.75" x14ac:dyDescent="0.2"/>
    <row r="1532" ht="12.75" x14ac:dyDescent="0.2"/>
    <row r="1533" ht="12.75" x14ac:dyDescent="0.2"/>
    <row r="1534" ht="12.75" x14ac:dyDescent="0.2"/>
    <row r="1535" ht="12.75" x14ac:dyDescent="0.2"/>
    <row r="1536" ht="12.75" x14ac:dyDescent="0.2"/>
    <row r="1537" ht="12.75" x14ac:dyDescent="0.2"/>
    <row r="1538" ht="12.75" x14ac:dyDescent="0.2"/>
    <row r="1539" ht="12.75" x14ac:dyDescent="0.2"/>
    <row r="1540" ht="12.75" x14ac:dyDescent="0.2"/>
    <row r="1541" ht="12.75" x14ac:dyDescent="0.2"/>
    <row r="1542" ht="12.75" x14ac:dyDescent="0.2"/>
    <row r="1543" ht="12.75" x14ac:dyDescent="0.2"/>
    <row r="1544" ht="12.75" x14ac:dyDescent="0.2"/>
    <row r="1545" ht="12.75" x14ac:dyDescent="0.2"/>
    <row r="1546" ht="12.75" x14ac:dyDescent="0.2"/>
    <row r="1547" ht="12.75" x14ac:dyDescent="0.2"/>
    <row r="1548" ht="12.75" x14ac:dyDescent="0.2"/>
    <row r="1549" ht="12.75" x14ac:dyDescent="0.2"/>
    <row r="1550" ht="12.75" x14ac:dyDescent="0.2"/>
    <row r="1551" ht="12.75" x14ac:dyDescent="0.2"/>
    <row r="1552" ht="12.75" x14ac:dyDescent="0.2"/>
    <row r="1553" ht="12.75" x14ac:dyDescent="0.2"/>
    <row r="1554" ht="12.75" x14ac:dyDescent="0.2"/>
    <row r="1555" ht="12.75" x14ac:dyDescent="0.2"/>
    <row r="1556" ht="12.75" x14ac:dyDescent="0.2"/>
    <row r="1557" ht="12.75" x14ac:dyDescent="0.2"/>
    <row r="1558" ht="12.75" x14ac:dyDescent="0.2"/>
    <row r="1559" ht="12.75" x14ac:dyDescent="0.2"/>
    <row r="1560" ht="12.75" x14ac:dyDescent="0.2"/>
    <row r="1561" ht="12.75" x14ac:dyDescent="0.2"/>
    <row r="1562" ht="12.75" x14ac:dyDescent="0.2"/>
    <row r="1563" ht="12.75" x14ac:dyDescent="0.2"/>
    <row r="1564" ht="12.75" x14ac:dyDescent="0.2"/>
    <row r="1565" ht="12.75" x14ac:dyDescent="0.2"/>
    <row r="1566" ht="12.75" x14ac:dyDescent="0.2"/>
    <row r="1567" ht="12.75" x14ac:dyDescent="0.2"/>
    <row r="1568" ht="12.75" x14ac:dyDescent="0.2"/>
    <row r="1569" ht="12.75" x14ac:dyDescent="0.2"/>
    <row r="1570" ht="12.75" x14ac:dyDescent="0.2"/>
    <row r="1571" ht="12.75" x14ac:dyDescent="0.2"/>
    <row r="1572" ht="12.75" x14ac:dyDescent="0.2"/>
    <row r="1573" ht="12.75" x14ac:dyDescent="0.2"/>
    <row r="1574" ht="12.75" x14ac:dyDescent="0.2"/>
    <row r="1575" ht="12.75" x14ac:dyDescent="0.2"/>
    <row r="1576" ht="12.75" x14ac:dyDescent="0.2"/>
    <row r="1577" ht="12.75" x14ac:dyDescent="0.2"/>
    <row r="1578" ht="12.75" x14ac:dyDescent="0.2"/>
    <row r="1579" ht="12.75" x14ac:dyDescent="0.2"/>
    <row r="1580" ht="12.75" x14ac:dyDescent="0.2"/>
    <row r="1581" ht="12.75" x14ac:dyDescent="0.2"/>
    <row r="1582" ht="12.75" x14ac:dyDescent="0.2"/>
    <row r="1583" ht="12.75" x14ac:dyDescent="0.2"/>
    <row r="1584" ht="12.75" x14ac:dyDescent="0.2"/>
    <row r="1585" ht="12.75" x14ac:dyDescent="0.2"/>
    <row r="1586" ht="12.75" x14ac:dyDescent="0.2"/>
    <row r="1587" ht="12.75" x14ac:dyDescent="0.2"/>
    <row r="1588" ht="12.75" x14ac:dyDescent="0.2"/>
    <row r="1589" ht="12.75" x14ac:dyDescent="0.2"/>
    <row r="1590" ht="12.75" x14ac:dyDescent="0.2"/>
    <row r="1591" ht="12.75" x14ac:dyDescent="0.2"/>
    <row r="1592" ht="12.75" x14ac:dyDescent="0.2"/>
    <row r="1593" ht="12.75" x14ac:dyDescent="0.2"/>
    <row r="1594" ht="12.75" x14ac:dyDescent="0.2"/>
    <row r="1595" ht="12.75" x14ac:dyDescent="0.2"/>
    <row r="1596" ht="12.75" x14ac:dyDescent="0.2"/>
    <row r="1597" ht="12.75" x14ac:dyDescent="0.2"/>
    <row r="1598" ht="12.75" x14ac:dyDescent="0.2"/>
    <row r="1599" ht="12.75" x14ac:dyDescent="0.2"/>
    <row r="1600" ht="12.75" x14ac:dyDescent="0.2"/>
    <row r="1601" ht="12.75" x14ac:dyDescent="0.2"/>
    <row r="1602" ht="12.75" x14ac:dyDescent="0.2"/>
    <row r="1603" ht="12.75" x14ac:dyDescent="0.2"/>
    <row r="1604" ht="12.75" x14ac:dyDescent="0.2"/>
    <row r="1605" ht="12.75" x14ac:dyDescent="0.2"/>
    <row r="1606" ht="12.75" x14ac:dyDescent="0.2"/>
    <row r="1607" ht="12.75" x14ac:dyDescent="0.2"/>
    <row r="1608" ht="12.75" x14ac:dyDescent="0.2"/>
    <row r="1609" ht="12.75" x14ac:dyDescent="0.2"/>
    <row r="1610" ht="12.75" x14ac:dyDescent="0.2"/>
    <row r="1611" ht="12.75" x14ac:dyDescent="0.2"/>
    <row r="1612" ht="12.75" x14ac:dyDescent="0.2"/>
    <row r="1613" ht="12.75" x14ac:dyDescent="0.2"/>
    <row r="1614" ht="12.75" x14ac:dyDescent="0.2"/>
    <row r="1615" ht="12.75" x14ac:dyDescent="0.2"/>
    <row r="1616" ht="12.75" x14ac:dyDescent="0.2"/>
    <row r="1617" ht="12.75" x14ac:dyDescent="0.2"/>
    <row r="1618" ht="12.75" x14ac:dyDescent="0.2"/>
    <row r="1619" ht="12.75" x14ac:dyDescent="0.2"/>
    <row r="1620" ht="12.75" x14ac:dyDescent="0.2"/>
    <row r="1621" ht="12.75" x14ac:dyDescent="0.2"/>
    <row r="1622" ht="12.75" x14ac:dyDescent="0.2"/>
    <row r="1623" ht="12.75" x14ac:dyDescent="0.2"/>
    <row r="1624" ht="12.75" x14ac:dyDescent="0.2"/>
    <row r="1625" ht="12.75" x14ac:dyDescent="0.2"/>
    <row r="1626" ht="12.75" x14ac:dyDescent="0.2"/>
    <row r="1627" ht="12.75" x14ac:dyDescent="0.2"/>
    <row r="1628" ht="12.75" x14ac:dyDescent="0.2"/>
    <row r="1629" ht="12.75" x14ac:dyDescent="0.2"/>
    <row r="1630" ht="12.75" x14ac:dyDescent="0.2"/>
    <row r="1631" ht="12.75" x14ac:dyDescent="0.2"/>
    <row r="1632" ht="12.75" x14ac:dyDescent="0.2"/>
    <row r="1633" ht="12.75" x14ac:dyDescent="0.2"/>
    <row r="1634" ht="12.75" x14ac:dyDescent="0.2"/>
    <row r="1635" ht="12.75" x14ac:dyDescent="0.2"/>
    <row r="1636" ht="12.75" x14ac:dyDescent="0.2"/>
    <row r="1637" ht="12.75" x14ac:dyDescent="0.2"/>
    <row r="1638" ht="12.75" x14ac:dyDescent="0.2"/>
    <row r="1639" ht="12.75" x14ac:dyDescent="0.2"/>
    <row r="1640" ht="12.75" x14ac:dyDescent="0.2"/>
    <row r="1641" ht="12.75" x14ac:dyDescent="0.2"/>
    <row r="1642" ht="12.75" x14ac:dyDescent="0.2"/>
    <row r="1643" ht="12.75" x14ac:dyDescent="0.2"/>
    <row r="1644" ht="12.75" x14ac:dyDescent="0.2"/>
    <row r="1645" ht="12.75" x14ac:dyDescent="0.2"/>
    <row r="1646" ht="12.75" x14ac:dyDescent="0.2"/>
    <row r="1647" ht="12.75" x14ac:dyDescent="0.2"/>
    <row r="1648" ht="12.75" x14ac:dyDescent="0.2"/>
    <row r="1649" ht="12.75" x14ac:dyDescent="0.2"/>
    <row r="1650" ht="12.75" x14ac:dyDescent="0.2"/>
    <row r="1651" ht="12.75" x14ac:dyDescent="0.2"/>
    <row r="1652" ht="12.75" x14ac:dyDescent="0.2"/>
    <row r="1653" ht="12.75" x14ac:dyDescent="0.2"/>
    <row r="1654" ht="12.75" x14ac:dyDescent="0.2"/>
    <row r="1655" ht="12.75" x14ac:dyDescent="0.2"/>
    <row r="1656" ht="12.75" x14ac:dyDescent="0.2"/>
    <row r="1657" ht="12.75" x14ac:dyDescent="0.2"/>
    <row r="1658" ht="12.75" x14ac:dyDescent="0.2"/>
    <row r="1659" ht="12.75" x14ac:dyDescent="0.2"/>
    <row r="1660" ht="12.75" x14ac:dyDescent="0.2"/>
    <row r="1661" ht="12.75" x14ac:dyDescent="0.2"/>
    <row r="1662" ht="12.75" x14ac:dyDescent="0.2"/>
    <row r="1663" ht="12.75" x14ac:dyDescent="0.2"/>
    <row r="1664" ht="12.75" x14ac:dyDescent="0.2"/>
    <row r="1665" ht="12.75" x14ac:dyDescent="0.2"/>
    <row r="1666" ht="12.75" x14ac:dyDescent="0.2"/>
    <row r="1667" ht="12.75" x14ac:dyDescent="0.2"/>
    <row r="1668" ht="12.75" x14ac:dyDescent="0.2"/>
    <row r="1669" ht="12.75" x14ac:dyDescent="0.2"/>
    <row r="1670" ht="12.75" x14ac:dyDescent="0.2"/>
    <row r="1671" ht="12.75" x14ac:dyDescent="0.2"/>
    <row r="1672" ht="12.75" x14ac:dyDescent="0.2"/>
    <row r="1673" ht="12.75" x14ac:dyDescent="0.2"/>
    <row r="1674" ht="12.75" x14ac:dyDescent="0.2"/>
    <row r="1675" ht="12.75" x14ac:dyDescent="0.2"/>
    <row r="1676" ht="12.75" x14ac:dyDescent="0.2"/>
    <row r="1677" ht="12.75" x14ac:dyDescent="0.2"/>
    <row r="1678" ht="12.75" x14ac:dyDescent="0.2"/>
    <row r="1679" ht="12.75" x14ac:dyDescent="0.2"/>
    <row r="1680" ht="12.75" x14ac:dyDescent="0.2"/>
    <row r="1681" ht="12.75" x14ac:dyDescent="0.2"/>
    <row r="1682" ht="12.75" x14ac:dyDescent="0.2"/>
    <row r="1683" ht="12.75" x14ac:dyDescent="0.2"/>
    <row r="1684" ht="12.75" x14ac:dyDescent="0.2"/>
    <row r="1685" ht="12.75" x14ac:dyDescent="0.2"/>
    <row r="1686" ht="12.75" x14ac:dyDescent="0.2"/>
    <row r="1687" ht="12.75" x14ac:dyDescent="0.2"/>
    <row r="1688" ht="12.75" x14ac:dyDescent="0.2"/>
    <row r="1689" ht="12.75" x14ac:dyDescent="0.2"/>
    <row r="1690" ht="12.75" x14ac:dyDescent="0.2"/>
    <row r="1691" ht="12.75" x14ac:dyDescent="0.2"/>
    <row r="1692" ht="12.75" x14ac:dyDescent="0.2"/>
    <row r="1693" ht="12.75" x14ac:dyDescent="0.2"/>
    <row r="1694" ht="12.75" x14ac:dyDescent="0.2"/>
    <row r="1695" ht="12.75" x14ac:dyDescent="0.2"/>
    <row r="1696" ht="12.75" x14ac:dyDescent="0.2"/>
    <row r="1697" ht="12.75" x14ac:dyDescent="0.2"/>
    <row r="1698" ht="12.75" x14ac:dyDescent="0.2"/>
    <row r="1699" ht="12.75" x14ac:dyDescent="0.2"/>
    <row r="1700" ht="12.75" x14ac:dyDescent="0.2"/>
    <row r="1701" ht="12.75" x14ac:dyDescent="0.2"/>
    <row r="1702" ht="12.75" x14ac:dyDescent="0.2"/>
    <row r="1703" ht="12.75" x14ac:dyDescent="0.2"/>
    <row r="1704" ht="12.75" x14ac:dyDescent="0.2"/>
    <row r="1705" ht="12.75" x14ac:dyDescent="0.2"/>
    <row r="1706" ht="12.75" x14ac:dyDescent="0.2"/>
    <row r="1707" ht="12.75" x14ac:dyDescent="0.2"/>
    <row r="1708" ht="12.75" x14ac:dyDescent="0.2"/>
    <row r="1709" ht="12.75" x14ac:dyDescent="0.2"/>
    <row r="1710" ht="12.75" x14ac:dyDescent="0.2"/>
    <row r="1711" ht="12.75" x14ac:dyDescent="0.2"/>
    <row r="1712" ht="12.75" x14ac:dyDescent="0.2"/>
    <row r="1713" ht="12.75" x14ac:dyDescent="0.2"/>
    <row r="1714" ht="12.75" x14ac:dyDescent="0.2"/>
    <row r="1715" ht="12.75" x14ac:dyDescent="0.2"/>
    <row r="1716" ht="12.75" x14ac:dyDescent="0.2"/>
    <row r="1717" ht="12.75" x14ac:dyDescent="0.2"/>
    <row r="1718" ht="12.75" x14ac:dyDescent="0.2"/>
    <row r="1719" ht="12.75" x14ac:dyDescent="0.2"/>
    <row r="1720" ht="12.75" x14ac:dyDescent="0.2"/>
    <row r="1721" ht="12.75" x14ac:dyDescent="0.2"/>
    <row r="1722" ht="12.75" x14ac:dyDescent="0.2"/>
    <row r="1723" ht="12.75" x14ac:dyDescent="0.2"/>
    <row r="1724" ht="12.75" x14ac:dyDescent="0.2"/>
    <row r="1725" ht="12.75" x14ac:dyDescent="0.2"/>
    <row r="1726" ht="12.75" x14ac:dyDescent="0.2"/>
    <row r="1727" ht="12.75" x14ac:dyDescent="0.2"/>
    <row r="1728" ht="12.75" x14ac:dyDescent="0.2"/>
    <row r="1729" ht="12.75" x14ac:dyDescent="0.2"/>
    <row r="1730" ht="12.75" x14ac:dyDescent="0.2"/>
    <row r="1731" ht="12.75" x14ac:dyDescent="0.2"/>
    <row r="1732" ht="12.75" x14ac:dyDescent="0.2"/>
    <row r="1733" ht="12.75" x14ac:dyDescent="0.2"/>
    <row r="1734" ht="12.75" x14ac:dyDescent="0.2"/>
    <row r="1735" ht="12.75" x14ac:dyDescent="0.2"/>
    <row r="1736" ht="12.75" x14ac:dyDescent="0.2"/>
    <row r="1737" ht="12.75" x14ac:dyDescent="0.2"/>
    <row r="1738" ht="12.75" x14ac:dyDescent="0.2"/>
    <row r="1739" ht="12.75" x14ac:dyDescent="0.2"/>
    <row r="1740" ht="12.75" x14ac:dyDescent="0.2"/>
    <row r="1741" ht="12.75" x14ac:dyDescent="0.2"/>
    <row r="1742" ht="12.75" x14ac:dyDescent="0.2"/>
    <row r="1743" ht="12.75" x14ac:dyDescent="0.2"/>
    <row r="1744" ht="12.75" x14ac:dyDescent="0.2"/>
    <row r="1745" ht="12.75" x14ac:dyDescent="0.2"/>
    <row r="1746" ht="12.75" x14ac:dyDescent="0.2"/>
    <row r="1747" ht="12.75" x14ac:dyDescent="0.2"/>
    <row r="1748" ht="12.75" x14ac:dyDescent="0.2"/>
    <row r="1749" ht="12.75" x14ac:dyDescent="0.2"/>
    <row r="1750" ht="12.75" x14ac:dyDescent="0.2"/>
    <row r="1751" ht="12.75" x14ac:dyDescent="0.2"/>
    <row r="1752" ht="12.75" x14ac:dyDescent="0.2"/>
    <row r="1753" ht="12.75" x14ac:dyDescent="0.2"/>
    <row r="1754" ht="12.75" x14ac:dyDescent="0.2"/>
    <row r="1755" ht="12.75" x14ac:dyDescent="0.2"/>
    <row r="1756" ht="12.75" x14ac:dyDescent="0.2"/>
    <row r="1757" ht="12.75" x14ac:dyDescent="0.2"/>
    <row r="1758" ht="12.75" x14ac:dyDescent="0.2"/>
    <row r="1759" ht="12.75" x14ac:dyDescent="0.2"/>
    <row r="1760" ht="12.75" x14ac:dyDescent="0.2"/>
    <row r="1761" ht="12.75" x14ac:dyDescent="0.2"/>
    <row r="1762" ht="12.75" x14ac:dyDescent="0.2"/>
    <row r="1763" ht="12.75" x14ac:dyDescent="0.2"/>
    <row r="1764" ht="12.75" x14ac:dyDescent="0.2"/>
    <row r="1765" ht="12.75" x14ac:dyDescent="0.2"/>
    <row r="1766" ht="12.75" x14ac:dyDescent="0.2"/>
    <row r="1767" ht="12.75" x14ac:dyDescent="0.2"/>
    <row r="1768" ht="12.75" x14ac:dyDescent="0.2"/>
    <row r="1769" ht="12.75" x14ac:dyDescent="0.2"/>
    <row r="1770" ht="12.75" x14ac:dyDescent="0.2"/>
    <row r="1771" ht="12.75" x14ac:dyDescent="0.2"/>
    <row r="1772" ht="12.75" x14ac:dyDescent="0.2"/>
    <row r="1773" ht="12.75" x14ac:dyDescent="0.2"/>
    <row r="1774" ht="12.75" x14ac:dyDescent="0.2"/>
    <row r="1775" ht="12.75" x14ac:dyDescent="0.2"/>
    <row r="1776" ht="12.75" x14ac:dyDescent="0.2"/>
    <row r="1777" ht="12.75" x14ac:dyDescent="0.2"/>
    <row r="1778" ht="12.75" x14ac:dyDescent="0.2"/>
    <row r="1779" ht="12.75" x14ac:dyDescent="0.2"/>
    <row r="1780" ht="12.75" x14ac:dyDescent="0.2"/>
    <row r="1781" ht="12.75" x14ac:dyDescent="0.2"/>
    <row r="1782" ht="12.75" x14ac:dyDescent="0.2"/>
    <row r="1783" ht="12.75" x14ac:dyDescent="0.2"/>
    <row r="1784" ht="12.75" x14ac:dyDescent="0.2"/>
    <row r="1785" ht="12.75" x14ac:dyDescent="0.2"/>
    <row r="1786" ht="12.75" x14ac:dyDescent="0.2"/>
    <row r="1787" ht="12.75" x14ac:dyDescent="0.2"/>
    <row r="1788" ht="12.75" x14ac:dyDescent="0.2"/>
    <row r="1789" ht="12.75" x14ac:dyDescent="0.2"/>
    <row r="1790" ht="12.75" x14ac:dyDescent="0.2"/>
    <row r="1791" ht="12.75" x14ac:dyDescent="0.2"/>
    <row r="1792" ht="12.75" x14ac:dyDescent="0.2"/>
    <row r="1793" ht="12.75" x14ac:dyDescent="0.2"/>
    <row r="1794" ht="12.75" x14ac:dyDescent="0.2"/>
    <row r="1795" ht="12.75" x14ac:dyDescent="0.2"/>
    <row r="1796" ht="12.75" x14ac:dyDescent="0.2"/>
    <row r="1797" ht="12.75" x14ac:dyDescent="0.2"/>
    <row r="1798" ht="12.75" x14ac:dyDescent="0.2"/>
    <row r="1799" ht="12.75" x14ac:dyDescent="0.2"/>
    <row r="1800" ht="12.75" x14ac:dyDescent="0.2"/>
    <row r="1801" ht="12.75" x14ac:dyDescent="0.2"/>
    <row r="1802" ht="12.75" x14ac:dyDescent="0.2"/>
    <row r="1803" ht="12.75" x14ac:dyDescent="0.2"/>
    <row r="1804" ht="12.75" x14ac:dyDescent="0.2"/>
    <row r="1805" ht="12.75" x14ac:dyDescent="0.2"/>
    <row r="1806" ht="12.75" x14ac:dyDescent="0.2"/>
    <row r="1807" ht="12.75" x14ac:dyDescent="0.2"/>
    <row r="1808" ht="12.75" x14ac:dyDescent="0.2"/>
    <row r="1809" ht="12.75" x14ac:dyDescent="0.2"/>
    <row r="1810" ht="12.75" x14ac:dyDescent="0.2"/>
    <row r="1811" ht="12.75" x14ac:dyDescent="0.2"/>
    <row r="1812" ht="12.75" x14ac:dyDescent="0.2"/>
    <row r="1813" ht="12.75" x14ac:dyDescent="0.2"/>
    <row r="1814" ht="12.75" x14ac:dyDescent="0.2"/>
    <row r="1815" ht="12.75" x14ac:dyDescent="0.2"/>
    <row r="1816" ht="12.75" x14ac:dyDescent="0.2"/>
    <row r="1817" ht="12.75" x14ac:dyDescent="0.2"/>
    <row r="1818" ht="12.75" x14ac:dyDescent="0.2"/>
    <row r="1819" ht="12.75" x14ac:dyDescent="0.2"/>
    <row r="1820" ht="12.75" x14ac:dyDescent="0.2"/>
    <row r="1821" ht="12.75" x14ac:dyDescent="0.2"/>
    <row r="1822" ht="12.75" x14ac:dyDescent="0.2"/>
    <row r="1823" ht="12.75" x14ac:dyDescent="0.2"/>
    <row r="1824" ht="12.75" x14ac:dyDescent="0.2"/>
    <row r="1825" ht="12.75" x14ac:dyDescent="0.2"/>
    <row r="1826" ht="12.75" x14ac:dyDescent="0.2"/>
    <row r="1827" ht="12.75" x14ac:dyDescent="0.2"/>
    <row r="1828" ht="12.75" x14ac:dyDescent="0.2"/>
    <row r="1829" ht="12.75" x14ac:dyDescent="0.2"/>
    <row r="1830" ht="12.75" x14ac:dyDescent="0.2"/>
    <row r="1831" ht="12.75" x14ac:dyDescent="0.2"/>
    <row r="1832" ht="12.75" x14ac:dyDescent="0.2"/>
    <row r="1833" ht="12.75" x14ac:dyDescent="0.2"/>
    <row r="1834" ht="12.75" x14ac:dyDescent="0.2"/>
    <row r="1835" ht="12.75" x14ac:dyDescent="0.2"/>
    <row r="1836" ht="12.75" x14ac:dyDescent="0.2"/>
    <row r="1837" ht="12.75" x14ac:dyDescent="0.2"/>
    <row r="1838" ht="12.75" x14ac:dyDescent="0.2"/>
    <row r="1839" ht="12.75" x14ac:dyDescent="0.2"/>
    <row r="1840" ht="12.75" x14ac:dyDescent="0.2"/>
    <row r="1841" ht="12.75" x14ac:dyDescent="0.2"/>
    <row r="1842" ht="12.75" x14ac:dyDescent="0.2"/>
    <row r="1843" ht="12.75" x14ac:dyDescent="0.2"/>
    <row r="1844" ht="12.75" x14ac:dyDescent="0.2"/>
    <row r="1845" ht="12.75" x14ac:dyDescent="0.2"/>
    <row r="1846" ht="12.75" x14ac:dyDescent="0.2"/>
    <row r="1847" ht="12.75" x14ac:dyDescent="0.2"/>
    <row r="1848" ht="12.75" x14ac:dyDescent="0.2"/>
    <row r="1849" ht="12.75" x14ac:dyDescent="0.2"/>
    <row r="1850" ht="12.75" x14ac:dyDescent="0.2"/>
    <row r="1851" ht="12.75" x14ac:dyDescent="0.2"/>
    <row r="1852" ht="12.75" x14ac:dyDescent="0.2"/>
    <row r="1853" ht="12.75" x14ac:dyDescent="0.2"/>
    <row r="1854" ht="12.75" x14ac:dyDescent="0.2"/>
    <row r="1855" ht="12.75" x14ac:dyDescent="0.2"/>
    <row r="1856" ht="12.75" x14ac:dyDescent="0.2"/>
    <row r="1857" ht="12.75" x14ac:dyDescent="0.2"/>
    <row r="1858" ht="12.75" x14ac:dyDescent="0.2"/>
    <row r="1859" ht="12.75" x14ac:dyDescent="0.2"/>
    <row r="1860" ht="12.75" x14ac:dyDescent="0.2"/>
    <row r="1861" ht="12.75" x14ac:dyDescent="0.2"/>
    <row r="1862" ht="12.75" x14ac:dyDescent="0.2"/>
    <row r="1863" ht="12.75" x14ac:dyDescent="0.2"/>
    <row r="1864" ht="12.75" x14ac:dyDescent="0.2"/>
    <row r="1865" ht="12.75" x14ac:dyDescent="0.2"/>
    <row r="1866" ht="12.75" x14ac:dyDescent="0.2"/>
    <row r="1867" ht="12.75" x14ac:dyDescent="0.2"/>
    <row r="1868" ht="12.75" x14ac:dyDescent="0.2"/>
    <row r="1869" ht="12.75" x14ac:dyDescent="0.2"/>
    <row r="1870" ht="12.75" x14ac:dyDescent="0.2"/>
    <row r="1871" ht="12.75" x14ac:dyDescent="0.2"/>
    <row r="1872" ht="12.75" x14ac:dyDescent="0.2"/>
    <row r="1873" ht="12.75" x14ac:dyDescent="0.2"/>
    <row r="1874" ht="12.75" x14ac:dyDescent="0.2"/>
    <row r="1875" ht="12.75" x14ac:dyDescent="0.2"/>
    <row r="1876" ht="12.75" x14ac:dyDescent="0.2"/>
    <row r="1877" ht="12.75" x14ac:dyDescent="0.2"/>
    <row r="1878" ht="12.75" x14ac:dyDescent="0.2"/>
    <row r="1879" ht="12.75" x14ac:dyDescent="0.2"/>
    <row r="1880" ht="12.75" x14ac:dyDescent="0.2"/>
    <row r="1881" ht="12.75" x14ac:dyDescent="0.2"/>
    <row r="1882" ht="12.75" x14ac:dyDescent="0.2"/>
    <row r="1883" ht="12.75" x14ac:dyDescent="0.2"/>
    <row r="1884" ht="12.75" x14ac:dyDescent="0.2"/>
    <row r="1885" ht="12.75" x14ac:dyDescent="0.2"/>
    <row r="1886" ht="12.75" x14ac:dyDescent="0.2"/>
    <row r="1887" ht="12.75" x14ac:dyDescent="0.2"/>
    <row r="1888" ht="12.75" x14ac:dyDescent="0.2"/>
    <row r="1889" ht="12.75" x14ac:dyDescent="0.2"/>
    <row r="1890" ht="12.75" x14ac:dyDescent="0.2"/>
    <row r="1891" ht="12.75" x14ac:dyDescent="0.2"/>
    <row r="1892" ht="12.75" x14ac:dyDescent="0.2"/>
    <row r="1893" ht="12.75" x14ac:dyDescent="0.2"/>
    <row r="1894" ht="12.75" x14ac:dyDescent="0.2"/>
    <row r="1895" ht="12.75" x14ac:dyDescent="0.2"/>
    <row r="1896" ht="12.75" x14ac:dyDescent="0.2"/>
    <row r="1897" ht="12.75" x14ac:dyDescent="0.2"/>
    <row r="1898" ht="12.75" x14ac:dyDescent="0.2"/>
    <row r="1899" ht="12.75" x14ac:dyDescent="0.2"/>
    <row r="1900" ht="12.75" x14ac:dyDescent="0.2"/>
    <row r="1901" ht="12.75" x14ac:dyDescent="0.2"/>
    <row r="1902" ht="12.75" x14ac:dyDescent="0.2"/>
    <row r="1903" ht="12.75" x14ac:dyDescent="0.2"/>
    <row r="1904" ht="12.75" x14ac:dyDescent="0.2"/>
    <row r="1905" ht="12.75" x14ac:dyDescent="0.2"/>
    <row r="1906" ht="12.75" x14ac:dyDescent="0.2"/>
    <row r="1907" ht="12.75" x14ac:dyDescent="0.2"/>
    <row r="1908" ht="12.75" x14ac:dyDescent="0.2"/>
    <row r="1909" ht="12.75" x14ac:dyDescent="0.2"/>
    <row r="1910" ht="12.75" x14ac:dyDescent="0.2"/>
    <row r="1911" ht="12.75" x14ac:dyDescent="0.2"/>
    <row r="1912" ht="12.75" x14ac:dyDescent="0.2"/>
    <row r="1913" ht="12.75" x14ac:dyDescent="0.2"/>
    <row r="1914" ht="12.75" x14ac:dyDescent="0.2"/>
    <row r="1915" ht="12.75" x14ac:dyDescent="0.2"/>
    <row r="1916" ht="12.75" x14ac:dyDescent="0.2"/>
    <row r="1917" ht="12.75" x14ac:dyDescent="0.2"/>
    <row r="1918" ht="12.75" x14ac:dyDescent="0.2"/>
    <row r="1919" ht="12.75" x14ac:dyDescent="0.2"/>
    <row r="1920" ht="12.75" x14ac:dyDescent="0.2"/>
    <row r="1921" ht="12.75" x14ac:dyDescent="0.2"/>
    <row r="1922" ht="12.75" x14ac:dyDescent="0.2"/>
    <row r="1923" ht="12.75" x14ac:dyDescent="0.2"/>
    <row r="1924" ht="12.75" x14ac:dyDescent="0.2"/>
    <row r="1925" ht="12.75" x14ac:dyDescent="0.2"/>
    <row r="1926" ht="12.75" x14ac:dyDescent="0.2"/>
    <row r="1927" ht="12.75" x14ac:dyDescent="0.2"/>
    <row r="1928" ht="12.75" x14ac:dyDescent="0.2"/>
    <row r="1929" ht="12.75" x14ac:dyDescent="0.2"/>
    <row r="1930" ht="12.75" x14ac:dyDescent="0.2"/>
    <row r="1931" ht="12.75" x14ac:dyDescent="0.2"/>
    <row r="1932" ht="12.75" x14ac:dyDescent="0.2"/>
    <row r="1933" ht="12.75" x14ac:dyDescent="0.2"/>
    <row r="1934" ht="12.75" x14ac:dyDescent="0.2"/>
    <row r="1935" ht="12.75" x14ac:dyDescent="0.2"/>
    <row r="1936" ht="12.75" x14ac:dyDescent="0.2"/>
    <row r="1937" ht="12.75" x14ac:dyDescent="0.2"/>
    <row r="1938" ht="12.75" x14ac:dyDescent="0.2"/>
    <row r="1939" ht="12.75" x14ac:dyDescent="0.2"/>
    <row r="1940" ht="12.75" x14ac:dyDescent="0.2"/>
    <row r="1941" ht="12.75" x14ac:dyDescent="0.2"/>
    <row r="1942" ht="12.75" x14ac:dyDescent="0.2"/>
    <row r="1943" ht="12.75" x14ac:dyDescent="0.2"/>
    <row r="1944" ht="12.75" x14ac:dyDescent="0.2"/>
    <row r="1945" ht="12.75" x14ac:dyDescent="0.2"/>
    <row r="1946" ht="12.75" x14ac:dyDescent="0.2"/>
    <row r="1947" ht="12.75" x14ac:dyDescent="0.2"/>
    <row r="1948" ht="12.75" x14ac:dyDescent="0.2"/>
    <row r="1949" ht="12.75" x14ac:dyDescent="0.2"/>
    <row r="1950" ht="12.75" x14ac:dyDescent="0.2"/>
    <row r="1951" ht="12.75" x14ac:dyDescent="0.2"/>
    <row r="1952" ht="12.75" x14ac:dyDescent="0.2"/>
    <row r="1953" ht="12.75" x14ac:dyDescent="0.2"/>
    <row r="1954" ht="12.75" x14ac:dyDescent="0.2"/>
    <row r="1955" ht="12.75" x14ac:dyDescent="0.2"/>
    <row r="1956" ht="12.75" x14ac:dyDescent="0.2"/>
    <row r="1957" ht="12.75" x14ac:dyDescent="0.2"/>
    <row r="1958" ht="12.75" x14ac:dyDescent="0.2"/>
    <row r="1959" ht="12.75" x14ac:dyDescent="0.2"/>
    <row r="1960" ht="12.75" x14ac:dyDescent="0.2"/>
    <row r="1961" ht="12.75" x14ac:dyDescent="0.2"/>
    <row r="1962" ht="12.75" x14ac:dyDescent="0.2"/>
    <row r="1963" ht="12.75" x14ac:dyDescent="0.2"/>
    <row r="1964" ht="12.75" x14ac:dyDescent="0.2"/>
    <row r="1965" ht="12.75" x14ac:dyDescent="0.2"/>
    <row r="1966" ht="12.75" x14ac:dyDescent="0.2"/>
    <row r="1967" ht="12.75" x14ac:dyDescent="0.2"/>
    <row r="1968" ht="12.75" x14ac:dyDescent="0.2"/>
    <row r="1969" ht="12.75" x14ac:dyDescent="0.2"/>
    <row r="1970" ht="12.75" x14ac:dyDescent="0.2"/>
    <row r="1971" ht="12.75" x14ac:dyDescent="0.2"/>
    <row r="1972" ht="12.75" x14ac:dyDescent="0.2"/>
    <row r="1973" ht="12.75" x14ac:dyDescent="0.2"/>
    <row r="1974" ht="12.75" x14ac:dyDescent="0.2"/>
    <row r="1975" ht="12.75" x14ac:dyDescent="0.2"/>
    <row r="1976" ht="12.75" x14ac:dyDescent="0.2"/>
    <row r="1977" ht="12.75" x14ac:dyDescent="0.2"/>
    <row r="1978" ht="12.75" x14ac:dyDescent="0.2"/>
    <row r="1979" ht="12.75" x14ac:dyDescent="0.2"/>
    <row r="1980" ht="12.75" x14ac:dyDescent="0.2"/>
    <row r="1981" ht="12.75" x14ac:dyDescent="0.2"/>
    <row r="1982" ht="12.75" x14ac:dyDescent="0.2"/>
    <row r="1983" ht="12.75" x14ac:dyDescent="0.2"/>
    <row r="1984" ht="12.75" x14ac:dyDescent="0.2"/>
    <row r="1985" ht="12.75" x14ac:dyDescent="0.2"/>
    <row r="1986" ht="12.75" x14ac:dyDescent="0.2"/>
    <row r="1987" ht="12.75" x14ac:dyDescent="0.2"/>
    <row r="1988" ht="12.75" x14ac:dyDescent="0.2"/>
    <row r="1989" ht="12.75" x14ac:dyDescent="0.2"/>
    <row r="1990" ht="12.75" x14ac:dyDescent="0.2"/>
    <row r="1991" ht="12.75" x14ac:dyDescent="0.2"/>
    <row r="1992" ht="12.75" x14ac:dyDescent="0.2"/>
    <row r="1993" ht="12.75" x14ac:dyDescent="0.2"/>
    <row r="1994" ht="12.75" x14ac:dyDescent="0.2"/>
    <row r="1995" ht="12.75" x14ac:dyDescent="0.2"/>
    <row r="1996" ht="12.75" x14ac:dyDescent="0.2"/>
    <row r="1997" ht="12.75" x14ac:dyDescent="0.2"/>
    <row r="1998" ht="12.75" x14ac:dyDescent="0.2"/>
    <row r="1999" ht="12.75" x14ac:dyDescent="0.2"/>
    <row r="2000" ht="12.75" x14ac:dyDescent="0.2"/>
    <row r="2001" ht="12.75" x14ac:dyDescent="0.2"/>
    <row r="2002" ht="12.75" x14ac:dyDescent="0.2"/>
    <row r="2003" ht="12.75" x14ac:dyDescent="0.2"/>
    <row r="2004" ht="12.75" x14ac:dyDescent="0.2"/>
    <row r="2005" ht="12.75" x14ac:dyDescent="0.2"/>
    <row r="2006" ht="12.75" x14ac:dyDescent="0.2"/>
    <row r="2007" ht="12.75" x14ac:dyDescent="0.2"/>
    <row r="2008" ht="12.75" x14ac:dyDescent="0.2"/>
    <row r="2009" ht="12.75" x14ac:dyDescent="0.2"/>
    <row r="2010" ht="12.75" x14ac:dyDescent="0.2"/>
    <row r="2011" ht="12.75" x14ac:dyDescent="0.2"/>
    <row r="2012" ht="12.75" x14ac:dyDescent="0.2"/>
    <row r="2013" ht="12.75" x14ac:dyDescent="0.2"/>
    <row r="2014" ht="12.75" x14ac:dyDescent="0.2"/>
    <row r="2015" ht="12.75" x14ac:dyDescent="0.2"/>
    <row r="2016" ht="12.75" x14ac:dyDescent="0.2"/>
    <row r="2017" ht="12.75" x14ac:dyDescent="0.2"/>
    <row r="2018" ht="12.75" x14ac:dyDescent="0.2"/>
    <row r="2019" ht="12.75" x14ac:dyDescent="0.2"/>
    <row r="2020" ht="12.75" x14ac:dyDescent="0.2"/>
    <row r="2021" ht="12.75" x14ac:dyDescent="0.2"/>
    <row r="2022" ht="12.75" x14ac:dyDescent="0.2"/>
    <row r="2023" ht="12.75" x14ac:dyDescent="0.2"/>
    <row r="2024" ht="12.75" x14ac:dyDescent="0.2"/>
    <row r="2025" ht="12.75" x14ac:dyDescent="0.2"/>
    <row r="2026" ht="12.75" x14ac:dyDescent="0.2"/>
    <row r="2027" ht="12.75" x14ac:dyDescent="0.2"/>
    <row r="2028" ht="12.75" x14ac:dyDescent="0.2"/>
    <row r="2029" ht="12.75" x14ac:dyDescent="0.2"/>
    <row r="2030" ht="12.75" x14ac:dyDescent="0.2"/>
    <row r="2031" ht="12.75" x14ac:dyDescent="0.2"/>
    <row r="2032" ht="12.75" x14ac:dyDescent="0.2"/>
    <row r="2033" ht="12.75" x14ac:dyDescent="0.2"/>
    <row r="2034" ht="12.75" x14ac:dyDescent="0.2"/>
    <row r="2035" ht="12.75" x14ac:dyDescent="0.2"/>
    <row r="2036" ht="12.75" x14ac:dyDescent="0.2"/>
    <row r="2037" ht="12.75" x14ac:dyDescent="0.2"/>
    <row r="2038" ht="12.75" x14ac:dyDescent="0.2"/>
    <row r="2039" ht="12.75" x14ac:dyDescent="0.2"/>
    <row r="2040" ht="12.75" x14ac:dyDescent="0.2"/>
    <row r="2041" ht="12.75" x14ac:dyDescent="0.2"/>
    <row r="2042" ht="12.75" x14ac:dyDescent="0.2"/>
    <row r="2043" ht="12.75" x14ac:dyDescent="0.2"/>
    <row r="2044" ht="12.75" x14ac:dyDescent="0.2"/>
    <row r="2045" ht="12.75" x14ac:dyDescent="0.2"/>
    <row r="2046" ht="12.75" x14ac:dyDescent="0.2"/>
    <row r="2047" ht="12.75" x14ac:dyDescent="0.2"/>
    <row r="2048" ht="12.75" x14ac:dyDescent="0.2"/>
    <row r="2049" ht="12.75" x14ac:dyDescent="0.2"/>
    <row r="2050" ht="12.75" x14ac:dyDescent="0.2"/>
    <row r="2051" ht="12.75" x14ac:dyDescent="0.2"/>
    <row r="2052" ht="12.75" x14ac:dyDescent="0.2"/>
    <row r="2053" ht="12.75" x14ac:dyDescent="0.2"/>
    <row r="2054" ht="12.75" x14ac:dyDescent="0.2"/>
    <row r="2055" ht="12.75" x14ac:dyDescent="0.2"/>
    <row r="2056" ht="12.75" x14ac:dyDescent="0.2"/>
    <row r="2057" ht="12.75" x14ac:dyDescent="0.2"/>
    <row r="2058" ht="12.75" x14ac:dyDescent="0.2"/>
    <row r="2059" ht="12.75" x14ac:dyDescent="0.2"/>
    <row r="2060" ht="12.75" x14ac:dyDescent="0.2"/>
    <row r="2061" ht="12.75" x14ac:dyDescent="0.2"/>
    <row r="2062" ht="12.75" x14ac:dyDescent="0.2"/>
    <row r="2063" ht="12.75" x14ac:dyDescent="0.2"/>
    <row r="2064" ht="12.75" x14ac:dyDescent="0.2"/>
    <row r="2065" ht="12.75" x14ac:dyDescent="0.2"/>
    <row r="2066" ht="12.75" x14ac:dyDescent="0.2"/>
    <row r="2067" ht="12.75" x14ac:dyDescent="0.2"/>
    <row r="2068" ht="12.75" x14ac:dyDescent="0.2"/>
    <row r="2069" ht="12.75" x14ac:dyDescent="0.2"/>
    <row r="2070" ht="12.75" x14ac:dyDescent="0.2"/>
    <row r="2071" ht="12.75" x14ac:dyDescent="0.2"/>
    <row r="2072" ht="12.75" x14ac:dyDescent="0.2"/>
    <row r="2073" ht="12.75" x14ac:dyDescent="0.2"/>
    <row r="2074" ht="12.75" x14ac:dyDescent="0.2"/>
    <row r="2075" ht="12.75" x14ac:dyDescent="0.2"/>
    <row r="2076" ht="12.75" x14ac:dyDescent="0.2"/>
    <row r="2077" ht="12.75" x14ac:dyDescent="0.2"/>
    <row r="2078" ht="12.75" x14ac:dyDescent="0.2"/>
    <row r="2079" ht="12.75" x14ac:dyDescent="0.2"/>
    <row r="2080" ht="12.75" x14ac:dyDescent="0.2"/>
    <row r="2081" ht="12.75" x14ac:dyDescent="0.2"/>
    <row r="2082" ht="12.75" x14ac:dyDescent="0.2"/>
    <row r="2083" ht="12.75" x14ac:dyDescent="0.2"/>
    <row r="2084" ht="12.75" x14ac:dyDescent="0.2"/>
    <row r="2085" ht="12.75" x14ac:dyDescent="0.2"/>
    <row r="2086" ht="12.75" x14ac:dyDescent="0.2"/>
    <row r="2087" ht="12.75" x14ac:dyDescent="0.2"/>
    <row r="2088" ht="12.75" x14ac:dyDescent="0.2"/>
    <row r="2089" ht="12.75" x14ac:dyDescent="0.2"/>
    <row r="2090" ht="12.75" x14ac:dyDescent="0.2"/>
    <row r="2091" ht="12.75" x14ac:dyDescent="0.2"/>
    <row r="2092" ht="12.75" x14ac:dyDescent="0.2"/>
    <row r="2093" ht="12.75" x14ac:dyDescent="0.2"/>
    <row r="2094" ht="12.75" x14ac:dyDescent="0.2"/>
    <row r="2095" ht="12.75" x14ac:dyDescent="0.2"/>
    <row r="2096" ht="12.75" x14ac:dyDescent="0.2"/>
    <row r="2097" ht="12.75" x14ac:dyDescent="0.2"/>
    <row r="2098" ht="12.75" x14ac:dyDescent="0.2"/>
    <row r="2099" ht="12.75" x14ac:dyDescent="0.2"/>
    <row r="2100" ht="12.75" x14ac:dyDescent="0.2"/>
    <row r="2101" ht="12.75" x14ac:dyDescent="0.2"/>
    <row r="2102" ht="12.75" x14ac:dyDescent="0.2"/>
    <row r="2103" ht="12.75" x14ac:dyDescent="0.2"/>
    <row r="2104" ht="12.75" x14ac:dyDescent="0.2"/>
    <row r="2105" ht="12.75" x14ac:dyDescent="0.2"/>
    <row r="2106" ht="12.75" x14ac:dyDescent="0.2"/>
    <row r="2107" ht="12.75" x14ac:dyDescent="0.2"/>
    <row r="2108" ht="12.75" x14ac:dyDescent="0.2"/>
    <row r="2109" ht="12.75" x14ac:dyDescent="0.2"/>
    <row r="2110" ht="12.75" x14ac:dyDescent="0.2"/>
    <row r="2111" ht="12.75" x14ac:dyDescent="0.2"/>
    <row r="2112" ht="12.75" x14ac:dyDescent="0.2"/>
    <row r="2113" ht="12.75" x14ac:dyDescent="0.2"/>
    <row r="2114" ht="12.75" x14ac:dyDescent="0.2"/>
    <row r="2115" ht="12.75" x14ac:dyDescent="0.2"/>
    <row r="2116" ht="12.75" x14ac:dyDescent="0.2"/>
    <row r="2117" ht="12.75" x14ac:dyDescent="0.2"/>
    <row r="2118" ht="12.75" x14ac:dyDescent="0.2"/>
    <row r="2119" ht="12.75" x14ac:dyDescent="0.2"/>
    <row r="2120" ht="12.75" x14ac:dyDescent="0.2"/>
    <row r="2121" ht="12.75" x14ac:dyDescent="0.2"/>
    <row r="2122" ht="12.75" x14ac:dyDescent="0.2"/>
    <row r="2123" ht="12.75" x14ac:dyDescent="0.2"/>
    <row r="2124" ht="12.75" x14ac:dyDescent="0.2"/>
    <row r="2125" ht="12.75" x14ac:dyDescent="0.2"/>
    <row r="2126" ht="12.75" x14ac:dyDescent="0.2"/>
    <row r="2127" ht="12.75" x14ac:dyDescent="0.2"/>
    <row r="2128" ht="12.75" x14ac:dyDescent="0.2"/>
    <row r="2129" ht="12.75" x14ac:dyDescent="0.2"/>
    <row r="2130" ht="12.75" x14ac:dyDescent="0.2"/>
    <row r="2131" ht="12.75" x14ac:dyDescent="0.2"/>
    <row r="2132" ht="12.75" x14ac:dyDescent="0.2"/>
    <row r="2133" ht="12.75" x14ac:dyDescent="0.2"/>
    <row r="2134" ht="12.75" x14ac:dyDescent="0.2"/>
    <row r="2135" ht="12.75" x14ac:dyDescent="0.2"/>
    <row r="2136" ht="12.75" x14ac:dyDescent="0.2"/>
    <row r="2137" ht="12.75" x14ac:dyDescent="0.2"/>
    <row r="2138" ht="12.75" x14ac:dyDescent="0.2"/>
    <row r="2139" ht="12.75" x14ac:dyDescent="0.2"/>
    <row r="2140" ht="12.75" x14ac:dyDescent="0.2"/>
    <row r="2141" ht="12.75" x14ac:dyDescent="0.2"/>
    <row r="2142" ht="12.75" x14ac:dyDescent="0.2"/>
    <row r="2143" ht="12.75" x14ac:dyDescent="0.2"/>
    <row r="2144" ht="12.75" x14ac:dyDescent="0.2"/>
    <row r="2145" ht="12.75" x14ac:dyDescent="0.2"/>
    <row r="2146" ht="12.75" x14ac:dyDescent="0.2"/>
    <row r="2147" ht="12.75" x14ac:dyDescent="0.2"/>
    <row r="2148" ht="12.75" x14ac:dyDescent="0.2"/>
    <row r="2149" ht="12.75" x14ac:dyDescent="0.2"/>
    <row r="2150" ht="12.75" x14ac:dyDescent="0.2"/>
    <row r="2151" ht="12.75" x14ac:dyDescent="0.2"/>
    <row r="2152" ht="12.75" x14ac:dyDescent="0.2"/>
    <row r="2153" ht="12.75" x14ac:dyDescent="0.2"/>
    <row r="2154" ht="12.75" x14ac:dyDescent="0.2"/>
    <row r="2155" ht="12.75" x14ac:dyDescent="0.2"/>
    <row r="2156" ht="12.75" x14ac:dyDescent="0.2"/>
    <row r="2157" ht="12.75" x14ac:dyDescent="0.2"/>
    <row r="2158" ht="12.75" x14ac:dyDescent="0.2"/>
    <row r="2159" ht="12.75" x14ac:dyDescent="0.2"/>
    <row r="2160" ht="12.75" x14ac:dyDescent="0.2"/>
    <row r="2161" ht="12.75" x14ac:dyDescent="0.2"/>
    <row r="2162" ht="12.75" x14ac:dyDescent="0.2"/>
    <row r="2163" ht="12.75" x14ac:dyDescent="0.2"/>
    <row r="2164" ht="12.75" x14ac:dyDescent="0.2"/>
    <row r="2165" ht="12.75" x14ac:dyDescent="0.2"/>
    <row r="2166" ht="12.75" x14ac:dyDescent="0.2"/>
    <row r="2167" ht="12.75" x14ac:dyDescent="0.2"/>
    <row r="2168" ht="12.75" x14ac:dyDescent="0.2"/>
    <row r="2169" ht="12.75" x14ac:dyDescent="0.2"/>
    <row r="2170" ht="12.75" x14ac:dyDescent="0.2"/>
    <row r="2171" ht="12.75" x14ac:dyDescent="0.2"/>
    <row r="2172" ht="12.75" x14ac:dyDescent="0.2"/>
    <row r="2173" ht="12.75" x14ac:dyDescent="0.2"/>
    <row r="2174" ht="12.75" x14ac:dyDescent="0.2"/>
    <row r="2175" ht="12.75" x14ac:dyDescent="0.2"/>
    <row r="2176" ht="12.75" x14ac:dyDescent="0.2"/>
    <row r="2177" ht="12.75" x14ac:dyDescent="0.2"/>
    <row r="2178" ht="12.75" x14ac:dyDescent="0.2"/>
    <row r="2179" ht="12.75" x14ac:dyDescent="0.2"/>
    <row r="2180" ht="12.75" x14ac:dyDescent="0.2"/>
    <row r="2181" ht="12.75" x14ac:dyDescent="0.2"/>
    <row r="2182" ht="12.75" x14ac:dyDescent="0.2"/>
    <row r="2183" ht="12.75" x14ac:dyDescent="0.2"/>
    <row r="2184" ht="12.75" x14ac:dyDescent="0.2"/>
    <row r="2185" ht="12.75" x14ac:dyDescent="0.2"/>
    <row r="2186" ht="12.75" x14ac:dyDescent="0.2"/>
    <row r="2187" ht="12.75" x14ac:dyDescent="0.2"/>
    <row r="2188" ht="12.75" x14ac:dyDescent="0.2"/>
    <row r="2189" ht="12.75" x14ac:dyDescent="0.2"/>
    <row r="2190" ht="12.75" x14ac:dyDescent="0.2"/>
    <row r="2191" ht="12.75" x14ac:dyDescent="0.2"/>
    <row r="2192" ht="12.75" x14ac:dyDescent="0.2"/>
    <row r="2193" ht="12.75" x14ac:dyDescent="0.2"/>
    <row r="2194" ht="12.75" x14ac:dyDescent="0.2"/>
    <row r="2195" ht="12.75" x14ac:dyDescent="0.2"/>
    <row r="2196" ht="12.75" x14ac:dyDescent="0.2"/>
    <row r="2197" ht="12.75" x14ac:dyDescent="0.2"/>
    <row r="2198" ht="12.75" x14ac:dyDescent="0.2"/>
    <row r="2199" ht="12.75" x14ac:dyDescent="0.2"/>
    <row r="2200" ht="12.75" x14ac:dyDescent="0.2"/>
    <row r="2201" ht="12.75" x14ac:dyDescent="0.2"/>
    <row r="2202" ht="12.75" x14ac:dyDescent="0.2"/>
    <row r="2203" ht="12.75" x14ac:dyDescent="0.2"/>
    <row r="2204" ht="12.75" x14ac:dyDescent="0.2"/>
    <row r="2205" ht="12.75" x14ac:dyDescent="0.2"/>
    <row r="2206" ht="12.75" x14ac:dyDescent="0.2"/>
    <row r="2207" ht="12.75" x14ac:dyDescent="0.2"/>
    <row r="2208" ht="12.75" x14ac:dyDescent="0.2"/>
    <row r="2209" ht="12.75" x14ac:dyDescent="0.2"/>
    <row r="2210" ht="12.75" x14ac:dyDescent="0.2"/>
    <row r="2211" ht="12.75" x14ac:dyDescent="0.2"/>
    <row r="2212" ht="12.75" x14ac:dyDescent="0.2"/>
    <row r="2213" ht="12.75" x14ac:dyDescent="0.2"/>
    <row r="2214" ht="12.75" x14ac:dyDescent="0.2"/>
    <row r="2215" ht="12.75" x14ac:dyDescent="0.2"/>
    <row r="2216" ht="12.75" x14ac:dyDescent="0.2"/>
    <row r="2217" ht="12.75" x14ac:dyDescent="0.2"/>
    <row r="2218" ht="12.75" x14ac:dyDescent="0.2"/>
    <row r="2219" ht="12.75" x14ac:dyDescent="0.2"/>
    <row r="2220" ht="12.75" x14ac:dyDescent="0.2"/>
    <row r="2221" ht="12.75" x14ac:dyDescent="0.2"/>
    <row r="2222" ht="12.75" x14ac:dyDescent="0.2"/>
    <row r="2223" ht="12.75" x14ac:dyDescent="0.2"/>
    <row r="2224" ht="12.75" x14ac:dyDescent="0.2"/>
    <row r="2225" ht="12.75" x14ac:dyDescent="0.2"/>
    <row r="2226" ht="12.75" x14ac:dyDescent="0.2"/>
    <row r="2227" ht="12.75" x14ac:dyDescent="0.2"/>
    <row r="2228" ht="12.75" x14ac:dyDescent="0.2"/>
    <row r="2229" ht="12.75" x14ac:dyDescent="0.2"/>
    <row r="2230" ht="12.75" x14ac:dyDescent="0.2"/>
    <row r="2231" ht="12.75" x14ac:dyDescent="0.2"/>
    <row r="2232" ht="12.75" x14ac:dyDescent="0.2"/>
    <row r="2233" ht="12.75" x14ac:dyDescent="0.2"/>
    <row r="2234" ht="12.75" x14ac:dyDescent="0.2"/>
    <row r="2235" ht="12.75" x14ac:dyDescent="0.2"/>
    <row r="2236" ht="12.75" x14ac:dyDescent="0.2"/>
    <row r="2237" ht="12.75" x14ac:dyDescent="0.2"/>
    <row r="2238" ht="12.75" x14ac:dyDescent="0.2"/>
    <row r="2239" ht="12.75" x14ac:dyDescent="0.2"/>
    <row r="2240" ht="12.75" x14ac:dyDescent="0.2"/>
    <row r="2241" ht="12.75" x14ac:dyDescent="0.2"/>
    <row r="2242" ht="12.75" x14ac:dyDescent="0.2"/>
    <row r="2243" ht="12.75" x14ac:dyDescent="0.2"/>
    <row r="2244" ht="12.75" x14ac:dyDescent="0.2"/>
    <row r="2245" ht="12.75" x14ac:dyDescent="0.2"/>
    <row r="2246" ht="12.75" x14ac:dyDescent="0.2"/>
    <row r="2247" ht="12.75" x14ac:dyDescent="0.2"/>
    <row r="2248" ht="12.75" x14ac:dyDescent="0.2"/>
    <row r="2249" ht="12.75" x14ac:dyDescent="0.2"/>
    <row r="2250" ht="12.75" x14ac:dyDescent="0.2"/>
    <row r="2251" ht="12.75" x14ac:dyDescent="0.2"/>
    <row r="2252" ht="12.75" x14ac:dyDescent="0.2"/>
    <row r="2253" ht="12.75" x14ac:dyDescent="0.2"/>
    <row r="2254" ht="12.75" x14ac:dyDescent="0.2"/>
    <row r="2255" ht="12.75" x14ac:dyDescent="0.2"/>
    <row r="2256" ht="12.75" x14ac:dyDescent="0.2"/>
    <row r="2257" ht="12.75" x14ac:dyDescent="0.2"/>
    <row r="2258" ht="12.75" x14ac:dyDescent="0.2"/>
    <row r="2259" ht="12.75" x14ac:dyDescent="0.2"/>
    <row r="2260" ht="12.75" x14ac:dyDescent="0.2"/>
    <row r="2261" ht="12.75" x14ac:dyDescent="0.2"/>
    <row r="2262" ht="12.75" x14ac:dyDescent="0.2"/>
    <row r="2263" ht="12.75" x14ac:dyDescent="0.2"/>
    <row r="2264" ht="12.75" x14ac:dyDescent="0.2"/>
    <row r="2265" ht="12.75" x14ac:dyDescent="0.2"/>
    <row r="2266" ht="12.75" x14ac:dyDescent="0.2"/>
    <row r="2267" ht="12.75" x14ac:dyDescent="0.2"/>
    <row r="2268" ht="12.75" x14ac:dyDescent="0.2"/>
    <row r="2269" ht="12.75" x14ac:dyDescent="0.2"/>
    <row r="2270" ht="12.75" x14ac:dyDescent="0.2"/>
    <row r="2271" ht="12.75" x14ac:dyDescent="0.2"/>
    <row r="2272" ht="12.75" x14ac:dyDescent="0.2"/>
    <row r="2273" ht="12.75" x14ac:dyDescent="0.2"/>
    <row r="2274" ht="12.75" x14ac:dyDescent="0.2"/>
    <row r="2275" ht="12.75" x14ac:dyDescent="0.2"/>
    <row r="2276" ht="12.75" x14ac:dyDescent="0.2"/>
    <row r="2277" ht="12.75" x14ac:dyDescent="0.2"/>
    <row r="2278" ht="12.75" x14ac:dyDescent="0.2"/>
    <row r="2279" ht="12.75" x14ac:dyDescent="0.2"/>
    <row r="2280" ht="12.75" x14ac:dyDescent="0.2"/>
    <row r="2281" ht="12.75" x14ac:dyDescent="0.2"/>
    <row r="2282" ht="12.75" x14ac:dyDescent="0.2"/>
    <row r="2283" ht="12.75" x14ac:dyDescent="0.2"/>
    <row r="2284" ht="12.75" x14ac:dyDescent="0.2"/>
    <row r="2285" ht="12.75" x14ac:dyDescent="0.2"/>
    <row r="2286" ht="12.75" x14ac:dyDescent="0.2"/>
    <row r="2287" ht="12.75" x14ac:dyDescent="0.2"/>
    <row r="2288" ht="12.75" x14ac:dyDescent="0.2"/>
    <row r="2289" ht="12.75" x14ac:dyDescent="0.2"/>
    <row r="2290" ht="12.75" x14ac:dyDescent="0.2"/>
    <row r="2291" ht="12.75" x14ac:dyDescent="0.2"/>
    <row r="2292" ht="12.75" x14ac:dyDescent="0.2"/>
    <row r="2293" ht="12.75" x14ac:dyDescent="0.2"/>
    <row r="2294" ht="12.75" x14ac:dyDescent="0.2"/>
    <row r="2295" ht="12.75" x14ac:dyDescent="0.2"/>
    <row r="2296" ht="12.75" x14ac:dyDescent="0.2"/>
    <row r="2297" ht="12.75" x14ac:dyDescent="0.2"/>
    <row r="2298" ht="12.75" x14ac:dyDescent="0.2"/>
    <row r="2299" ht="12.75" x14ac:dyDescent="0.2"/>
    <row r="2300" ht="12.75" x14ac:dyDescent="0.2"/>
    <row r="2301" ht="12.75" x14ac:dyDescent="0.2"/>
    <row r="2302" ht="12.75" x14ac:dyDescent="0.2"/>
    <row r="2303" ht="12.75" x14ac:dyDescent="0.2"/>
    <row r="2304" ht="12.75" x14ac:dyDescent="0.2"/>
    <row r="2305" ht="12.75" x14ac:dyDescent="0.2"/>
    <row r="2306" ht="12.75" x14ac:dyDescent="0.2"/>
    <row r="2307" ht="12.75" x14ac:dyDescent="0.2"/>
    <row r="2308" ht="12.75" x14ac:dyDescent="0.2"/>
    <row r="2309" ht="12.75" x14ac:dyDescent="0.2"/>
    <row r="2310" ht="12.75" x14ac:dyDescent="0.2"/>
    <row r="2311" ht="12.75" x14ac:dyDescent="0.2"/>
    <row r="2312" ht="12.75" x14ac:dyDescent="0.2"/>
    <row r="2313" ht="12.75" x14ac:dyDescent="0.2"/>
    <row r="2314" ht="12.75" x14ac:dyDescent="0.2"/>
    <row r="2315" ht="12.75" x14ac:dyDescent="0.2"/>
    <row r="2316" ht="12.75" x14ac:dyDescent="0.2"/>
    <row r="2317" ht="12.75" x14ac:dyDescent="0.2"/>
    <row r="2318" ht="12.75" x14ac:dyDescent="0.2"/>
    <row r="2319" ht="12.75" x14ac:dyDescent="0.2"/>
    <row r="2320" ht="12.75" x14ac:dyDescent="0.2"/>
    <row r="2321" ht="12.75" x14ac:dyDescent="0.2"/>
    <row r="2322" ht="12.75" x14ac:dyDescent="0.2"/>
    <row r="2323" ht="12.75" x14ac:dyDescent="0.2"/>
    <row r="2324" ht="12.75" x14ac:dyDescent="0.2"/>
    <row r="2325" ht="12.75" x14ac:dyDescent="0.2"/>
    <row r="2326" ht="12.75" x14ac:dyDescent="0.2"/>
    <row r="2327" ht="12.75" x14ac:dyDescent="0.2"/>
    <row r="2328" ht="12.75" x14ac:dyDescent="0.2"/>
    <row r="2329" ht="12.75" x14ac:dyDescent="0.2"/>
    <row r="2330" ht="12.75" x14ac:dyDescent="0.2"/>
    <row r="2331" ht="12.75" x14ac:dyDescent="0.2"/>
    <row r="2332" ht="12.75" x14ac:dyDescent="0.2"/>
    <row r="2333" ht="12.75" x14ac:dyDescent="0.2"/>
    <row r="2334" ht="12.75" x14ac:dyDescent="0.2"/>
    <row r="2335" ht="12.75" x14ac:dyDescent="0.2"/>
    <row r="2336" ht="12.75" x14ac:dyDescent="0.2"/>
    <row r="2337" ht="12.75" x14ac:dyDescent="0.2"/>
    <row r="2338" ht="12.75" x14ac:dyDescent="0.2"/>
    <row r="2339" ht="12.75" x14ac:dyDescent="0.2"/>
    <row r="2340" ht="12.75" x14ac:dyDescent="0.2"/>
    <row r="2341" ht="12.75" x14ac:dyDescent="0.2"/>
    <row r="2342" ht="12.75" x14ac:dyDescent="0.2"/>
    <row r="2343" ht="12.75" x14ac:dyDescent="0.2"/>
    <row r="2344" ht="12.75" x14ac:dyDescent="0.2"/>
    <row r="2345" ht="12.75" x14ac:dyDescent="0.2"/>
    <row r="2346" ht="12.75" x14ac:dyDescent="0.2"/>
    <row r="2347" ht="12.75" x14ac:dyDescent="0.2"/>
    <row r="2348" ht="12.75" x14ac:dyDescent="0.2"/>
    <row r="2349" ht="12.75" x14ac:dyDescent="0.2"/>
    <row r="2350" ht="12.75" x14ac:dyDescent="0.2"/>
    <row r="2351" ht="12.75" x14ac:dyDescent="0.2"/>
    <row r="2352" ht="12.75" x14ac:dyDescent="0.2"/>
    <row r="2353" ht="12.75" x14ac:dyDescent="0.2"/>
    <row r="2354" ht="12.75" x14ac:dyDescent="0.2"/>
    <row r="2355" ht="12.75" x14ac:dyDescent="0.2"/>
    <row r="2356" ht="12.75" x14ac:dyDescent="0.2"/>
    <row r="2357" ht="12.75" x14ac:dyDescent="0.2"/>
    <row r="2358" ht="12.75" x14ac:dyDescent="0.2"/>
    <row r="2359" ht="12.75" x14ac:dyDescent="0.2"/>
    <row r="2360" ht="12.75" x14ac:dyDescent="0.2"/>
    <row r="2361" ht="12.75" x14ac:dyDescent="0.2"/>
    <row r="2362" ht="12.75" x14ac:dyDescent="0.2"/>
    <row r="2363" ht="12.75" x14ac:dyDescent="0.2"/>
    <row r="2364" ht="12.75" x14ac:dyDescent="0.2"/>
    <row r="2365" ht="12.75" x14ac:dyDescent="0.2"/>
    <row r="2366" ht="12.75" x14ac:dyDescent="0.2"/>
    <row r="2367" ht="12.75" x14ac:dyDescent="0.2"/>
    <row r="2368" ht="12.75" x14ac:dyDescent="0.2"/>
    <row r="2369" ht="12.75" x14ac:dyDescent="0.2"/>
    <row r="2370" ht="12.75" x14ac:dyDescent="0.2"/>
    <row r="2371" ht="12.75" x14ac:dyDescent="0.2"/>
    <row r="2372" ht="12.75" x14ac:dyDescent="0.2"/>
    <row r="2373" ht="12.75" x14ac:dyDescent="0.2"/>
    <row r="2374" ht="12.75" x14ac:dyDescent="0.2"/>
    <row r="2375" ht="12.75" x14ac:dyDescent="0.2"/>
    <row r="2376" ht="12.75" x14ac:dyDescent="0.2"/>
    <row r="2377" ht="12.75" x14ac:dyDescent="0.2"/>
    <row r="2378" ht="12.75" x14ac:dyDescent="0.2"/>
    <row r="2379" ht="12.75" x14ac:dyDescent="0.2"/>
    <row r="2380" ht="12.75" x14ac:dyDescent="0.2"/>
    <row r="2381" ht="12.75" x14ac:dyDescent="0.2"/>
    <row r="2382" ht="12.75" x14ac:dyDescent="0.2"/>
    <row r="2383" ht="12.75" x14ac:dyDescent="0.2"/>
    <row r="2384" ht="12.75" x14ac:dyDescent="0.2"/>
    <row r="2385" ht="12.75" x14ac:dyDescent="0.2"/>
    <row r="2386" ht="12.75" x14ac:dyDescent="0.2"/>
    <row r="2387" ht="12.75" x14ac:dyDescent="0.2"/>
    <row r="2388" ht="12.75" x14ac:dyDescent="0.2"/>
    <row r="2389" ht="12.75" x14ac:dyDescent="0.2"/>
    <row r="2390" ht="12.75" x14ac:dyDescent="0.2"/>
    <row r="2391" ht="12.75" x14ac:dyDescent="0.2"/>
    <row r="2392" ht="12.75" x14ac:dyDescent="0.2"/>
    <row r="2393" ht="12.75" x14ac:dyDescent="0.2"/>
    <row r="2394" ht="12.75" x14ac:dyDescent="0.2"/>
    <row r="2395" ht="12.75" x14ac:dyDescent="0.2"/>
    <row r="2396" ht="12.75" x14ac:dyDescent="0.2"/>
    <row r="2397" ht="12.75" x14ac:dyDescent="0.2"/>
    <row r="2398" ht="12.75" x14ac:dyDescent="0.2"/>
    <row r="2399" ht="12.75" x14ac:dyDescent="0.2"/>
    <row r="2400" ht="12.75" x14ac:dyDescent="0.2"/>
    <row r="2401" ht="12.75" x14ac:dyDescent="0.2"/>
    <row r="2402" ht="12.75" x14ac:dyDescent="0.2"/>
    <row r="2403" ht="12.75" x14ac:dyDescent="0.2"/>
    <row r="2404" ht="12.75" x14ac:dyDescent="0.2"/>
    <row r="2405" ht="12.75" x14ac:dyDescent="0.2"/>
    <row r="2406" ht="12.75" x14ac:dyDescent="0.2"/>
    <row r="2407" ht="12.75" x14ac:dyDescent="0.2"/>
    <row r="2408" ht="12.75" x14ac:dyDescent="0.2"/>
    <row r="2409" ht="12.75" x14ac:dyDescent="0.2"/>
    <row r="2410" ht="12.75" x14ac:dyDescent="0.2"/>
    <row r="2411" ht="12.75" x14ac:dyDescent="0.2"/>
    <row r="2412" ht="12.75" x14ac:dyDescent="0.2"/>
    <row r="2413" ht="12.75" x14ac:dyDescent="0.2"/>
    <row r="2414" ht="12.75" x14ac:dyDescent="0.2"/>
    <row r="2415" ht="12.75" x14ac:dyDescent="0.2"/>
    <row r="2416" ht="12.75" x14ac:dyDescent="0.2"/>
    <row r="2417" ht="12.75" x14ac:dyDescent="0.2"/>
    <row r="2418" ht="12.75" x14ac:dyDescent="0.2"/>
    <row r="2419" ht="12.75" x14ac:dyDescent="0.2"/>
    <row r="2420" ht="12.75" x14ac:dyDescent="0.2"/>
    <row r="2421" ht="12.75" x14ac:dyDescent="0.2"/>
    <row r="2422" ht="12.75" x14ac:dyDescent="0.2"/>
    <row r="2423" ht="12.75" x14ac:dyDescent="0.2"/>
    <row r="2424" ht="12.75" x14ac:dyDescent="0.2"/>
    <row r="2425" ht="12.75" x14ac:dyDescent="0.2"/>
    <row r="2426" ht="12.75" x14ac:dyDescent="0.2"/>
    <row r="2427" ht="12.75" x14ac:dyDescent="0.2"/>
    <row r="2428" ht="12.75" x14ac:dyDescent="0.2"/>
    <row r="2429" ht="12.75" x14ac:dyDescent="0.2"/>
    <row r="2430" ht="12.75" x14ac:dyDescent="0.2"/>
    <row r="2431" ht="12.75" x14ac:dyDescent="0.2"/>
    <row r="2432" ht="12.75" x14ac:dyDescent="0.2"/>
    <row r="2433" ht="12.75" x14ac:dyDescent="0.2"/>
    <row r="2434" ht="12.75" x14ac:dyDescent="0.2"/>
    <row r="2435" ht="12.75" x14ac:dyDescent="0.2"/>
    <row r="2436" ht="12.75" x14ac:dyDescent="0.2"/>
    <row r="2437" ht="12.75" x14ac:dyDescent="0.2"/>
    <row r="2438" ht="12.75" x14ac:dyDescent="0.2"/>
    <row r="2439" ht="12.75" x14ac:dyDescent="0.2"/>
    <row r="2440" ht="12.75" x14ac:dyDescent="0.2"/>
    <row r="2441" ht="12.75" x14ac:dyDescent="0.2"/>
    <row r="2442" ht="12.75" x14ac:dyDescent="0.2"/>
    <row r="2443" ht="12.75" x14ac:dyDescent="0.2"/>
    <row r="2444" ht="12.75" x14ac:dyDescent="0.2"/>
    <row r="2445" ht="12.75" x14ac:dyDescent="0.2"/>
    <row r="2446" ht="12.75" x14ac:dyDescent="0.2"/>
    <row r="2447" ht="12.75" x14ac:dyDescent="0.2"/>
    <row r="2448" ht="12.75" x14ac:dyDescent="0.2"/>
    <row r="2449" ht="12.75" x14ac:dyDescent="0.2"/>
    <row r="2450" ht="12.75" x14ac:dyDescent="0.2"/>
    <row r="2451" ht="12.75" x14ac:dyDescent="0.2"/>
    <row r="2452" ht="12.75" x14ac:dyDescent="0.2"/>
    <row r="2453" ht="12.75" x14ac:dyDescent="0.2"/>
    <row r="2454" ht="12.75" x14ac:dyDescent="0.2"/>
    <row r="2455" ht="12.75" x14ac:dyDescent="0.2"/>
    <row r="2456" ht="12.75" x14ac:dyDescent="0.2"/>
    <row r="2457" ht="12.75" x14ac:dyDescent="0.2"/>
    <row r="2458" ht="12.75" x14ac:dyDescent="0.2"/>
    <row r="2459" ht="12.75" x14ac:dyDescent="0.2"/>
    <row r="2460" ht="12.75" x14ac:dyDescent="0.2"/>
    <row r="2461" ht="12.75" x14ac:dyDescent="0.2"/>
    <row r="2462" ht="12.75" x14ac:dyDescent="0.2"/>
    <row r="2463" ht="12.75" x14ac:dyDescent="0.2"/>
    <row r="2464" ht="12.75" x14ac:dyDescent="0.2"/>
    <row r="2465" ht="12.75" x14ac:dyDescent="0.2"/>
    <row r="2466" ht="12.75" x14ac:dyDescent="0.2"/>
    <row r="2467" ht="12.75" x14ac:dyDescent="0.2"/>
    <row r="2468" ht="12.75" x14ac:dyDescent="0.2"/>
    <row r="2469" ht="12.75" x14ac:dyDescent="0.2"/>
    <row r="2470" ht="12.75" x14ac:dyDescent="0.2"/>
    <row r="2471" ht="12.75" x14ac:dyDescent="0.2"/>
    <row r="2472" ht="12.75" x14ac:dyDescent="0.2"/>
    <row r="2473" ht="12.75" x14ac:dyDescent="0.2"/>
    <row r="2474" ht="12.75" x14ac:dyDescent="0.2"/>
    <row r="2475" ht="12.75" x14ac:dyDescent="0.2"/>
    <row r="2476" ht="12.75" x14ac:dyDescent="0.2"/>
    <row r="2477" ht="12.75" x14ac:dyDescent="0.2"/>
    <row r="2478" ht="12.75" x14ac:dyDescent="0.2"/>
    <row r="2479" ht="12.75" x14ac:dyDescent="0.2"/>
    <row r="2480" ht="12.75" x14ac:dyDescent="0.2"/>
    <row r="2481" ht="12.75" x14ac:dyDescent="0.2"/>
    <row r="2482" ht="12.75" x14ac:dyDescent="0.2"/>
    <row r="2483" ht="12.75" x14ac:dyDescent="0.2"/>
    <row r="2484" ht="12.75" x14ac:dyDescent="0.2"/>
    <row r="2485" ht="12.75" x14ac:dyDescent="0.2"/>
    <row r="2486" ht="12.75" x14ac:dyDescent="0.2"/>
    <row r="2487" ht="12.75" x14ac:dyDescent="0.2"/>
    <row r="2488" ht="12.75" x14ac:dyDescent="0.2"/>
    <row r="2489" ht="12.75" x14ac:dyDescent="0.2"/>
    <row r="2490" ht="12.75" x14ac:dyDescent="0.2"/>
    <row r="2491" ht="12.75" x14ac:dyDescent="0.2"/>
    <row r="2492" ht="12.75" x14ac:dyDescent="0.2"/>
    <row r="2493" ht="12.75" x14ac:dyDescent="0.2"/>
    <row r="2494" ht="12.75" x14ac:dyDescent="0.2"/>
    <row r="2495" ht="12.75" x14ac:dyDescent="0.2"/>
    <row r="2496" ht="12.75" x14ac:dyDescent="0.2"/>
    <row r="2497" ht="12.75" x14ac:dyDescent="0.2"/>
    <row r="2498" ht="12.75" x14ac:dyDescent="0.2"/>
    <row r="2499" ht="12.75" x14ac:dyDescent="0.2"/>
    <row r="2500" ht="12.75" x14ac:dyDescent="0.2"/>
    <row r="2501" ht="12.75" x14ac:dyDescent="0.2"/>
    <row r="2502" ht="12.75" x14ac:dyDescent="0.2"/>
    <row r="2503" ht="12.75" x14ac:dyDescent="0.2"/>
    <row r="2504" ht="12.75" x14ac:dyDescent="0.2"/>
    <row r="2505" ht="12.75" x14ac:dyDescent="0.2"/>
    <row r="2506" ht="12.75" x14ac:dyDescent="0.2"/>
    <row r="2507" ht="12.75" x14ac:dyDescent="0.2"/>
    <row r="2508" ht="12.75" x14ac:dyDescent="0.2"/>
    <row r="2509" ht="12.75" x14ac:dyDescent="0.2"/>
    <row r="2510" ht="12.75" x14ac:dyDescent="0.2"/>
    <row r="2511" ht="12.75" x14ac:dyDescent="0.2"/>
    <row r="2512" ht="12.75" x14ac:dyDescent="0.2"/>
    <row r="2513" ht="12.75" x14ac:dyDescent="0.2"/>
    <row r="2514" ht="12.75" x14ac:dyDescent="0.2"/>
    <row r="2515" ht="12.75" x14ac:dyDescent="0.2"/>
    <row r="2516" ht="12.75" x14ac:dyDescent="0.2"/>
    <row r="2517" ht="12.75" x14ac:dyDescent="0.2"/>
    <row r="2518" ht="12.75" x14ac:dyDescent="0.2"/>
    <row r="2519" ht="12.75" x14ac:dyDescent="0.2"/>
    <row r="2520" ht="12.75" x14ac:dyDescent="0.2"/>
    <row r="2521" ht="12.75" x14ac:dyDescent="0.2"/>
    <row r="2522" ht="12.75" x14ac:dyDescent="0.2"/>
    <row r="2523" ht="12.75" x14ac:dyDescent="0.2"/>
    <row r="2524" ht="12.75" x14ac:dyDescent="0.2"/>
    <row r="2525" ht="12.75" x14ac:dyDescent="0.2"/>
    <row r="2526" ht="12.75" x14ac:dyDescent="0.2"/>
    <row r="2527" ht="12.75" x14ac:dyDescent="0.2"/>
    <row r="2528" ht="12.75" x14ac:dyDescent="0.2"/>
    <row r="2529" ht="12.75" x14ac:dyDescent="0.2"/>
    <row r="2530" ht="12.75" x14ac:dyDescent="0.2"/>
    <row r="2531" ht="12.75" x14ac:dyDescent="0.2"/>
    <row r="2532" ht="12.75" x14ac:dyDescent="0.2"/>
    <row r="2533" ht="12.75" x14ac:dyDescent="0.2"/>
    <row r="2534" ht="12.75" x14ac:dyDescent="0.2"/>
    <row r="2535" ht="12.75" x14ac:dyDescent="0.2"/>
    <row r="2536" ht="12.75" x14ac:dyDescent="0.2"/>
    <row r="2537" ht="12.75" x14ac:dyDescent="0.2"/>
    <row r="2538" ht="12.75" x14ac:dyDescent="0.2"/>
    <row r="2539" ht="12.75" x14ac:dyDescent="0.2"/>
    <row r="2540" ht="12.75" x14ac:dyDescent="0.2"/>
    <row r="2541" ht="12.75" x14ac:dyDescent="0.2"/>
    <row r="2542" ht="12.75" x14ac:dyDescent="0.2"/>
    <row r="2543" ht="12.75" x14ac:dyDescent="0.2"/>
    <row r="2544" ht="12.75" x14ac:dyDescent="0.2"/>
    <row r="2545" ht="12.75" x14ac:dyDescent="0.2"/>
    <row r="2546" ht="12.75" x14ac:dyDescent="0.2"/>
    <row r="2547" ht="12.75" x14ac:dyDescent="0.2"/>
    <row r="2548" ht="12.75" x14ac:dyDescent="0.2"/>
    <row r="2549" ht="12.75" x14ac:dyDescent="0.2"/>
    <row r="2550" ht="12.75" x14ac:dyDescent="0.2"/>
    <row r="2551" ht="12.75" x14ac:dyDescent="0.2"/>
    <row r="2552" ht="12.75" x14ac:dyDescent="0.2"/>
    <row r="2553" ht="12.75" x14ac:dyDescent="0.2"/>
    <row r="2554" ht="12.75" x14ac:dyDescent="0.2"/>
    <row r="2555" ht="12.75" x14ac:dyDescent="0.2"/>
    <row r="2556" ht="12.75" x14ac:dyDescent="0.2"/>
    <row r="2557" ht="12.75" x14ac:dyDescent="0.2"/>
    <row r="2558" ht="12.75" x14ac:dyDescent="0.2"/>
    <row r="2559" ht="12.75" x14ac:dyDescent="0.2"/>
    <row r="2560" ht="12.75" x14ac:dyDescent="0.2"/>
    <row r="2561" ht="12.75" x14ac:dyDescent="0.2"/>
    <row r="2562" ht="12.75" x14ac:dyDescent="0.2"/>
    <row r="2563" ht="12.75" x14ac:dyDescent="0.2"/>
    <row r="2564" ht="12.75" x14ac:dyDescent="0.2"/>
    <row r="2565" ht="12.75" x14ac:dyDescent="0.2"/>
    <row r="2566" ht="12.75" x14ac:dyDescent="0.2"/>
    <row r="2567" ht="12.75" x14ac:dyDescent="0.2"/>
    <row r="2568" ht="12.75" x14ac:dyDescent="0.2"/>
    <row r="2569" ht="12.75" x14ac:dyDescent="0.2"/>
    <row r="2570" ht="12.75" x14ac:dyDescent="0.2"/>
    <row r="2571" ht="12.75" x14ac:dyDescent="0.2"/>
    <row r="2572" ht="12.75" x14ac:dyDescent="0.2"/>
    <row r="2573" ht="12.75" x14ac:dyDescent="0.2"/>
    <row r="2574" ht="12.75" x14ac:dyDescent="0.2"/>
    <row r="2575" ht="12.75" x14ac:dyDescent="0.2"/>
    <row r="2576" ht="12.75" x14ac:dyDescent="0.2"/>
    <row r="2577" ht="12.75" x14ac:dyDescent="0.2"/>
    <row r="2578" ht="12.75" x14ac:dyDescent="0.2"/>
    <row r="2579" ht="12.75" x14ac:dyDescent="0.2"/>
    <row r="2580" ht="12.75" x14ac:dyDescent="0.2"/>
    <row r="2581" ht="12.75" x14ac:dyDescent="0.2"/>
    <row r="2582" ht="12.75" x14ac:dyDescent="0.2"/>
    <row r="2583" ht="12.75" x14ac:dyDescent="0.2"/>
    <row r="2584" ht="12.75" x14ac:dyDescent="0.2"/>
    <row r="2585" ht="12.75" x14ac:dyDescent="0.2"/>
    <row r="2586" ht="12.75" x14ac:dyDescent="0.2"/>
    <row r="2587" ht="12.75" x14ac:dyDescent="0.2"/>
    <row r="2588" ht="12.75" x14ac:dyDescent="0.2"/>
    <row r="2589" ht="12.75" x14ac:dyDescent="0.2"/>
    <row r="2590" ht="12.75" x14ac:dyDescent="0.2"/>
    <row r="2591" ht="12.75" x14ac:dyDescent="0.2"/>
    <row r="2592" ht="12.75" x14ac:dyDescent="0.2"/>
    <row r="2593" ht="12.75" x14ac:dyDescent="0.2"/>
    <row r="2594" ht="12.75" x14ac:dyDescent="0.2"/>
    <row r="2595" ht="12.75" x14ac:dyDescent="0.2"/>
    <row r="2596" ht="12.75" x14ac:dyDescent="0.2"/>
    <row r="2597" ht="12.75" x14ac:dyDescent="0.2"/>
    <row r="2598" ht="12.75" x14ac:dyDescent="0.2"/>
    <row r="2599" ht="12.75" x14ac:dyDescent="0.2"/>
    <row r="2600" ht="12.75" x14ac:dyDescent="0.2"/>
    <row r="2601" ht="12.75" x14ac:dyDescent="0.2"/>
    <row r="2602" ht="12.75" x14ac:dyDescent="0.2"/>
    <row r="2603" ht="12.75" x14ac:dyDescent="0.2"/>
    <row r="2604" ht="12.75" x14ac:dyDescent="0.2"/>
    <row r="2605" ht="12.75" x14ac:dyDescent="0.2"/>
    <row r="2606" ht="12.75" x14ac:dyDescent="0.2"/>
    <row r="2607" ht="12.75" x14ac:dyDescent="0.2"/>
    <row r="2608" ht="12.75" x14ac:dyDescent="0.2"/>
    <row r="2609" ht="12.75" x14ac:dyDescent="0.2"/>
    <row r="2610" ht="12.75" x14ac:dyDescent="0.2"/>
    <row r="2611" ht="12.75" x14ac:dyDescent="0.2"/>
    <row r="2612" ht="12.75" x14ac:dyDescent="0.2"/>
    <row r="2613" ht="12.75" x14ac:dyDescent="0.2"/>
    <row r="2614" ht="12.75" x14ac:dyDescent="0.2"/>
    <row r="2615" ht="12.75" x14ac:dyDescent="0.2"/>
    <row r="2616" ht="12.75" x14ac:dyDescent="0.2"/>
    <row r="2617" ht="12.75" x14ac:dyDescent="0.2"/>
    <row r="2618" ht="12.75" x14ac:dyDescent="0.2"/>
    <row r="2619" ht="12.75" x14ac:dyDescent="0.2"/>
    <row r="2620" ht="12.75" x14ac:dyDescent="0.2"/>
    <row r="2621" ht="12.75" x14ac:dyDescent="0.2"/>
    <row r="2622" ht="12.75" x14ac:dyDescent="0.2"/>
    <row r="2623" ht="12.75" x14ac:dyDescent="0.2"/>
    <row r="2624" ht="12.75" x14ac:dyDescent="0.2"/>
    <row r="2625" ht="12.75" x14ac:dyDescent="0.2"/>
    <row r="2626" ht="12.75" x14ac:dyDescent="0.2"/>
    <row r="2627" ht="12.75" x14ac:dyDescent="0.2"/>
    <row r="2628" ht="12.75" x14ac:dyDescent="0.2"/>
    <row r="2629" ht="12.75" x14ac:dyDescent="0.2"/>
    <row r="2630" ht="12.75" x14ac:dyDescent="0.2"/>
    <row r="2631" ht="12.75" x14ac:dyDescent="0.2"/>
    <row r="2632" ht="12.75" x14ac:dyDescent="0.2"/>
    <row r="2633" ht="12.75" x14ac:dyDescent="0.2"/>
    <row r="2634" ht="12.75" x14ac:dyDescent="0.2"/>
    <row r="2635" ht="12.75" x14ac:dyDescent="0.2"/>
    <row r="2636" ht="12.75" x14ac:dyDescent="0.2"/>
    <row r="2637" ht="12.75" x14ac:dyDescent="0.2"/>
    <row r="2638" ht="12.75" x14ac:dyDescent="0.2"/>
    <row r="2639" ht="12.75" x14ac:dyDescent="0.2"/>
    <row r="2640" ht="12.75" x14ac:dyDescent="0.2"/>
    <row r="2641" ht="12.75" x14ac:dyDescent="0.2"/>
    <row r="2642" ht="12.75" x14ac:dyDescent="0.2"/>
    <row r="2643" ht="12.75" x14ac:dyDescent="0.2"/>
    <row r="2644" ht="12.75" x14ac:dyDescent="0.2"/>
    <row r="2645" ht="12.75" x14ac:dyDescent="0.2"/>
    <row r="2646" ht="12.75" x14ac:dyDescent="0.2"/>
    <row r="2647" ht="12.75" x14ac:dyDescent="0.2"/>
    <row r="2648" ht="12.75" x14ac:dyDescent="0.2"/>
    <row r="2649" ht="12.75" x14ac:dyDescent="0.2"/>
    <row r="2650" ht="12.75" x14ac:dyDescent="0.2"/>
    <row r="2651" ht="12.75" x14ac:dyDescent="0.2"/>
    <row r="2652" ht="12.75" x14ac:dyDescent="0.2"/>
    <row r="2653" ht="12.75" x14ac:dyDescent="0.2"/>
    <row r="2654" ht="12.75" x14ac:dyDescent="0.2"/>
    <row r="2655" ht="12.75" x14ac:dyDescent="0.2"/>
    <row r="2656" ht="12.75" x14ac:dyDescent="0.2"/>
    <row r="2657" ht="12.75" x14ac:dyDescent="0.2"/>
    <row r="2658" ht="12.75" x14ac:dyDescent="0.2"/>
    <row r="2659" ht="12.75" x14ac:dyDescent="0.2"/>
    <row r="2660" ht="12.75" x14ac:dyDescent="0.2"/>
    <row r="2661" ht="12.75" x14ac:dyDescent="0.2"/>
    <row r="2662" ht="12.75" x14ac:dyDescent="0.2"/>
    <row r="2663" ht="12.75" x14ac:dyDescent="0.2"/>
    <row r="2664" ht="12.75" x14ac:dyDescent="0.2"/>
    <row r="2665" ht="12.75" x14ac:dyDescent="0.2"/>
    <row r="2666" ht="12.75" x14ac:dyDescent="0.2"/>
    <row r="2667" ht="12.75" x14ac:dyDescent="0.2"/>
    <row r="2668" ht="12.75" x14ac:dyDescent="0.2"/>
    <row r="2669" ht="12.75" x14ac:dyDescent="0.2"/>
    <row r="2670" ht="12.75" x14ac:dyDescent="0.2"/>
    <row r="2671" ht="12.75" x14ac:dyDescent="0.2"/>
    <row r="2672" ht="12.75" x14ac:dyDescent="0.2"/>
    <row r="2673" ht="12.75" x14ac:dyDescent="0.2"/>
    <row r="2674" ht="12.75" x14ac:dyDescent="0.2"/>
    <row r="2675" ht="12.75" x14ac:dyDescent="0.2"/>
    <row r="2676" ht="12.75" x14ac:dyDescent="0.2"/>
    <row r="2677" ht="12.75" x14ac:dyDescent="0.2"/>
    <row r="2678" ht="12.75" x14ac:dyDescent="0.2"/>
    <row r="2679" ht="12.75" x14ac:dyDescent="0.2"/>
    <row r="2680" ht="12.75" x14ac:dyDescent="0.2"/>
    <row r="2681" ht="12.75" x14ac:dyDescent="0.2"/>
    <row r="2682" ht="12.75" x14ac:dyDescent="0.2"/>
    <row r="2683" ht="12.75" x14ac:dyDescent="0.2"/>
    <row r="2684" ht="12.75" x14ac:dyDescent="0.2"/>
    <row r="2685" ht="12.75" x14ac:dyDescent="0.2"/>
    <row r="2686" ht="12.75" x14ac:dyDescent="0.2"/>
    <row r="2687" ht="12.75" x14ac:dyDescent="0.2"/>
    <row r="2688" ht="12.75" x14ac:dyDescent="0.2"/>
    <row r="2689" ht="12.75" x14ac:dyDescent="0.2"/>
    <row r="2690" ht="12.75" x14ac:dyDescent="0.2"/>
    <row r="2691" ht="12.75" x14ac:dyDescent="0.2"/>
    <row r="2692" ht="12.75" x14ac:dyDescent="0.2"/>
    <row r="2693" ht="12.75" x14ac:dyDescent="0.2"/>
    <row r="2694" ht="12.75" x14ac:dyDescent="0.2"/>
    <row r="2695" ht="12.75" x14ac:dyDescent="0.2"/>
    <row r="2696" ht="12.75" x14ac:dyDescent="0.2"/>
    <row r="2697" ht="12.75" x14ac:dyDescent="0.2"/>
    <row r="2698" ht="12.75" x14ac:dyDescent="0.2"/>
    <row r="2699" ht="12.75" x14ac:dyDescent="0.2"/>
    <row r="2700" ht="12.75" x14ac:dyDescent="0.2"/>
    <row r="2701" ht="12.75" x14ac:dyDescent="0.2"/>
    <row r="2702" ht="12.75" x14ac:dyDescent="0.2"/>
    <row r="2703" ht="12.75" x14ac:dyDescent="0.2"/>
    <row r="2704" ht="12.75" x14ac:dyDescent="0.2"/>
    <row r="2705" ht="12.75" x14ac:dyDescent="0.2"/>
    <row r="2706" ht="12.75" x14ac:dyDescent="0.2"/>
    <row r="2707" ht="12.75" x14ac:dyDescent="0.2"/>
    <row r="2708" ht="12.75" x14ac:dyDescent="0.2"/>
    <row r="2709" ht="12.75" x14ac:dyDescent="0.2"/>
    <row r="2710" ht="12.75" x14ac:dyDescent="0.2"/>
    <row r="2711" ht="12.75" x14ac:dyDescent="0.2"/>
    <row r="2712" ht="12.75" x14ac:dyDescent="0.2"/>
    <row r="2713" ht="12.75" x14ac:dyDescent="0.2"/>
    <row r="2714" ht="12.75" x14ac:dyDescent="0.2"/>
    <row r="2715" ht="12.75" x14ac:dyDescent="0.2"/>
    <row r="2716" ht="12.75" x14ac:dyDescent="0.2"/>
    <row r="2717" ht="12.75" x14ac:dyDescent="0.2"/>
    <row r="2718" ht="12.75" x14ac:dyDescent="0.2"/>
    <row r="2719" ht="12.75" x14ac:dyDescent="0.2"/>
    <row r="2720" ht="12.75" x14ac:dyDescent="0.2"/>
    <row r="2721" ht="12.75" x14ac:dyDescent="0.2"/>
    <row r="2722" ht="12.75" x14ac:dyDescent="0.2"/>
    <row r="2723" ht="12.75" x14ac:dyDescent="0.2"/>
    <row r="2724" ht="12.75" x14ac:dyDescent="0.2"/>
    <row r="2725" ht="12.75" x14ac:dyDescent="0.2"/>
    <row r="2726" ht="12.75" x14ac:dyDescent="0.2"/>
    <row r="2727" ht="12.75" x14ac:dyDescent="0.2"/>
    <row r="2728" ht="12.75" x14ac:dyDescent="0.2"/>
    <row r="2729" ht="12.75" x14ac:dyDescent="0.2"/>
    <row r="2730" ht="12.75" x14ac:dyDescent="0.2"/>
    <row r="2731" ht="12.75" x14ac:dyDescent="0.2"/>
    <row r="2732" ht="12.75" x14ac:dyDescent="0.2"/>
    <row r="2733" ht="12.75" x14ac:dyDescent="0.2"/>
    <row r="2734" ht="12.75" x14ac:dyDescent="0.2"/>
    <row r="2735" ht="12.75" x14ac:dyDescent="0.2"/>
    <row r="2736" ht="12.75" x14ac:dyDescent="0.2"/>
    <row r="2737" ht="12.75" x14ac:dyDescent="0.2"/>
    <row r="2738" ht="12.75" x14ac:dyDescent="0.2"/>
    <row r="2739" ht="12.75" x14ac:dyDescent="0.2"/>
    <row r="2740" ht="12.75" x14ac:dyDescent="0.2"/>
    <row r="2741" ht="12.75" x14ac:dyDescent="0.2"/>
    <row r="2742" ht="12.75" x14ac:dyDescent="0.2"/>
    <row r="2743" ht="12.75" x14ac:dyDescent="0.2"/>
    <row r="2744" ht="12.75" x14ac:dyDescent="0.2"/>
    <row r="2745" ht="12.75" x14ac:dyDescent="0.2"/>
    <row r="2746" ht="12.75" x14ac:dyDescent="0.2"/>
    <row r="2747" ht="12.75" x14ac:dyDescent="0.2"/>
    <row r="2748" ht="12.75" x14ac:dyDescent="0.2"/>
    <row r="2749" ht="12.75" x14ac:dyDescent="0.2"/>
    <row r="2750" ht="12.75" x14ac:dyDescent="0.2"/>
    <row r="2751" ht="12.75" x14ac:dyDescent="0.2"/>
  </sheetData>
  <autoFilter ref="A1:D2661" xr:uid="{00000000-0009-0000-0000-000004000000}"/>
  <pageMargins left="0.7" right="0.7" top="0.75" bottom="0.75" header="0" footer="0"/>
  <pageSetup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D670F7-BAE4-4A70-B554-BFC38CE97F0F}">
  <sheetPr>
    <tabColor rgb="FFFFFF00"/>
    <pageSetUpPr fitToPage="1"/>
  </sheetPr>
  <dimension ref="A1:N5456"/>
  <sheetViews>
    <sheetView view="pageBreakPreview" zoomScale="40" zoomScaleNormal="70" zoomScaleSheetLayoutView="40" workbookViewId="0">
      <selection activeCell="AC31" sqref="AC22:AD31"/>
    </sheetView>
  </sheetViews>
  <sheetFormatPr defaultColWidth="8.85546875" defaultRowHeight="12.75" x14ac:dyDescent="0.2"/>
  <cols>
    <col min="1" max="1" width="8.85546875" style="48"/>
    <col min="2" max="2" width="17.42578125" style="47" customWidth="1"/>
    <col min="3" max="3" width="107.28515625" style="49" customWidth="1"/>
    <col min="4" max="4" width="16.5703125" style="40" customWidth="1"/>
    <col min="5" max="6" width="12.28515625" style="44" customWidth="1"/>
    <col min="7" max="7" width="11.85546875" style="44" customWidth="1"/>
    <col min="8" max="8" width="13.140625" style="44" customWidth="1"/>
    <col min="9" max="9" width="17.42578125" style="44" customWidth="1"/>
    <col min="10" max="10" width="17.42578125" style="111" customWidth="1"/>
    <col min="11" max="11" width="12.42578125" style="44" bestFit="1" customWidth="1"/>
    <col min="12" max="12" width="12.28515625" style="44" bestFit="1" customWidth="1"/>
    <col min="13" max="16384" width="8.85546875" style="44"/>
  </cols>
  <sheetData>
    <row r="1" spans="1:14" s="40" customFormat="1" ht="15.75" thickBot="1" x14ac:dyDescent="0.3">
      <c r="A1" s="36"/>
      <c r="B1" s="37"/>
      <c r="C1" s="38"/>
      <c r="D1" s="33"/>
      <c r="E1" s="34"/>
      <c r="F1" s="34"/>
      <c r="G1" s="34"/>
      <c r="H1" s="34"/>
      <c r="I1" s="33"/>
      <c r="J1" s="33"/>
      <c r="K1" s="39"/>
      <c r="L1" s="39"/>
      <c r="M1" s="39"/>
      <c r="N1" s="39"/>
    </row>
    <row r="2" spans="1:14" s="40" customFormat="1" ht="27" customHeight="1" x14ac:dyDescent="0.2">
      <c r="A2" s="41"/>
      <c r="B2" s="247"/>
      <c r="C2" s="248"/>
      <c r="D2" s="248"/>
      <c r="E2" s="248"/>
      <c r="F2" s="248"/>
      <c r="G2" s="248"/>
      <c r="H2" s="117"/>
      <c r="I2" s="118"/>
      <c r="J2" s="119"/>
      <c r="K2" s="42"/>
      <c r="L2" s="42"/>
      <c r="M2" s="42"/>
      <c r="N2" s="42"/>
    </row>
    <row r="3" spans="1:14" ht="16.899999999999999" customHeight="1" x14ac:dyDescent="0.2">
      <c r="A3" s="41"/>
      <c r="B3" s="249" t="str">
        <f>ORÇAMENTO!D2</f>
        <v>PLANILHA ORÇAMENTÁRIA</v>
      </c>
      <c r="C3" s="250"/>
      <c r="D3" s="250"/>
      <c r="E3" s="250"/>
      <c r="F3" s="250"/>
      <c r="G3" s="250"/>
      <c r="H3" s="250"/>
      <c r="I3" s="250"/>
      <c r="J3" s="251"/>
      <c r="K3" s="42"/>
      <c r="L3" s="43"/>
      <c r="M3" s="43"/>
      <c r="N3" s="43"/>
    </row>
    <row r="4" spans="1:14" ht="16.899999999999999" customHeight="1" x14ac:dyDescent="0.2">
      <c r="A4" s="41"/>
      <c r="B4" s="249" t="str">
        <f>ORÇAMENTO!D3</f>
        <v>PREFEITURA DE SÃO PAULO</v>
      </c>
      <c r="C4" s="250"/>
      <c r="D4" s="250"/>
      <c r="E4" s="250"/>
      <c r="F4" s="250"/>
      <c r="G4" s="250"/>
      <c r="H4" s="250"/>
      <c r="I4" s="250"/>
      <c r="J4" s="251"/>
      <c r="K4" s="42"/>
      <c r="L4" s="43"/>
      <c r="M4" s="43"/>
      <c r="N4" s="43"/>
    </row>
    <row r="5" spans="1:14" ht="16.899999999999999" customHeight="1" x14ac:dyDescent="0.2">
      <c r="A5" s="41"/>
      <c r="B5" s="252" t="str">
        <f>ORÇAMENTO!D4</f>
        <v>SUBPREFEITURA SANTANA</v>
      </c>
      <c r="C5" s="250"/>
      <c r="D5" s="250"/>
      <c r="E5" s="250"/>
      <c r="F5" s="250"/>
      <c r="G5" s="250"/>
      <c r="H5" s="250"/>
      <c r="I5" s="250"/>
      <c r="J5" s="251"/>
      <c r="K5" s="42"/>
      <c r="L5" s="43"/>
      <c r="M5" s="43"/>
      <c r="N5" s="43"/>
    </row>
    <row r="6" spans="1:14" ht="14.45" customHeight="1" x14ac:dyDescent="0.2">
      <c r="A6" s="41"/>
      <c r="B6" s="120"/>
      <c r="C6" s="250"/>
      <c r="D6" s="250"/>
      <c r="E6" s="250"/>
      <c r="F6" s="250"/>
      <c r="G6" s="233"/>
      <c r="H6" s="233"/>
      <c r="I6" s="32"/>
      <c r="J6" s="121"/>
      <c r="K6" s="42"/>
      <c r="L6" s="43"/>
      <c r="M6" s="43"/>
      <c r="N6" s="43"/>
    </row>
    <row r="7" spans="1:14" ht="26.45" customHeight="1" x14ac:dyDescent="0.25">
      <c r="A7" s="115"/>
      <c r="B7" s="122" t="s">
        <v>2146</v>
      </c>
      <c r="C7" s="246" t="str">
        <f>ORÇAMENTO!$C$6</f>
        <v>CONTRATAÇÃO DE EMPRESA DE ENGENHARIA PARA REVITALIZAÇÃO, MODERNIZAÇÃO E PEDESTRIANIZAÇÃO DA RUA LEITE DE MORAIS - CALÇADÃO</v>
      </c>
      <c r="D7" s="246"/>
      <c r="E7" s="246"/>
      <c r="F7" s="246"/>
      <c r="G7" s="235"/>
      <c r="H7" s="236"/>
      <c r="I7" s="31"/>
      <c r="J7" s="123"/>
      <c r="K7" s="116"/>
      <c r="L7" s="45"/>
      <c r="M7" s="45"/>
      <c r="N7" s="45"/>
    </row>
    <row r="8" spans="1:14" ht="14.45" customHeight="1" x14ac:dyDescent="0.25">
      <c r="A8" s="115"/>
      <c r="B8" s="122" t="s">
        <v>1722</v>
      </c>
      <c r="C8" s="246" t="str">
        <f>ORÇAMENTO!$C$7</f>
        <v>RUA LEITE DE MORAIS, TRECHO ENTRE RUA VOLUNTÁRIOS DA PÁTRIA E AV. CRUZEIRO DO SUL - SANTANA - SÃO PAULO</v>
      </c>
      <c r="D8" s="246"/>
      <c r="E8" s="246"/>
      <c r="F8" s="246"/>
      <c r="G8" s="246"/>
      <c r="H8" s="236"/>
      <c r="I8" s="234"/>
      <c r="J8" s="123"/>
      <c r="K8" s="116"/>
      <c r="L8" s="45"/>
      <c r="M8" s="45"/>
      <c r="N8" s="45"/>
    </row>
    <row r="9" spans="1:14" ht="15" x14ac:dyDescent="0.25">
      <c r="A9" s="115"/>
      <c r="B9" s="122"/>
      <c r="C9" s="237"/>
      <c r="D9" s="234"/>
      <c r="E9" s="234"/>
      <c r="F9" s="234"/>
      <c r="G9" s="234"/>
      <c r="H9" s="238"/>
      <c r="I9" s="31"/>
      <c r="J9" s="123"/>
      <c r="K9" s="116"/>
      <c r="L9" s="45"/>
      <c r="M9" s="45"/>
      <c r="N9" s="45"/>
    </row>
    <row r="10" spans="1:14" ht="15.75" thickBot="1" x14ac:dyDescent="0.3">
      <c r="A10" s="115"/>
      <c r="B10" s="124"/>
      <c r="C10" s="239"/>
      <c r="D10" s="240"/>
      <c r="E10" s="240"/>
      <c r="F10" s="240"/>
      <c r="G10" s="240"/>
      <c r="H10" s="240"/>
      <c r="I10" s="31"/>
      <c r="J10" s="123"/>
      <c r="K10" s="116"/>
      <c r="L10" s="45"/>
      <c r="M10" s="45"/>
      <c r="N10" s="45"/>
    </row>
    <row r="11" spans="1:14" ht="15.75" thickBot="1" x14ac:dyDescent="0.3">
      <c r="A11" s="36"/>
      <c r="B11" s="125" t="s">
        <v>2147</v>
      </c>
      <c r="C11" s="29" t="s">
        <v>2148</v>
      </c>
      <c r="D11" s="30"/>
      <c r="E11" s="14"/>
      <c r="F11" s="14"/>
      <c r="G11" s="14"/>
      <c r="H11" s="14"/>
      <c r="I11" s="13" t="s">
        <v>6</v>
      </c>
      <c r="J11" s="126" t="s">
        <v>2149</v>
      </c>
      <c r="K11" s="39"/>
      <c r="L11" s="39"/>
      <c r="M11" s="39"/>
      <c r="N11" s="39"/>
    </row>
    <row r="12" spans="1:14" ht="15" x14ac:dyDescent="0.2">
      <c r="A12" s="36"/>
      <c r="B12" s="205" t="s">
        <v>2175</v>
      </c>
      <c r="C12" s="201" t="s">
        <v>2161</v>
      </c>
      <c r="D12" s="202"/>
      <c r="E12" s="202"/>
      <c r="F12" s="202"/>
      <c r="G12" s="202"/>
      <c r="H12" s="202"/>
      <c r="I12" s="203"/>
      <c r="J12" s="204"/>
      <c r="K12" s="40"/>
    </row>
    <row r="13" spans="1:14" ht="15" x14ac:dyDescent="0.2">
      <c r="A13" s="36"/>
      <c r="B13" s="127"/>
      <c r="C13" s="46" t="str">
        <f>ORÇAMENTO!C10</f>
        <v>CANTEIRO</v>
      </c>
      <c r="D13" s="50"/>
      <c r="E13" s="50"/>
      <c r="F13" s="50"/>
      <c r="G13" s="50"/>
      <c r="H13" s="50"/>
      <c r="I13" s="35"/>
      <c r="J13" s="128"/>
      <c r="K13" s="40"/>
    </row>
    <row r="14" spans="1:14" ht="18" customHeight="1" x14ac:dyDescent="0.2">
      <c r="A14" s="36">
        <v>1</v>
      </c>
      <c r="B14" s="129">
        <f>VLOOKUP(A14,ORÇAMENTO!A11:H258,2,0)</f>
        <v>17030002</v>
      </c>
      <c r="C14" s="112" t="str">
        <f>VLOOKUP(A14,ORÇAMENTO!A11:H258,4,0)</f>
        <v>PLACA DE OBRA EM CHAPA DE AÇO GALVANIZADO</v>
      </c>
      <c r="D14" s="49"/>
      <c r="E14" s="113"/>
      <c r="F14" s="49"/>
      <c r="G14" s="49"/>
      <c r="H14" s="49"/>
      <c r="I14" s="51" t="str">
        <f>VLOOKUP(A14,ORÇAMENTO!A11:H258,5,0)</f>
        <v>M3</v>
      </c>
      <c r="J14" s="130">
        <f>SUM(J16:J17)</f>
        <v>4</v>
      </c>
      <c r="K14" s="40"/>
    </row>
    <row r="15" spans="1:14" ht="18" customHeight="1" x14ac:dyDescent="0.2">
      <c r="A15" s="36"/>
      <c r="B15" s="177"/>
      <c r="C15" s="178" t="s">
        <v>1722</v>
      </c>
      <c r="D15" s="179" t="s">
        <v>2163</v>
      </c>
      <c r="E15" s="180" t="s">
        <v>2164</v>
      </c>
      <c r="F15" s="180" t="s">
        <v>2165</v>
      </c>
      <c r="G15" s="180" t="s">
        <v>2166</v>
      </c>
      <c r="H15" s="180" t="s">
        <v>2167</v>
      </c>
      <c r="I15" s="179"/>
      <c r="J15" s="181"/>
      <c r="K15" s="40"/>
    </row>
    <row r="16" spans="1:14" ht="18" customHeight="1" x14ac:dyDescent="0.2">
      <c r="A16" s="36"/>
      <c r="B16" s="131"/>
      <c r="C16" s="190" t="s">
        <v>3653</v>
      </c>
      <c r="D16" s="191">
        <v>1</v>
      </c>
      <c r="E16" s="191">
        <v>2</v>
      </c>
      <c r="F16" s="191">
        <v>2</v>
      </c>
      <c r="G16" s="184"/>
      <c r="H16" s="184"/>
      <c r="I16" s="183"/>
      <c r="J16" s="189">
        <f>PRODUCT(D16:H16)</f>
        <v>4</v>
      </c>
      <c r="K16" s="40"/>
    </row>
    <row r="17" spans="1:11" ht="18" customHeight="1" x14ac:dyDescent="0.2">
      <c r="A17" s="36"/>
      <c r="B17" s="185"/>
      <c r="C17" s="186"/>
      <c r="D17" s="187"/>
      <c r="E17" s="188"/>
      <c r="F17" s="188"/>
      <c r="G17" s="188"/>
      <c r="H17" s="188"/>
      <c r="I17" s="187"/>
      <c r="J17" s="189">
        <f>PRODUCT(D17:H17)</f>
        <v>0</v>
      </c>
      <c r="K17" s="40"/>
    </row>
    <row r="18" spans="1:11" ht="25.5" x14ac:dyDescent="0.2">
      <c r="A18" s="36">
        <v>2</v>
      </c>
      <c r="B18" s="129">
        <f>VLOOKUP(A18,ORÇAMENTO!A12:H259,2,0)</f>
        <v>1005005</v>
      </c>
      <c r="C18" s="112" t="str">
        <f>VLOOKUP(A18,ORÇAMENTO!A12:H259,4,0)</f>
        <v>TAPUME METÁLICO COM TELHA METÁLICA, SEM PINTURA, TRAPEZOIDAL 40 ESP=0,43MM, COLUNAS, BASES E PARAFUSOS</v>
      </c>
      <c r="D18" s="49"/>
      <c r="E18" s="113"/>
      <c r="F18" s="49"/>
      <c r="G18" s="49"/>
      <c r="H18" s="49"/>
      <c r="I18" s="51" t="str">
        <f>VLOOKUP(A18,ORÇAMENTO!A12:H259,5,0)</f>
        <v>M2</v>
      </c>
      <c r="J18" s="130">
        <f>SUM(J20:J21)</f>
        <v>283</v>
      </c>
    </row>
    <row r="19" spans="1:11" ht="18" customHeight="1" x14ac:dyDescent="0.2">
      <c r="A19" s="36"/>
      <c r="B19" s="177"/>
      <c r="C19" s="178" t="s">
        <v>1722</v>
      </c>
      <c r="D19" s="179" t="s">
        <v>2163</v>
      </c>
      <c r="E19" s="180" t="s">
        <v>2164</v>
      </c>
      <c r="F19" s="180" t="s">
        <v>2171</v>
      </c>
      <c r="G19" s="180" t="s">
        <v>2166</v>
      </c>
      <c r="H19" s="180" t="s">
        <v>2167</v>
      </c>
      <c r="I19" s="179"/>
      <c r="J19" s="181"/>
      <c r="K19" s="40"/>
    </row>
    <row r="20" spans="1:11" ht="18" customHeight="1" x14ac:dyDescent="0.2">
      <c r="A20" s="36"/>
      <c r="B20" s="131"/>
      <c r="C20" s="190" t="s">
        <v>3654</v>
      </c>
      <c r="D20" s="191">
        <v>1</v>
      </c>
      <c r="E20" s="191">
        <v>141.5</v>
      </c>
      <c r="F20" s="191">
        <v>2</v>
      </c>
      <c r="G20" s="184"/>
      <c r="H20" s="184"/>
      <c r="I20" s="183"/>
      <c r="J20" s="189">
        <f>PRODUCT(D20:H20)</f>
        <v>283</v>
      </c>
      <c r="K20" s="40"/>
    </row>
    <row r="21" spans="1:11" ht="18" customHeight="1" x14ac:dyDescent="0.2">
      <c r="A21" s="36"/>
      <c r="B21" s="185"/>
      <c r="C21" s="186"/>
      <c r="D21" s="187"/>
      <c r="E21" s="188"/>
      <c r="F21" s="188"/>
      <c r="G21" s="188"/>
      <c r="H21" s="188"/>
      <c r="I21" s="187"/>
      <c r="J21" s="189">
        <f>PRODUCT(D21:H21)</f>
        <v>0</v>
      </c>
      <c r="K21" s="40"/>
    </row>
    <row r="22" spans="1:11" x14ac:dyDescent="0.2">
      <c r="A22" s="48">
        <v>3</v>
      </c>
      <c r="B22" s="129" t="str">
        <f>VLOOKUP(A22,ORÇAMENTO!A13:H260,2,0)</f>
        <v>02.02.150</v>
      </c>
      <c r="C22" s="112" t="str">
        <f>VLOOKUP(A22,ORÇAMENTO!A13:H260,4,0)</f>
        <v>LOCAÇÃO DE CONTAINER TIPO DEPÓSITO - ÁREA MÍNIMA DE 13,80 M²</v>
      </c>
      <c r="D22" s="49"/>
      <c r="E22" s="113"/>
      <c r="F22" s="49"/>
      <c r="G22" s="49"/>
      <c r="H22" s="49"/>
      <c r="I22" s="51" t="str">
        <f>VLOOKUP(A22,ORÇAMENTO!A13:H260,5,0)</f>
        <v>UNMES</v>
      </c>
      <c r="J22" s="130">
        <f>SUM(J24:J25)</f>
        <v>6</v>
      </c>
    </row>
    <row r="23" spans="1:11" ht="18" customHeight="1" x14ac:dyDescent="0.2">
      <c r="A23" s="36"/>
      <c r="B23" s="177"/>
      <c r="C23" s="178" t="s">
        <v>1722</v>
      </c>
      <c r="D23" s="179" t="s">
        <v>2163</v>
      </c>
      <c r="E23" s="180" t="s">
        <v>2216</v>
      </c>
      <c r="F23" s="180" t="s">
        <v>2165</v>
      </c>
      <c r="G23" s="180" t="s">
        <v>2166</v>
      </c>
      <c r="H23" s="180" t="s">
        <v>2167</v>
      </c>
      <c r="I23" s="179"/>
      <c r="J23" s="181"/>
      <c r="K23" s="40"/>
    </row>
    <row r="24" spans="1:11" ht="18" customHeight="1" x14ac:dyDescent="0.2">
      <c r="A24" s="36"/>
      <c r="B24" s="131"/>
      <c r="C24" s="190" t="s">
        <v>3655</v>
      </c>
      <c r="D24" s="191">
        <v>2</v>
      </c>
      <c r="E24" s="191">
        <v>3</v>
      </c>
      <c r="F24" s="191"/>
      <c r="G24" s="184"/>
      <c r="H24" s="184"/>
      <c r="I24" s="183"/>
      <c r="J24" s="189">
        <f>PRODUCT(D24:H24)</f>
        <v>6</v>
      </c>
      <c r="K24" s="40"/>
    </row>
    <row r="25" spans="1:11" ht="18" customHeight="1" x14ac:dyDescent="0.2">
      <c r="A25" s="36"/>
      <c r="B25" s="185"/>
      <c r="C25" s="186"/>
      <c r="D25" s="187"/>
      <c r="E25" s="188"/>
      <c r="F25" s="188"/>
      <c r="G25" s="188"/>
      <c r="H25" s="188"/>
      <c r="I25" s="187"/>
      <c r="J25" s="189">
        <f>PRODUCT(D25:H25)</f>
        <v>0</v>
      </c>
      <c r="K25" s="40"/>
    </row>
    <row r="26" spans="1:11" ht="15" x14ac:dyDescent="0.2">
      <c r="A26" s="36">
        <v>4</v>
      </c>
      <c r="B26" s="129" t="str">
        <f>VLOOKUP(A26,ORÇAMENTO!A14:H261,2,0)</f>
        <v>02.01.180</v>
      </c>
      <c r="C26" s="112" t="str">
        <f>VLOOKUP(A26,ORÇAMENTO!A14:H261,4,0)</f>
        <v>BANHEIRO QUÍMICO MODELO STANDARD, COM MANUTENÇÃO CONFORME EXIGÊNCIAS DA CETESB</v>
      </c>
      <c r="D26" s="49"/>
      <c r="E26" s="113"/>
      <c r="F26" s="49"/>
      <c r="G26" s="49"/>
      <c r="H26" s="49"/>
      <c r="I26" s="51" t="str">
        <f>VLOOKUP(A26,ORÇAMENTO!A14:H261,5,0)</f>
        <v>UNMES</v>
      </c>
      <c r="J26" s="130">
        <f>SUM(J28:J29)</f>
        <v>6</v>
      </c>
    </row>
    <row r="27" spans="1:11" ht="18" customHeight="1" x14ac:dyDescent="0.2">
      <c r="A27" s="36"/>
      <c r="B27" s="177"/>
      <c r="C27" s="178" t="s">
        <v>1722</v>
      </c>
      <c r="D27" s="179" t="s">
        <v>2163</v>
      </c>
      <c r="E27" s="180" t="s">
        <v>2164</v>
      </c>
      <c r="F27" s="180" t="s">
        <v>2165</v>
      </c>
      <c r="G27" s="180" t="s">
        <v>2166</v>
      </c>
      <c r="H27" s="180" t="s">
        <v>2167</v>
      </c>
      <c r="I27" s="179"/>
      <c r="J27" s="181"/>
      <c r="K27" s="40"/>
    </row>
    <row r="28" spans="1:11" ht="18" customHeight="1" x14ac:dyDescent="0.2">
      <c r="A28" s="36"/>
      <c r="B28" s="131"/>
      <c r="C28" s="190" t="s">
        <v>3656</v>
      </c>
      <c r="D28" s="191">
        <v>2</v>
      </c>
      <c r="E28" s="191">
        <v>3</v>
      </c>
      <c r="F28" s="184"/>
      <c r="G28" s="184"/>
      <c r="H28" s="184"/>
      <c r="I28" s="183"/>
      <c r="J28" s="189">
        <f>PRODUCT(D28:H28)</f>
        <v>6</v>
      </c>
      <c r="K28" s="40"/>
    </row>
    <row r="29" spans="1:11" ht="18" customHeight="1" x14ac:dyDescent="0.2">
      <c r="A29" s="36"/>
      <c r="B29" s="185"/>
      <c r="C29" s="186"/>
      <c r="D29" s="187"/>
      <c r="E29" s="188"/>
      <c r="F29" s="188"/>
      <c r="G29" s="188"/>
      <c r="H29" s="188"/>
      <c r="I29" s="187"/>
      <c r="J29" s="189">
        <f>PRODUCT(D29:H29)</f>
        <v>0</v>
      </c>
      <c r="K29" s="40"/>
    </row>
    <row r="30" spans="1:11" x14ac:dyDescent="0.2">
      <c r="A30" s="48">
        <v>5</v>
      </c>
      <c r="B30" s="129">
        <f>VLOOKUP(A30,ORÇAMENTO!A15:H262,2,0)</f>
        <v>1005040</v>
      </c>
      <c r="C30" s="112" t="str">
        <f>VLOOKUP(A30,ORÇAMENTO!A15:H262,4,0)</f>
        <v>TELA PARA PROTEÇÃO DE OBRAS, MALHA 2 MM</v>
      </c>
      <c r="D30" s="49"/>
      <c r="E30" s="113"/>
      <c r="F30" s="49"/>
      <c r="G30" s="49"/>
      <c r="H30" s="49"/>
      <c r="I30" s="51" t="str">
        <f>VLOOKUP(A30,ORÇAMENTO!A15:H262,5,0)</f>
        <v>M2</v>
      </c>
      <c r="J30" s="130">
        <f>SUM(J32:J33)</f>
        <v>38.4</v>
      </c>
    </row>
    <row r="31" spans="1:11" ht="18" customHeight="1" x14ac:dyDescent="0.2">
      <c r="A31" s="36"/>
      <c r="B31" s="177"/>
      <c r="C31" s="178" t="s">
        <v>1722</v>
      </c>
      <c r="D31" s="179" t="s">
        <v>2163</v>
      </c>
      <c r="E31" s="180" t="s">
        <v>2164</v>
      </c>
      <c r="F31" s="180" t="s">
        <v>2165</v>
      </c>
      <c r="G31" s="180" t="s">
        <v>2166</v>
      </c>
      <c r="H31" s="180" t="s">
        <v>2167</v>
      </c>
      <c r="I31" s="179"/>
      <c r="J31" s="181"/>
      <c r="K31" s="40"/>
    </row>
    <row r="32" spans="1:11" ht="18" customHeight="1" x14ac:dyDescent="0.2">
      <c r="A32" s="36"/>
      <c r="B32" s="131"/>
      <c r="C32" s="190" t="s">
        <v>3657</v>
      </c>
      <c r="D32" s="191">
        <v>2</v>
      </c>
      <c r="E32" s="191">
        <v>16</v>
      </c>
      <c r="F32" s="191">
        <v>1.2</v>
      </c>
      <c r="G32" s="184"/>
      <c r="H32" s="184"/>
      <c r="I32" s="183"/>
      <c r="J32" s="189">
        <f>PRODUCT(D32:H32)</f>
        <v>38.4</v>
      </c>
      <c r="K32" s="40"/>
    </row>
    <row r="33" spans="1:11" ht="18" customHeight="1" x14ac:dyDescent="0.2">
      <c r="A33" s="36"/>
      <c r="B33" s="185"/>
      <c r="C33" s="186"/>
      <c r="D33" s="187"/>
      <c r="E33" s="188"/>
      <c r="F33" s="188"/>
      <c r="G33" s="188"/>
      <c r="H33" s="188"/>
      <c r="I33" s="187"/>
      <c r="J33" s="189">
        <f>PRODUCT(D33:H33)</f>
        <v>0</v>
      </c>
      <c r="K33" s="40"/>
    </row>
    <row r="34" spans="1:11" ht="15" x14ac:dyDescent="0.2">
      <c r="A34" s="36"/>
      <c r="B34" s="127"/>
      <c r="C34" s="46" t="str">
        <f>ORÇAMENTO!C16</f>
        <v>PROJETOS</v>
      </c>
      <c r="D34" s="50"/>
      <c r="E34" s="50"/>
      <c r="F34" s="50"/>
      <c r="G34" s="50"/>
      <c r="H34" s="50"/>
      <c r="I34" s="35"/>
      <c r="J34" s="128"/>
      <c r="K34" s="40"/>
    </row>
    <row r="35" spans="1:11" ht="15" x14ac:dyDescent="0.2">
      <c r="A35" s="36">
        <v>6</v>
      </c>
      <c r="B35" s="129">
        <f>VLOOKUP(A35,ORÇAMENTO!A16:H263,2,0)</f>
        <v>20001013</v>
      </c>
      <c r="C35" s="112" t="str">
        <f>VLOOKUP(A35,ORÇAMENTO!A16:H263,4,0)</f>
        <v>LEVANTAMENTO PLANIALTIMÉTRICO DE ÁREAS - ATÉ 10.000M2</v>
      </c>
      <c r="D35" s="49"/>
      <c r="E35" s="113"/>
      <c r="F35" s="49"/>
      <c r="G35" s="49"/>
      <c r="H35" s="49"/>
      <c r="I35" s="51" t="str">
        <f>VLOOKUP(A35,ORÇAMENTO!A16:H263,5,0)</f>
        <v>GL</v>
      </c>
      <c r="J35" s="130">
        <f>SUM(J37:J38)</f>
        <v>1</v>
      </c>
    </row>
    <row r="36" spans="1:11" ht="18" customHeight="1" x14ac:dyDescent="0.2">
      <c r="A36" s="36"/>
      <c r="B36" s="177"/>
      <c r="C36" s="178" t="s">
        <v>1722</v>
      </c>
      <c r="D36" s="179" t="s">
        <v>2163</v>
      </c>
      <c r="E36" s="180" t="s">
        <v>2164</v>
      </c>
      <c r="F36" s="180" t="s">
        <v>2165</v>
      </c>
      <c r="G36" s="180" t="s">
        <v>2166</v>
      </c>
      <c r="H36" s="180" t="s">
        <v>2167</v>
      </c>
      <c r="I36" s="179"/>
      <c r="J36" s="181"/>
      <c r="K36" s="40"/>
    </row>
    <row r="37" spans="1:11" ht="18" customHeight="1" x14ac:dyDescent="0.2">
      <c r="A37" s="36"/>
      <c r="B37" s="131"/>
      <c r="C37" s="190" t="s">
        <v>3658</v>
      </c>
      <c r="D37" s="191">
        <v>1</v>
      </c>
      <c r="E37" s="184"/>
      <c r="F37" s="184"/>
      <c r="G37" s="184"/>
      <c r="H37" s="184"/>
      <c r="I37" s="183"/>
      <c r="J37" s="189">
        <f>PRODUCT(D37:H37)</f>
        <v>1</v>
      </c>
      <c r="K37" s="40"/>
    </row>
    <row r="38" spans="1:11" ht="18" customHeight="1" x14ac:dyDescent="0.2">
      <c r="A38" s="36"/>
      <c r="B38" s="185"/>
      <c r="C38" s="186"/>
      <c r="D38" s="187"/>
      <c r="E38" s="188"/>
      <c r="F38" s="188"/>
      <c r="G38" s="188"/>
      <c r="H38" s="188"/>
      <c r="I38" s="187"/>
      <c r="J38" s="189">
        <f>PRODUCT(D38:H38)</f>
        <v>0</v>
      </c>
      <c r="K38" s="40"/>
    </row>
    <row r="39" spans="1:11" x14ac:dyDescent="0.2">
      <c r="A39" s="48">
        <v>7</v>
      </c>
      <c r="B39" s="129">
        <f>VLOOKUP(A39,ORÇAMENTO!A17:H264,2,0)</f>
        <v>20003060</v>
      </c>
      <c r="C39" s="112" t="str">
        <f>VLOOKUP(A39,ORÇAMENTO!A17:H264,4,0)</f>
        <v>PROJETO BÁSICO (PRANCHA A1)</v>
      </c>
      <c r="D39" s="49"/>
      <c r="E39" s="113"/>
      <c r="F39" s="49"/>
      <c r="G39" s="49"/>
      <c r="H39" s="49"/>
      <c r="I39" s="51" t="str">
        <f>VLOOKUP(A39,ORÇAMENTO!A17:H264,5,0)</f>
        <v>UN</v>
      </c>
      <c r="J39" s="130">
        <f>SUM(J41:J42)</f>
        <v>3</v>
      </c>
    </row>
    <row r="40" spans="1:11" ht="18" customHeight="1" x14ac:dyDescent="0.2">
      <c r="A40" s="36"/>
      <c r="B40" s="177"/>
      <c r="C40" s="178" t="s">
        <v>1722</v>
      </c>
      <c r="D40" s="179" t="s">
        <v>2163</v>
      </c>
      <c r="E40" s="180" t="s">
        <v>2164</v>
      </c>
      <c r="F40" s="180" t="s">
        <v>2165</v>
      </c>
      <c r="G40" s="180" t="s">
        <v>2166</v>
      </c>
      <c r="H40" s="180" t="s">
        <v>2167</v>
      </c>
      <c r="I40" s="179"/>
      <c r="J40" s="181"/>
      <c r="K40" s="40"/>
    </row>
    <row r="41" spans="1:11" ht="18" customHeight="1" x14ac:dyDescent="0.2">
      <c r="A41" s="36"/>
      <c r="B41" s="131"/>
      <c r="C41" s="190" t="s">
        <v>3659</v>
      </c>
      <c r="D41" s="191">
        <v>3</v>
      </c>
      <c r="E41" s="184"/>
      <c r="F41" s="184"/>
      <c r="G41" s="184"/>
      <c r="H41" s="184"/>
      <c r="I41" s="183"/>
      <c r="J41" s="189">
        <f>PRODUCT(D41:H41)</f>
        <v>3</v>
      </c>
      <c r="K41" s="40"/>
    </row>
    <row r="42" spans="1:11" ht="18" customHeight="1" x14ac:dyDescent="0.2">
      <c r="A42" s="36"/>
      <c r="B42" s="185"/>
      <c r="C42" s="186"/>
      <c r="D42" s="187"/>
      <c r="E42" s="188"/>
      <c r="F42" s="188"/>
      <c r="G42" s="188"/>
      <c r="H42" s="188"/>
      <c r="I42" s="187"/>
      <c r="J42" s="189">
        <f>PRODUCT(D42:H42)</f>
        <v>0</v>
      </c>
      <c r="K42" s="40"/>
    </row>
    <row r="43" spans="1:11" ht="15" x14ac:dyDescent="0.2">
      <c r="A43" s="36"/>
      <c r="B43" s="127"/>
      <c r="C43" s="46" t="str">
        <f>ORÇAMENTO!C19</f>
        <v>OBTENÇÃO DE TERMO DE COMPROMISSO AMBIENTAL</v>
      </c>
      <c r="D43" s="50"/>
      <c r="E43" s="50"/>
      <c r="F43" s="50"/>
      <c r="G43" s="50"/>
      <c r="H43" s="50"/>
      <c r="I43" s="35"/>
      <c r="J43" s="128"/>
      <c r="K43" s="40"/>
    </row>
    <row r="44" spans="1:11" ht="15" x14ac:dyDescent="0.2">
      <c r="A44" s="36">
        <v>8</v>
      </c>
      <c r="B44" s="129">
        <f>VLOOKUP(A44,ORÇAMENTO!A18:H265,2,0)</f>
        <v>20003008</v>
      </c>
      <c r="C44" s="112" t="str">
        <f>VLOOKUP(A44,ORÇAMENTO!A18:H265,4,0)</f>
        <v>CONSULTOR</v>
      </c>
      <c r="D44" s="49"/>
      <c r="E44" s="113"/>
      <c r="F44" s="49"/>
      <c r="G44" s="49"/>
      <c r="H44" s="49"/>
      <c r="I44" s="51" t="str">
        <f>VLOOKUP(A44,ORÇAMENTO!A18:H265,5,0)</f>
        <v>H</v>
      </c>
      <c r="J44" s="130">
        <f>SUM(J46:J47)</f>
        <v>24</v>
      </c>
    </row>
    <row r="45" spans="1:11" ht="18" customHeight="1" x14ac:dyDescent="0.2">
      <c r="A45" s="36"/>
      <c r="B45" s="177"/>
      <c r="C45" s="178" t="s">
        <v>1722</v>
      </c>
      <c r="D45" s="179" t="s">
        <v>2170</v>
      </c>
      <c r="E45" s="180" t="s">
        <v>3660</v>
      </c>
      <c r="F45" s="180" t="s">
        <v>2165</v>
      </c>
      <c r="G45" s="180" t="s">
        <v>2166</v>
      </c>
      <c r="H45" s="180" t="s">
        <v>2167</v>
      </c>
      <c r="I45" s="179"/>
      <c r="J45" s="181"/>
      <c r="K45" s="40"/>
    </row>
    <row r="46" spans="1:11" ht="18" customHeight="1" x14ac:dyDescent="0.2">
      <c r="A46" s="36"/>
      <c r="B46" s="131"/>
      <c r="C46" s="190" t="s">
        <v>13</v>
      </c>
      <c r="D46" s="192">
        <v>12</v>
      </c>
      <c r="E46" s="192">
        <v>2</v>
      </c>
      <c r="F46" s="184"/>
      <c r="G46" s="184"/>
      <c r="H46" s="184"/>
      <c r="I46" s="183"/>
      <c r="J46" s="189">
        <f>PRODUCT(D46:H46)</f>
        <v>24</v>
      </c>
      <c r="K46" s="40"/>
    </row>
    <row r="47" spans="1:11" ht="18" customHeight="1" x14ac:dyDescent="0.2">
      <c r="A47" s="36"/>
      <c r="B47" s="185"/>
      <c r="C47" s="186"/>
      <c r="D47" s="187"/>
      <c r="E47" s="188"/>
      <c r="F47" s="188"/>
      <c r="G47" s="188"/>
      <c r="H47" s="188"/>
      <c r="I47" s="187"/>
      <c r="J47" s="189">
        <f>PRODUCT(D47:H47)</f>
        <v>0</v>
      </c>
      <c r="K47" s="40"/>
    </row>
    <row r="48" spans="1:11" x14ac:dyDescent="0.2">
      <c r="A48" s="48">
        <v>9</v>
      </c>
      <c r="B48" s="129">
        <f>VLOOKUP(A48,ORÇAMENTO!A19:H266,2,0)</f>
        <v>1001022</v>
      </c>
      <c r="C48" s="112" t="str">
        <f>VLOOKUP(A48,ORÇAMENTO!A19:H266,4,0)</f>
        <v>CORTE, RECORTE E REMOÇÃO DE ÁRVORES INCLUSIVE RAIZES DIÂM. &gt; 30 E &lt; 60CM</v>
      </c>
      <c r="D48" s="49"/>
      <c r="E48" s="113"/>
      <c r="F48" s="49"/>
      <c r="G48" s="49"/>
      <c r="H48" s="49"/>
      <c r="I48" s="51" t="str">
        <f>VLOOKUP(A48,ORÇAMENTO!A19:H266,5,0)</f>
        <v>UN</v>
      </c>
      <c r="J48" s="130">
        <f>SUM(J50:J51)</f>
        <v>5</v>
      </c>
    </row>
    <row r="49" spans="1:11" ht="18" customHeight="1" x14ac:dyDescent="0.2">
      <c r="A49" s="36"/>
      <c r="B49" s="177"/>
      <c r="C49" s="178" t="s">
        <v>1722</v>
      </c>
      <c r="D49" s="179" t="s">
        <v>2163</v>
      </c>
      <c r="E49" s="180" t="s">
        <v>2164</v>
      </c>
      <c r="F49" s="180" t="s">
        <v>2165</v>
      </c>
      <c r="G49" s="180" t="s">
        <v>2166</v>
      </c>
      <c r="H49" s="180" t="s">
        <v>2167</v>
      </c>
      <c r="I49" s="179"/>
      <c r="J49" s="181"/>
      <c r="K49" s="40"/>
    </row>
    <row r="50" spans="1:11" ht="18" customHeight="1" x14ac:dyDescent="0.2">
      <c r="A50" s="36"/>
      <c r="B50" s="131"/>
      <c r="C50" s="190" t="s">
        <v>3661</v>
      </c>
      <c r="D50" s="192">
        <v>5</v>
      </c>
      <c r="E50" s="184"/>
      <c r="F50" s="184"/>
      <c r="G50" s="184"/>
      <c r="H50" s="184"/>
      <c r="I50" s="183"/>
      <c r="J50" s="189">
        <f>PRODUCT(D50:H50)</f>
        <v>5</v>
      </c>
      <c r="K50" s="40"/>
    </row>
    <row r="51" spans="1:11" ht="18" customHeight="1" x14ac:dyDescent="0.2">
      <c r="A51" s="36"/>
      <c r="B51" s="185"/>
      <c r="C51" s="186"/>
      <c r="D51" s="187"/>
      <c r="E51" s="188"/>
      <c r="F51" s="188"/>
      <c r="G51" s="188"/>
      <c r="H51" s="188"/>
      <c r="I51" s="187"/>
      <c r="J51" s="189">
        <f>PRODUCT(D51:H51)</f>
        <v>0</v>
      </c>
      <c r="K51" s="40"/>
    </row>
    <row r="52" spans="1:11" ht="15" x14ac:dyDescent="0.2">
      <c r="A52" s="36">
        <v>10</v>
      </c>
      <c r="B52" s="129">
        <f>VLOOKUP(A52,ORÇAMENTO!A20:H267,2,0)</f>
        <v>20004041</v>
      </c>
      <c r="C52" s="112" t="str">
        <f>VLOOKUP(A52,ORÇAMENTO!A20:H267,4,0)</f>
        <v>CADASTRAMENTO DE VEGETAÇÃO ARBOREA ATÉ 30 EXEMPLARES</v>
      </c>
      <c r="D52" s="49"/>
      <c r="E52" s="113"/>
      <c r="F52" s="49"/>
      <c r="G52" s="49"/>
      <c r="H52" s="49"/>
      <c r="I52" s="51" t="str">
        <f>VLOOKUP(A52,ORÇAMENTO!A20:H267,5,0)</f>
        <v>GL</v>
      </c>
      <c r="J52" s="130">
        <f>SUM(J54:J55)</f>
        <v>1</v>
      </c>
    </row>
    <row r="53" spans="1:11" ht="18" customHeight="1" x14ac:dyDescent="0.2">
      <c r="A53" s="36"/>
      <c r="B53" s="177"/>
      <c r="C53" s="178" t="s">
        <v>1722</v>
      </c>
      <c r="D53" s="179" t="s">
        <v>2163</v>
      </c>
      <c r="E53" s="180" t="s">
        <v>2164</v>
      </c>
      <c r="F53" s="180" t="s">
        <v>2165</v>
      </c>
      <c r="G53" s="180" t="s">
        <v>2166</v>
      </c>
      <c r="H53" s="180" t="s">
        <v>2167</v>
      </c>
      <c r="I53" s="179"/>
      <c r="J53" s="181"/>
      <c r="K53" s="40"/>
    </row>
    <row r="54" spans="1:11" ht="18" customHeight="1" x14ac:dyDescent="0.2">
      <c r="A54" s="36"/>
      <c r="B54" s="131"/>
      <c r="C54" s="190" t="s">
        <v>3662</v>
      </c>
      <c r="D54" s="192">
        <v>1</v>
      </c>
      <c r="E54" s="184"/>
      <c r="F54" s="184"/>
      <c r="G54" s="184"/>
      <c r="H54" s="184"/>
      <c r="I54" s="183"/>
      <c r="J54" s="189">
        <f>PRODUCT(D54:H54)</f>
        <v>1</v>
      </c>
      <c r="K54" s="40"/>
    </row>
    <row r="55" spans="1:11" ht="18" customHeight="1" x14ac:dyDescent="0.2">
      <c r="A55" s="36"/>
      <c r="B55" s="185"/>
      <c r="C55" s="186"/>
      <c r="D55" s="187"/>
      <c r="E55" s="188"/>
      <c r="F55" s="188"/>
      <c r="G55" s="188"/>
      <c r="H55" s="188"/>
      <c r="I55" s="187"/>
      <c r="J55" s="189">
        <f>PRODUCT(D55:H55)</f>
        <v>0</v>
      </c>
      <c r="K55" s="40"/>
    </row>
    <row r="56" spans="1:11" ht="15" x14ac:dyDescent="0.2">
      <c r="A56" s="36"/>
      <c r="B56" s="200"/>
      <c r="C56" s="201" t="str">
        <f>ORÇAMENTO!C23</f>
        <v>DEMOLIÇÕES E RETIRADAS</v>
      </c>
      <c r="D56" s="202"/>
      <c r="E56" s="202"/>
      <c r="F56" s="202"/>
      <c r="G56" s="202"/>
      <c r="H56" s="202"/>
      <c r="I56" s="203"/>
      <c r="J56" s="204"/>
      <c r="K56" s="40"/>
    </row>
    <row r="57" spans="1:11" x14ac:dyDescent="0.2">
      <c r="A57" s="48">
        <v>11</v>
      </c>
      <c r="B57" s="129">
        <f>VLOOKUP(A57,ORÇAMENTO!A21:H268,2,0)</f>
        <v>17050021</v>
      </c>
      <c r="C57" s="112" t="str">
        <f>VLOOKUP(A57,ORÇAMENTO!A21:H268,4,0)</f>
        <v>DEMOLIÇÃO MANUAL DE CONCRETO ARMADO</v>
      </c>
      <c r="D57" s="49"/>
      <c r="E57" s="113"/>
      <c r="F57" s="49"/>
      <c r="G57" s="49"/>
      <c r="H57" s="49"/>
      <c r="I57" s="51" t="str">
        <f>VLOOKUP(A57,ORÇAMENTO!A21:H268,5,0)</f>
        <v>M3</v>
      </c>
      <c r="J57" s="130">
        <f>SUM(J59:J60)</f>
        <v>135.84</v>
      </c>
    </row>
    <row r="58" spans="1:11" ht="18" customHeight="1" x14ac:dyDescent="0.2">
      <c r="A58" s="36"/>
      <c r="B58" s="177"/>
      <c r="C58" s="178" t="s">
        <v>1722</v>
      </c>
      <c r="D58" s="179" t="s">
        <v>2163</v>
      </c>
      <c r="E58" s="180" t="s">
        <v>2164</v>
      </c>
      <c r="F58" s="180" t="s">
        <v>2165</v>
      </c>
      <c r="G58" s="180" t="s">
        <v>2166</v>
      </c>
      <c r="H58" s="180" t="s">
        <v>2167</v>
      </c>
      <c r="I58" s="179"/>
      <c r="J58" s="181"/>
      <c r="K58" s="40"/>
    </row>
    <row r="59" spans="1:11" ht="18" customHeight="1" x14ac:dyDescent="0.2">
      <c r="A59" s="36"/>
      <c r="B59" s="131"/>
      <c r="C59" s="190" t="s">
        <v>3665</v>
      </c>
      <c r="D59" s="191">
        <v>1</v>
      </c>
      <c r="E59" s="191">
        <v>141.5</v>
      </c>
      <c r="F59" s="191">
        <v>8</v>
      </c>
      <c r="G59" s="191">
        <v>0.12</v>
      </c>
      <c r="H59" s="184"/>
      <c r="I59" s="183"/>
      <c r="J59" s="189">
        <f>PRODUCT(D59:H59)</f>
        <v>135.84</v>
      </c>
      <c r="K59" s="40"/>
    </row>
    <row r="60" spans="1:11" ht="18" customHeight="1" x14ac:dyDescent="0.2">
      <c r="A60" s="36"/>
      <c r="B60" s="185"/>
      <c r="C60" s="186"/>
      <c r="D60" s="187"/>
      <c r="E60" s="188"/>
      <c r="F60" s="188"/>
      <c r="G60" s="188"/>
      <c r="H60" s="188"/>
      <c r="I60" s="187"/>
      <c r="J60" s="189">
        <f>PRODUCT(D60:H60)</f>
        <v>0</v>
      </c>
      <c r="K60" s="40"/>
    </row>
    <row r="61" spans="1:11" ht="15" x14ac:dyDescent="0.2">
      <c r="A61" s="36">
        <v>12</v>
      </c>
      <c r="B61" s="129">
        <f>VLOOKUP(A61,ORÇAMENTO!A22:H269,2,0)</f>
        <v>17050045</v>
      </c>
      <c r="C61" s="112" t="str">
        <f>VLOOKUP(A61,ORÇAMENTO!A22:H269,4,0)</f>
        <v>DEMOLIÇÃO DE GUIAS DE CONCRETO</v>
      </c>
      <c r="D61" s="49"/>
      <c r="E61" s="113"/>
      <c r="F61" s="49"/>
      <c r="G61" s="49"/>
      <c r="H61" s="49"/>
      <c r="I61" s="51" t="str">
        <f>VLOOKUP(A61,ORÇAMENTO!A22:H269,5,0)</f>
        <v>M</v>
      </c>
      <c r="J61" s="130">
        <f>SUM(J63:J64)</f>
        <v>283</v>
      </c>
    </row>
    <row r="62" spans="1:11" ht="18" customHeight="1" x14ac:dyDescent="0.2">
      <c r="A62" s="36"/>
      <c r="B62" s="177"/>
      <c r="C62" s="178" t="s">
        <v>1722</v>
      </c>
      <c r="D62" s="179" t="s">
        <v>2163</v>
      </c>
      <c r="E62" s="180" t="s">
        <v>2164</v>
      </c>
      <c r="F62" s="180" t="s">
        <v>2165</v>
      </c>
      <c r="G62" s="180" t="s">
        <v>2166</v>
      </c>
      <c r="H62" s="180" t="s">
        <v>2167</v>
      </c>
      <c r="I62" s="179"/>
      <c r="J62" s="181"/>
      <c r="K62" s="40"/>
    </row>
    <row r="63" spans="1:11" ht="18" customHeight="1" x14ac:dyDescent="0.2">
      <c r="A63" s="36"/>
      <c r="B63" s="131"/>
      <c r="C63" s="190" t="s">
        <v>3666</v>
      </c>
      <c r="D63" s="192">
        <v>2</v>
      </c>
      <c r="E63" s="191">
        <v>141.5</v>
      </c>
      <c r="F63" s="184"/>
      <c r="G63" s="184"/>
      <c r="H63" s="184"/>
      <c r="I63" s="183"/>
      <c r="J63" s="189">
        <f>PRODUCT(D63:H63)</f>
        <v>283</v>
      </c>
      <c r="K63" s="40"/>
    </row>
    <row r="64" spans="1:11" ht="18" customHeight="1" x14ac:dyDescent="0.2">
      <c r="A64" s="36"/>
      <c r="B64" s="185"/>
      <c r="C64" s="186"/>
      <c r="D64" s="187"/>
      <c r="E64" s="188"/>
      <c r="F64" s="188"/>
      <c r="G64" s="188"/>
      <c r="H64" s="188"/>
      <c r="I64" s="187"/>
      <c r="J64" s="189">
        <f>PRODUCT(D64:H64)</f>
        <v>0</v>
      </c>
      <c r="K64" s="40"/>
    </row>
    <row r="65" spans="1:11" x14ac:dyDescent="0.2">
      <c r="A65" s="48">
        <v>13</v>
      </c>
      <c r="B65" s="129">
        <f>VLOOKUP(A65,ORÇAMENTO!A23:H270,2,0)</f>
        <v>17050048</v>
      </c>
      <c r="C65" s="112" t="str">
        <f>VLOOKUP(A65,ORÇAMENTO!A23:H270,4,0)</f>
        <v>DEMOLIÇÃO DE SARJETAS DE CONCRETO</v>
      </c>
      <c r="D65" s="49"/>
      <c r="E65" s="113"/>
      <c r="F65" s="49"/>
      <c r="G65" s="49"/>
      <c r="H65" s="49"/>
      <c r="I65" s="51" t="str">
        <f>VLOOKUP(A65,ORÇAMENTO!A23:H270,5,0)</f>
        <v>M</v>
      </c>
      <c r="J65" s="130">
        <f>SUM(J67:J68)</f>
        <v>283</v>
      </c>
    </row>
    <row r="66" spans="1:11" ht="18" customHeight="1" x14ac:dyDescent="0.2">
      <c r="A66" s="36"/>
      <c r="B66" s="177"/>
      <c r="C66" s="178" t="s">
        <v>1722</v>
      </c>
      <c r="D66" s="179" t="s">
        <v>2163</v>
      </c>
      <c r="E66" s="180" t="s">
        <v>2164</v>
      </c>
      <c r="F66" s="180" t="s">
        <v>2165</v>
      </c>
      <c r="G66" s="180" t="s">
        <v>2166</v>
      </c>
      <c r="H66" s="180" t="s">
        <v>2167</v>
      </c>
      <c r="I66" s="179"/>
      <c r="J66" s="181"/>
      <c r="K66" s="40"/>
    </row>
    <row r="67" spans="1:11" ht="18" customHeight="1" x14ac:dyDescent="0.2">
      <c r="A67" s="36"/>
      <c r="B67" s="131"/>
      <c r="C67" s="190" t="s">
        <v>3666</v>
      </c>
      <c r="D67" s="192">
        <v>2</v>
      </c>
      <c r="E67" s="191">
        <v>141.5</v>
      </c>
      <c r="F67" s="191"/>
      <c r="G67" s="191"/>
      <c r="H67" s="184"/>
      <c r="I67" s="183"/>
      <c r="J67" s="189">
        <f>PRODUCT(D67:H67)</f>
        <v>283</v>
      </c>
      <c r="K67" s="40"/>
    </row>
    <row r="68" spans="1:11" ht="18" customHeight="1" x14ac:dyDescent="0.2">
      <c r="A68" s="36"/>
      <c r="B68" s="185"/>
      <c r="C68" s="186"/>
      <c r="D68" s="187"/>
      <c r="E68" s="188"/>
      <c r="F68" s="188"/>
      <c r="G68" s="188"/>
      <c r="H68" s="188"/>
      <c r="I68" s="187"/>
      <c r="J68" s="189">
        <f>PRODUCT(D68:H68)</f>
        <v>0</v>
      </c>
      <c r="K68" s="40"/>
    </row>
    <row r="69" spans="1:11" ht="15" x14ac:dyDescent="0.2">
      <c r="A69" s="36">
        <v>14</v>
      </c>
      <c r="B69" s="129">
        <f>VLOOKUP(A69,ORÇAMENTO!A24:H271,2,0)</f>
        <v>10050003</v>
      </c>
      <c r="C69" s="112" t="str">
        <f>VLOOKUP(A69,ORÇAMENTO!A24:H271,4,0)</f>
        <v>DEMOLIÇÃO DE TUBULAÇÃO DE PVC RÍGIDO - ATÉ 4"</v>
      </c>
      <c r="D69" s="49"/>
      <c r="E69" s="113"/>
      <c r="F69" s="49"/>
      <c r="G69" s="49"/>
      <c r="H69" s="49"/>
      <c r="I69" s="51" t="str">
        <f>VLOOKUP(A69,ORÇAMENTO!A24:H271,5,0)</f>
        <v>M</v>
      </c>
      <c r="J69" s="130">
        <f>SUM(J71:J72)</f>
        <v>57</v>
      </c>
    </row>
    <row r="70" spans="1:11" ht="18" customHeight="1" x14ac:dyDescent="0.2">
      <c r="A70" s="36"/>
      <c r="B70" s="177"/>
      <c r="C70" s="178" t="s">
        <v>1722</v>
      </c>
      <c r="D70" s="179" t="s">
        <v>2163</v>
      </c>
      <c r="E70" s="180" t="s">
        <v>2164</v>
      </c>
      <c r="F70" s="180" t="s">
        <v>2165</v>
      </c>
      <c r="G70" s="180" t="s">
        <v>2166</v>
      </c>
      <c r="H70" s="180" t="s">
        <v>2167</v>
      </c>
      <c r="I70" s="179"/>
      <c r="J70" s="181"/>
      <c r="K70" s="40"/>
    </row>
    <row r="71" spans="1:11" ht="18" customHeight="1" x14ac:dyDescent="0.2">
      <c r="A71" s="36"/>
      <c r="B71" s="131"/>
      <c r="C71" s="190" t="s">
        <v>3666</v>
      </c>
      <c r="D71" s="192">
        <v>1</v>
      </c>
      <c r="E71" s="191">
        <v>57</v>
      </c>
      <c r="F71" s="191"/>
      <c r="G71" s="191"/>
      <c r="H71" s="184"/>
      <c r="I71" s="183"/>
      <c r="J71" s="189">
        <f>PRODUCT(D71:H71)</f>
        <v>57</v>
      </c>
      <c r="K71" s="40"/>
    </row>
    <row r="72" spans="1:11" ht="18" customHeight="1" x14ac:dyDescent="0.2">
      <c r="A72" s="36"/>
      <c r="B72" s="185"/>
      <c r="C72" s="186"/>
      <c r="D72" s="187"/>
      <c r="E72" s="188"/>
      <c r="F72" s="188"/>
      <c r="G72" s="188"/>
      <c r="H72" s="188"/>
      <c r="I72" s="187"/>
      <c r="J72" s="189">
        <f>PRODUCT(D72:H72)</f>
        <v>0</v>
      </c>
      <c r="K72" s="40"/>
    </row>
    <row r="73" spans="1:11" x14ac:dyDescent="0.2">
      <c r="A73" s="48">
        <v>15</v>
      </c>
      <c r="B73" s="129">
        <f>VLOOKUP(A73,ORÇAMENTO!A25:H272,2,0)</f>
        <v>1001006</v>
      </c>
      <c r="C73" s="112" t="str">
        <f>VLOOKUP(A73,ORÇAMENTO!A25:H272,4,0)</f>
        <v>CARGA MANUAL E REMOÇÃO DE ENTULHO, INCLUSIVE TRANSPORTE ATÉ 1 KM</v>
      </c>
      <c r="D73" s="49"/>
      <c r="E73" s="113"/>
      <c r="F73" s="49"/>
      <c r="G73" s="49"/>
      <c r="H73" s="49"/>
      <c r="I73" s="51" t="str">
        <f>VLOOKUP(A73,ORÇAMENTO!A25:H272,5,0)</f>
        <v>M3</v>
      </c>
      <c r="J73" s="130">
        <f>SUM(J75:J78)</f>
        <v>159.345</v>
      </c>
    </row>
    <row r="74" spans="1:11" ht="18" customHeight="1" x14ac:dyDescent="0.2">
      <c r="A74" s="36"/>
      <c r="B74" s="177"/>
      <c r="C74" s="178" t="s">
        <v>1722</v>
      </c>
      <c r="D74" s="179" t="s">
        <v>2163</v>
      </c>
      <c r="E74" s="180" t="s">
        <v>2164</v>
      </c>
      <c r="F74" s="180" t="s">
        <v>2165</v>
      </c>
      <c r="G74" s="180" t="s">
        <v>2166</v>
      </c>
      <c r="H74" s="180" t="s">
        <v>2167</v>
      </c>
      <c r="I74" s="179"/>
      <c r="J74" s="181"/>
      <c r="K74" s="40"/>
    </row>
    <row r="75" spans="1:11" ht="18" customHeight="1" x14ac:dyDescent="0.2">
      <c r="A75" s="36"/>
      <c r="B75" s="131"/>
      <c r="C75" s="190" t="s">
        <v>3670</v>
      </c>
      <c r="D75" s="191">
        <f>J57</f>
        <v>135.84</v>
      </c>
      <c r="E75" s="191"/>
      <c r="F75" s="191"/>
      <c r="G75" s="191"/>
      <c r="H75" s="184"/>
      <c r="I75" s="183"/>
      <c r="J75" s="189">
        <f>PRODUCT(D75:H75)</f>
        <v>135.84</v>
      </c>
      <c r="K75" s="40"/>
    </row>
    <row r="76" spans="1:11" ht="18" customHeight="1" x14ac:dyDescent="0.2">
      <c r="A76" s="36"/>
      <c r="B76" s="132"/>
      <c r="C76" s="190" t="s">
        <v>3671</v>
      </c>
      <c r="D76" s="193">
        <f>J61</f>
        <v>283</v>
      </c>
      <c r="E76" s="193"/>
      <c r="F76" s="193">
        <v>0.3</v>
      </c>
      <c r="G76" s="193">
        <v>0.15</v>
      </c>
      <c r="H76" s="194"/>
      <c r="I76" s="195"/>
      <c r="J76" s="189">
        <f t="shared" ref="J76:J78" si="0">PRODUCT(D76:H76)</f>
        <v>12.734999999999998</v>
      </c>
      <c r="K76" s="40"/>
    </row>
    <row r="77" spans="1:11" ht="18" customHeight="1" x14ac:dyDescent="0.2">
      <c r="A77" s="36"/>
      <c r="B77" s="132"/>
      <c r="C77" s="190" t="s">
        <v>2218</v>
      </c>
      <c r="D77" s="193">
        <f>J65</f>
        <v>283</v>
      </c>
      <c r="E77" s="193"/>
      <c r="F77" s="193">
        <v>0.3</v>
      </c>
      <c r="G77" s="193">
        <v>0.1</v>
      </c>
      <c r="H77" s="194"/>
      <c r="I77" s="195"/>
      <c r="J77" s="189">
        <f t="shared" si="0"/>
        <v>8.49</v>
      </c>
      <c r="K77" s="40"/>
    </row>
    <row r="78" spans="1:11" ht="18" customHeight="1" x14ac:dyDescent="0.2">
      <c r="A78" s="36"/>
      <c r="B78" s="132"/>
      <c r="C78" s="190" t="s">
        <v>3672</v>
      </c>
      <c r="D78" s="193">
        <f>J69</f>
        <v>57</v>
      </c>
      <c r="E78" s="193"/>
      <c r="F78" s="193">
        <v>0.4</v>
      </c>
      <c r="G78" s="193">
        <v>0.1</v>
      </c>
      <c r="H78" s="194"/>
      <c r="I78" s="195"/>
      <c r="J78" s="189">
        <f t="shared" si="0"/>
        <v>2.2800000000000002</v>
      </c>
      <c r="K78" s="40"/>
    </row>
    <row r="79" spans="1:11" ht="18" customHeight="1" x14ac:dyDescent="0.2">
      <c r="A79" s="36"/>
      <c r="B79" s="185"/>
      <c r="C79" s="186"/>
      <c r="D79" s="187"/>
      <c r="E79" s="188"/>
      <c r="F79" s="188"/>
      <c r="G79" s="188"/>
      <c r="H79" s="188"/>
      <c r="I79" s="187"/>
      <c r="J79" s="189"/>
      <c r="K79" s="40"/>
    </row>
    <row r="80" spans="1:11" ht="15" x14ac:dyDescent="0.2">
      <c r="A80" s="36">
        <v>16</v>
      </c>
      <c r="B80" s="129">
        <f>VLOOKUP(A80,ORÇAMENTO!A26:H273,2,0)</f>
        <v>1001010</v>
      </c>
      <c r="C80" s="112" t="str">
        <f>VLOOKUP(A80,ORÇAMENTO!A26:H273,4,0)</f>
        <v>TRANSPORTE DE ENTULHO POR CAMINHÃO BASCULANTE, A PARTIR DE 1KM</v>
      </c>
      <c r="D80" s="49"/>
      <c r="E80" s="113"/>
      <c r="F80" s="49"/>
      <c r="G80" s="49"/>
      <c r="H80" s="49"/>
      <c r="I80" s="51" t="str">
        <f>VLOOKUP(A80,ORÇAMENTO!A26:H273,5,0)</f>
        <v>M3XKM</v>
      </c>
      <c r="J80" s="130">
        <f>SUM(J82:J83)</f>
        <v>1434.105</v>
      </c>
    </row>
    <row r="81" spans="1:11" ht="18" customHeight="1" x14ac:dyDescent="0.2">
      <c r="A81" s="36"/>
      <c r="B81" s="177"/>
      <c r="C81" s="178" t="s">
        <v>1722</v>
      </c>
      <c r="D81" s="179" t="s">
        <v>2163</v>
      </c>
      <c r="E81" s="180" t="s">
        <v>2164</v>
      </c>
      <c r="F81" s="180" t="s">
        <v>2165</v>
      </c>
      <c r="G81" s="180" t="s">
        <v>2166</v>
      </c>
      <c r="H81" s="180" t="s">
        <v>2167</v>
      </c>
      <c r="I81" s="179"/>
      <c r="J81" s="181"/>
      <c r="K81" s="40"/>
    </row>
    <row r="82" spans="1:11" ht="18" customHeight="1" x14ac:dyDescent="0.2">
      <c r="A82" s="36"/>
      <c r="B82" s="131"/>
      <c r="C82" s="190" t="s">
        <v>3667</v>
      </c>
      <c r="D82" s="191">
        <f>J73</f>
        <v>159.345</v>
      </c>
      <c r="E82" s="191"/>
      <c r="F82" s="191"/>
      <c r="G82" s="191"/>
      <c r="H82" s="191">
        <v>9</v>
      </c>
      <c r="I82" s="183"/>
      <c r="J82" s="189">
        <f>PRODUCT(D82:H82)</f>
        <v>1434.105</v>
      </c>
      <c r="K82" s="40"/>
    </row>
    <row r="83" spans="1:11" ht="18" customHeight="1" x14ac:dyDescent="0.2">
      <c r="A83" s="36"/>
      <c r="B83" s="185"/>
      <c r="C83" s="186"/>
      <c r="D83" s="187"/>
      <c r="E83" s="188"/>
      <c r="F83" s="188"/>
      <c r="G83" s="188"/>
      <c r="H83" s="188"/>
      <c r="I83" s="187"/>
      <c r="J83" s="189">
        <f>PRODUCT(D83:H83)</f>
        <v>0</v>
      </c>
      <c r="K83" s="40"/>
    </row>
    <row r="84" spans="1:11" x14ac:dyDescent="0.2">
      <c r="A84" s="48">
        <v>17</v>
      </c>
      <c r="B84" s="129">
        <f>VLOOKUP(A84,ORÇAMENTO!A27:H274,2,0)</f>
        <v>1002011</v>
      </c>
      <c r="C84" s="112" t="str">
        <f>VLOOKUP(A84,ORÇAMENTO!A27:H274,4,0)</f>
        <v>CARGA MANUAL E REMOÇÃO DE TERRA, INCLUSIVE TRANSPORTE ATÉ 1 KM</v>
      </c>
      <c r="D84" s="49"/>
      <c r="E84" s="113"/>
      <c r="F84" s="49"/>
      <c r="G84" s="49"/>
      <c r="H84" s="49"/>
      <c r="I84" s="51" t="str">
        <f>VLOOKUP(A84,ORÇAMENTO!A27:H274,5,0)</f>
        <v>M3</v>
      </c>
      <c r="J84" s="130">
        <f>SUM(J86:J87)</f>
        <v>226.4</v>
      </c>
    </row>
    <row r="85" spans="1:11" ht="18" customHeight="1" x14ac:dyDescent="0.2">
      <c r="A85" s="36"/>
      <c r="B85" s="177"/>
      <c r="C85" s="178" t="s">
        <v>1722</v>
      </c>
      <c r="D85" s="179" t="s">
        <v>2163</v>
      </c>
      <c r="E85" s="180" t="s">
        <v>2164</v>
      </c>
      <c r="F85" s="180" t="s">
        <v>2165</v>
      </c>
      <c r="G85" s="180" t="s">
        <v>2166</v>
      </c>
      <c r="H85" s="180" t="s">
        <v>2167</v>
      </c>
      <c r="I85" s="179"/>
      <c r="J85" s="181"/>
      <c r="K85" s="40"/>
    </row>
    <row r="86" spans="1:11" ht="18" customHeight="1" x14ac:dyDescent="0.2">
      <c r="A86" s="36"/>
      <c r="B86" s="131"/>
      <c r="C86" s="190" t="s">
        <v>3669</v>
      </c>
      <c r="D86" s="191">
        <f>J98</f>
        <v>226.4</v>
      </c>
      <c r="E86" s="191"/>
      <c r="F86" s="191"/>
      <c r="G86" s="191"/>
      <c r="H86" s="184"/>
      <c r="I86" s="183"/>
      <c r="J86" s="189">
        <f>PRODUCT(D86:H86)</f>
        <v>226.4</v>
      </c>
      <c r="K86" s="40"/>
    </row>
    <row r="87" spans="1:11" ht="18" customHeight="1" x14ac:dyDescent="0.2">
      <c r="A87" s="36"/>
      <c r="B87" s="185"/>
      <c r="C87" s="186"/>
      <c r="D87" s="187"/>
      <c r="E87" s="188"/>
      <c r="F87" s="188"/>
      <c r="G87" s="188"/>
      <c r="H87" s="188"/>
      <c r="I87" s="187"/>
      <c r="J87" s="189">
        <f>PRODUCT(D87:H87)</f>
        <v>0</v>
      </c>
      <c r="K87" s="40"/>
    </row>
    <row r="88" spans="1:11" ht="15" x14ac:dyDescent="0.2">
      <c r="A88" s="36">
        <v>18</v>
      </c>
      <c r="B88" s="129">
        <f>VLOOKUP(A88,ORÇAMENTO!A28:H275,2,0)</f>
        <v>1003010</v>
      </c>
      <c r="C88" s="112" t="str">
        <f>VLOOKUP(A88,ORÇAMENTO!A28:H275,4,0)</f>
        <v>TRANSPORTE DE TERRA POR CAMINHÃO BASCULANTE, A PARTIR DE 1KM</v>
      </c>
      <c r="D88" s="49"/>
      <c r="E88" s="113"/>
      <c r="F88" s="49"/>
      <c r="G88" s="49"/>
      <c r="H88" s="49"/>
      <c r="I88" s="51" t="str">
        <f>VLOOKUP(A88,ORÇAMENTO!A28:H275,5,0)</f>
        <v>M3XKM</v>
      </c>
      <c r="J88" s="130">
        <f>SUM(J90:J91)</f>
        <v>3396</v>
      </c>
    </row>
    <row r="89" spans="1:11" ht="18" customHeight="1" x14ac:dyDescent="0.2">
      <c r="A89" s="36"/>
      <c r="B89" s="177"/>
      <c r="C89" s="178" t="s">
        <v>1722</v>
      </c>
      <c r="D89" s="179" t="s">
        <v>2163</v>
      </c>
      <c r="E89" s="180" t="s">
        <v>2164</v>
      </c>
      <c r="F89" s="180" t="s">
        <v>2165</v>
      </c>
      <c r="G89" s="180" t="s">
        <v>2166</v>
      </c>
      <c r="H89" s="180" t="s">
        <v>2167</v>
      </c>
      <c r="I89" s="179"/>
      <c r="J89" s="181"/>
      <c r="K89" s="40"/>
    </row>
    <row r="90" spans="1:11" ht="18" customHeight="1" x14ac:dyDescent="0.2">
      <c r="A90" s="36"/>
      <c r="B90" s="131"/>
      <c r="C90" s="190" t="s">
        <v>3668</v>
      </c>
      <c r="D90" s="191">
        <f>J84</f>
        <v>226.4</v>
      </c>
      <c r="E90" s="191"/>
      <c r="F90" s="191"/>
      <c r="G90" s="191"/>
      <c r="H90" s="191">
        <v>15</v>
      </c>
      <c r="I90" s="183"/>
      <c r="J90" s="189">
        <f>PRODUCT(D90:H90)</f>
        <v>3396</v>
      </c>
      <c r="K90" s="40"/>
    </row>
    <row r="91" spans="1:11" ht="18" customHeight="1" x14ac:dyDescent="0.2">
      <c r="A91" s="36"/>
      <c r="B91" s="185"/>
      <c r="C91" s="186"/>
      <c r="D91" s="187"/>
      <c r="E91" s="188"/>
      <c r="F91" s="188"/>
      <c r="G91" s="188"/>
      <c r="H91" s="188"/>
      <c r="I91" s="187"/>
      <c r="J91" s="189">
        <f>PRODUCT(D91:H91)</f>
        <v>0</v>
      </c>
      <c r="K91" s="40"/>
    </row>
    <row r="92" spans="1:11" x14ac:dyDescent="0.2">
      <c r="A92" s="48">
        <v>19</v>
      </c>
      <c r="B92" s="129">
        <f>VLOOKUP(A92,ORÇAMENTO!A29:H276,2,0)</f>
        <v>17060046</v>
      </c>
      <c r="C92" s="112" t="str">
        <f>VLOOKUP(A92,ORÇAMENTO!A29:H276,4,0)</f>
        <v>RETIRADA DE PISO INTERTRAVADO</v>
      </c>
      <c r="D92" s="49"/>
      <c r="E92" s="113"/>
      <c r="F92" s="49"/>
      <c r="G92" s="49"/>
      <c r="H92" s="49"/>
      <c r="I92" s="51" t="str">
        <f>VLOOKUP(A92,ORÇAMENTO!A29:H276,5,0)</f>
        <v>M2</v>
      </c>
      <c r="J92" s="130">
        <f>SUM(J94:J95)</f>
        <v>336</v>
      </c>
    </row>
    <row r="93" spans="1:11" ht="18" customHeight="1" x14ac:dyDescent="0.2">
      <c r="A93" s="36"/>
      <c r="B93" s="177"/>
      <c r="C93" s="178" t="s">
        <v>1722</v>
      </c>
      <c r="D93" s="179" t="s">
        <v>2163</v>
      </c>
      <c r="E93" s="180" t="s">
        <v>2164</v>
      </c>
      <c r="F93" s="180" t="s">
        <v>2165</v>
      </c>
      <c r="G93" s="180" t="s">
        <v>2166</v>
      </c>
      <c r="H93" s="180" t="s">
        <v>2167</v>
      </c>
      <c r="I93" s="179"/>
      <c r="J93" s="181"/>
      <c r="K93" s="40"/>
    </row>
    <row r="94" spans="1:11" ht="18" customHeight="1" x14ac:dyDescent="0.2">
      <c r="A94" s="36"/>
      <c r="B94" s="131"/>
      <c r="C94" s="190" t="s">
        <v>3676</v>
      </c>
      <c r="D94" s="191">
        <v>2</v>
      </c>
      <c r="E94" s="191">
        <v>42</v>
      </c>
      <c r="F94" s="191">
        <v>4</v>
      </c>
      <c r="G94" s="191"/>
      <c r="H94" s="184"/>
      <c r="I94" s="183"/>
      <c r="J94" s="189">
        <f>PRODUCT(D94:H94)</f>
        <v>336</v>
      </c>
      <c r="K94" s="40"/>
    </row>
    <row r="95" spans="1:11" ht="18" customHeight="1" x14ac:dyDescent="0.2">
      <c r="A95" s="36"/>
      <c r="B95" s="185"/>
      <c r="C95" s="186"/>
      <c r="D95" s="187"/>
      <c r="E95" s="188"/>
      <c r="F95" s="188"/>
      <c r="G95" s="188"/>
      <c r="H95" s="188"/>
      <c r="I95" s="187"/>
      <c r="J95" s="189">
        <f>PRODUCT(D95:H95)</f>
        <v>0</v>
      </c>
      <c r="K95" s="40"/>
    </row>
    <row r="96" spans="1:11" ht="15" x14ac:dyDescent="0.2">
      <c r="A96" s="36"/>
      <c r="B96" s="200"/>
      <c r="C96" s="201" t="str">
        <f>ORÇAMENTO!C33</f>
        <v>CALÇADÃO</v>
      </c>
      <c r="D96" s="202"/>
      <c r="E96" s="202"/>
      <c r="F96" s="202"/>
      <c r="G96" s="202"/>
      <c r="H96" s="202"/>
      <c r="I96" s="203"/>
      <c r="J96" s="204"/>
      <c r="K96" s="40"/>
    </row>
    <row r="97" spans="1:11" ht="15" x14ac:dyDescent="0.2">
      <c r="A97" s="36"/>
      <c r="B97" s="127"/>
      <c r="C97" s="46" t="str">
        <f>ORÇAMENTO!C34</f>
        <v>PISO</v>
      </c>
      <c r="D97" s="50"/>
      <c r="E97" s="50"/>
      <c r="F97" s="50"/>
      <c r="G97" s="50"/>
      <c r="H97" s="50"/>
      <c r="I97" s="35"/>
      <c r="J97" s="128"/>
      <c r="K97" s="40"/>
    </row>
    <row r="98" spans="1:11" ht="15" x14ac:dyDescent="0.2">
      <c r="A98" s="36">
        <v>20</v>
      </c>
      <c r="B98" s="129">
        <f>VLOOKUP(A98,ORÇAMENTO!A30:H277,2,0)</f>
        <v>2002001</v>
      </c>
      <c r="C98" s="112" t="str">
        <f>VLOOKUP(A98,ORÇAMENTO!A30:H277,4,0)</f>
        <v>ESCAVAÇÃO MANUAL COM PROFUNDIDADE IGUAL OU INFERIOR A 1,50M</v>
      </c>
      <c r="D98" s="49"/>
      <c r="E98" s="113"/>
      <c r="F98" s="49"/>
      <c r="G98" s="49"/>
      <c r="H98" s="49"/>
      <c r="I98" s="51" t="str">
        <f>VLOOKUP(A98,ORÇAMENTO!A30:H277,5,0)</f>
        <v>M3</v>
      </c>
      <c r="J98" s="130">
        <f>SUM(J100:J101)</f>
        <v>226.4</v>
      </c>
    </row>
    <row r="99" spans="1:11" ht="18" customHeight="1" x14ac:dyDescent="0.2">
      <c r="A99" s="36"/>
      <c r="B99" s="177"/>
      <c r="C99" s="178" t="s">
        <v>1722</v>
      </c>
      <c r="D99" s="179" t="s">
        <v>2163</v>
      </c>
      <c r="E99" s="180" t="s">
        <v>2164</v>
      </c>
      <c r="F99" s="180" t="s">
        <v>2165</v>
      </c>
      <c r="G99" s="180" t="s">
        <v>2166</v>
      </c>
      <c r="H99" s="180" t="s">
        <v>2167</v>
      </c>
      <c r="I99" s="179"/>
      <c r="J99" s="181"/>
      <c r="K99" s="40"/>
    </row>
    <row r="100" spans="1:11" ht="18" customHeight="1" x14ac:dyDescent="0.2">
      <c r="A100" s="36"/>
      <c r="B100" s="131"/>
      <c r="C100" s="190" t="s">
        <v>3674</v>
      </c>
      <c r="D100" s="191">
        <v>1</v>
      </c>
      <c r="E100" s="191">
        <v>141.5</v>
      </c>
      <c r="F100" s="191">
        <v>8</v>
      </c>
      <c r="G100" s="191">
        <v>0.2</v>
      </c>
      <c r="H100" s="184"/>
      <c r="I100" s="183"/>
      <c r="J100" s="189">
        <f>PRODUCT(D100:H100)</f>
        <v>226.4</v>
      </c>
      <c r="K100" s="40"/>
    </row>
    <row r="101" spans="1:11" ht="18" customHeight="1" x14ac:dyDescent="0.2">
      <c r="A101" s="36"/>
      <c r="B101" s="185"/>
      <c r="C101" s="186"/>
      <c r="D101" s="187"/>
      <c r="E101" s="188"/>
      <c r="F101" s="188"/>
      <c r="G101" s="188"/>
      <c r="H101" s="188"/>
      <c r="I101" s="187"/>
      <c r="J101" s="189">
        <f>PRODUCT(D101:H101)</f>
        <v>0</v>
      </c>
      <c r="K101" s="40"/>
    </row>
    <row r="102" spans="1:11" x14ac:dyDescent="0.2">
      <c r="A102" s="48">
        <v>21</v>
      </c>
      <c r="B102" s="129">
        <f>VLOOKUP(A102,ORÇAMENTO!A31:H278,2,0)</f>
        <v>2006010</v>
      </c>
      <c r="C102" s="112" t="str">
        <f>VLOOKUP(A102,ORÇAMENTO!A31:H278,4,0)</f>
        <v>REATERRO DE VALAS, INCLUSIVE APILOAMENTO</v>
      </c>
      <c r="D102" s="49"/>
      <c r="E102" s="113"/>
      <c r="F102" s="49"/>
      <c r="G102" s="49"/>
      <c r="H102" s="49"/>
      <c r="I102" s="51" t="str">
        <f>VLOOKUP(A102,ORÇAMENTO!A31:H278,5,0)</f>
        <v>M3</v>
      </c>
      <c r="J102" s="130">
        <f>SUM(J104:J105)</f>
        <v>56.6</v>
      </c>
    </row>
    <row r="103" spans="1:11" ht="18" customHeight="1" x14ac:dyDescent="0.2">
      <c r="A103" s="36"/>
      <c r="B103" s="177"/>
      <c r="C103" s="178" t="s">
        <v>1722</v>
      </c>
      <c r="D103" s="179" t="s">
        <v>2163</v>
      </c>
      <c r="E103" s="180" t="s">
        <v>2164</v>
      </c>
      <c r="F103" s="180" t="s">
        <v>2165</v>
      </c>
      <c r="G103" s="180" t="s">
        <v>2166</v>
      </c>
      <c r="H103" s="180" t="s">
        <v>2167</v>
      </c>
      <c r="I103" s="179"/>
      <c r="J103" s="181"/>
      <c r="K103" s="40"/>
    </row>
    <row r="104" spans="1:11" ht="18" customHeight="1" x14ac:dyDescent="0.2">
      <c r="A104" s="36"/>
      <c r="B104" s="131"/>
      <c r="C104" s="190" t="s">
        <v>3674</v>
      </c>
      <c r="D104" s="191">
        <v>1</v>
      </c>
      <c r="E104" s="191">
        <v>141.5</v>
      </c>
      <c r="F104" s="191">
        <v>8</v>
      </c>
      <c r="G104" s="191">
        <v>0.05</v>
      </c>
      <c r="H104" s="184"/>
      <c r="I104" s="183"/>
      <c r="J104" s="189">
        <f>PRODUCT(D104:H104)</f>
        <v>56.6</v>
      </c>
      <c r="K104" s="40"/>
    </row>
    <row r="105" spans="1:11" ht="18" customHeight="1" x14ac:dyDescent="0.2">
      <c r="A105" s="36"/>
      <c r="B105" s="185"/>
      <c r="C105" s="186"/>
      <c r="D105" s="187"/>
      <c r="E105" s="188"/>
      <c r="F105" s="188"/>
      <c r="G105" s="188"/>
      <c r="H105" s="188"/>
      <c r="I105" s="187"/>
      <c r="J105" s="189">
        <f>PRODUCT(D105:H105)</f>
        <v>0</v>
      </c>
      <c r="K105" s="40"/>
    </row>
    <row r="106" spans="1:11" ht="15" x14ac:dyDescent="0.2">
      <c r="A106" s="36">
        <v>22</v>
      </c>
      <c r="B106" s="129">
        <f>VLOOKUP(A106,ORÇAMENTO!A32:H279,2,0)</f>
        <v>2002010</v>
      </c>
      <c r="C106" s="112" t="str">
        <f>VLOOKUP(A106,ORÇAMENTO!A32:H279,4,0)</f>
        <v>APILOAMENTO DO FUNDO DE VALAS, PARA SIMPLES REGULARIZAÇÃO</v>
      </c>
      <c r="D106" s="49"/>
      <c r="E106" s="113"/>
      <c r="F106" s="49"/>
      <c r="G106" s="49"/>
      <c r="H106" s="49"/>
      <c r="I106" s="51" t="str">
        <f>VLOOKUP(A106,ORÇAMENTO!A32:H279,5,0)</f>
        <v>M2</v>
      </c>
      <c r="J106" s="130">
        <f>SUM(J108:J109)</f>
        <v>1132</v>
      </c>
    </row>
    <row r="107" spans="1:11" ht="18" customHeight="1" x14ac:dyDescent="0.2">
      <c r="A107" s="36"/>
      <c r="B107" s="177"/>
      <c r="C107" s="178" t="s">
        <v>1722</v>
      </c>
      <c r="D107" s="179" t="s">
        <v>2163</v>
      </c>
      <c r="E107" s="180" t="s">
        <v>2164</v>
      </c>
      <c r="F107" s="180" t="s">
        <v>2165</v>
      </c>
      <c r="G107" s="180" t="s">
        <v>2166</v>
      </c>
      <c r="H107" s="180" t="s">
        <v>2167</v>
      </c>
      <c r="I107" s="179"/>
      <c r="J107" s="181"/>
      <c r="K107" s="40"/>
    </row>
    <row r="108" spans="1:11" ht="18" customHeight="1" x14ac:dyDescent="0.2">
      <c r="A108" s="36"/>
      <c r="B108" s="131"/>
      <c r="C108" s="190" t="s">
        <v>3674</v>
      </c>
      <c r="D108" s="191">
        <v>1</v>
      </c>
      <c r="E108" s="191">
        <v>141.5</v>
      </c>
      <c r="F108" s="191">
        <v>8</v>
      </c>
      <c r="G108" s="184"/>
      <c r="H108" s="184"/>
      <c r="I108" s="183"/>
      <c r="J108" s="189">
        <f>PRODUCT(D108:H108)</f>
        <v>1132</v>
      </c>
      <c r="K108" s="40"/>
    </row>
    <row r="109" spans="1:11" ht="18" customHeight="1" x14ac:dyDescent="0.2">
      <c r="A109" s="36"/>
      <c r="B109" s="185"/>
      <c r="C109" s="186"/>
      <c r="D109" s="187"/>
      <c r="E109" s="188"/>
      <c r="F109" s="188"/>
      <c r="G109" s="188"/>
      <c r="H109" s="188"/>
      <c r="I109" s="187"/>
      <c r="J109" s="189">
        <f>PRODUCT(D109:H109)</f>
        <v>0</v>
      </c>
      <c r="K109" s="40"/>
    </row>
    <row r="110" spans="1:11" ht="15" x14ac:dyDescent="0.2">
      <c r="A110" s="36">
        <v>23</v>
      </c>
      <c r="B110" s="129">
        <f>VLOOKUP(A110,ORÇAMENTO!A33:H280,2,0)</f>
        <v>2002015</v>
      </c>
      <c r="C110" s="112" t="str">
        <f>VLOOKUP(A110,ORÇAMENTO!A33:H280,4,0)</f>
        <v>LASTRO DE BRITA</v>
      </c>
      <c r="D110" s="49"/>
      <c r="E110" s="113"/>
      <c r="F110" s="49"/>
      <c r="G110" s="49"/>
      <c r="H110" s="49"/>
      <c r="I110" s="51" t="str">
        <f>VLOOKUP(A110,ORÇAMENTO!A33:H280,5,0)</f>
        <v>M3</v>
      </c>
      <c r="J110" s="130">
        <f>SUM(J112:J113)</f>
        <v>90.56</v>
      </c>
    </row>
    <row r="111" spans="1:11" ht="18" customHeight="1" x14ac:dyDescent="0.2">
      <c r="A111" s="36"/>
      <c r="B111" s="177"/>
      <c r="C111" s="178" t="s">
        <v>1722</v>
      </c>
      <c r="D111" s="179" t="s">
        <v>2163</v>
      </c>
      <c r="E111" s="180" t="s">
        <v>2164</v>
      </c>
      <c r="F111" s="180" t="s">
        <v>2165</v>
      </c>
      <c r="G111" s="180" t="s">
        <v>2166</v>
      </c>
      <c r="H111" s="180" t="s">
        <v>2167</v>
      </c>
      <c r="I111" s="179"/>
      <c r="J111" s="181"/>
      <c r="K111" s="40"/>
    </row>
    <row r="112" spans="1:11" ht="18" customHeight="1" x14ac:dyDescent="0.2">
      <c r="A112" s="36"/>
      <c r="B112" s="131"/>
      <c r="C112" s="190" t="s">
        <v>3674</v>
      </c>
      <c r="D112" s="191">
        <v>1</v>
      </c>
      <c r="E112" s="191">
        <v>141.5</v>
      </c>
      <c r="F112" s="191">
        <v>8</v>
      </c>
      <c r="G112" s="191">
        <v>0.08</v>
      </c>
      <c r="H112" s="184"/>
      <c r="I112" s="183"/>
      <c r="J112" s="189">
        <f>PRODUCT(D112:H112)</f>
        <v>90.56</v>
      </c>
      <c r="K112" s="40"/>
    </row>
    <row r="113" spans="1:11" ht="18" customHeight="1" x14ac:dyDescent="0.2">
      <c r="A113" s="36"/>
      <c r="B113" s="185"/>
      <c r="C113" s="186"/>
      <c r="D113" s="187"/>
      <c r="E113" s="188"/>
      <c r="F113" s="188"/>
      <c r="G113" s="188"/>
      <c r="H113" s="188"/>
      <c r="I113" s="187"/>
      <c r="J113" s="189">
        <f>PRODUCT(D113:H113)</f>
        <v>0</v>
      </c>
      <c r="K113" s="40"/>
    </row>
    <row r="114" spans="1:11" x14ac:dyDescent="0.2">
      <c r="A114" s="48">
        <v>24</v>
      </c>
      <c r="B114" s="129">
        <f>VLOOKUP(A114,ORÇAMENTO!A34:H281,2,0)</f>
        <v>2003001</v>
      </c>
      <c r="C114" s="112" t="str">
        <f>VLOOKUP(A114,ORÇAMENTO!A34:H281,4,0)</f>
        <v>FORMA COMUM DE TÁBUAS DE PINUS</v>
      </c>
      <c r="D114" s="49"/>
      <c r="E114" s="113"/>
      <c r="F114" s="49"/>
      <c r="G114" s="49"/>
      <c r="H114" s="49"/>
      <c r="I114" s="51" t="str">
        <f>VLOOKUP(A114,ORÇAMENTO!A34:H281,5,0)</f>
        <v>M2</v>
      </c>
      <c r="J114" s="130">
        <f>SUM(J116:J117)</f>
        <v>70.75</v>
      </c>
    </row>
    <row r="115" spans="1:11" ht="18" customHeight="1" x14ac:dyDescent="0.2">
      <c r="A115" s="36"/>
      <c r="B115" s="177"/>
      <c r="C115" s="178" t="s">
        <v>1722</v>
      </c>
      <c r="D115" s="179" t="s">
        <v>2163</v>
      </c>
      <c r="E115" s="180" t="s">
        <v>2164</v>
      </c>
      <c r="F115" s="180" t="s">
        <v>2165</v>
      </c>
      <c r="G115" s="180" t="s">
        <v>2166</v>
      </c>
      <c r="H115" s="180" t="s">
        <v>2167</v>
      </c>
      <c r="I115" s="179"/>
      <c r="J115" s="181"/>
      <c r="K115" s="40"/>
    </row>
    <row r="116" spans="1:11" ht="18" customHeight="1" x14ac:dyDescent="0.2">
      <c r="A116" s="36"/>
      <c r="B116" s="131"/>
      <c r="C116" s="190" t="s">
        <v>3674</v>
      </c>
      <c r="D116" s="191">
        <v>2</v>
      </c>
      <c r="E116" s="191">
        <v>141.5</v>
      </c>
      <c r="F116" s="191">
        <v>0.25</v>
      </c>
      <c r="G116" s="184"/>
      <c r="H116" s="184"/>
      <c r="I116" s="183"/>
      <c r="J116" s="189">
        <f>PRODUCT(D116:H116)</f>
        <v>70.75</v>
      </c>
      <c r="K116" s="40"/>
    </row>
    <row r="117" spans="1:11" ht="18" customHeight="1" x14ac:dyDescent="0.2">
      <c r="A117" s="36"/>
      <c r="B117" s="185"/>
      <c r="C117" s="186"/>
      <c r="D117" s="187"/>
      <c r="E117" s="188"/>
      <c r="F117" s="188"/>
      <c r="G117" s="188"/>
      <c r="H117" s="188"/>
      <c r="I117" s="187"/>
      <c r="J117" s="189">
        <f>PRODUCT(D117:H117)</f>
        <v>0</v>
      </c>
      <c r="K117" s="40"/>
    </row>
    <row r="118" spans="1:11" ht="15" x14ac:dyDescent="0.2">
      <c r="A118" s="36">
        <v>25</v>
      </c>
      <c r="B118" s="129">
        <f>VLOOKUP(A118,ORÇAMENTO!A35:H282,2,0)</f>
        <v>2004009</v>
      </c>
      <c r="C118" s="112" t="str">
        <f>VLOOKUP(A118,ORÇAMENTO!A35:H282,4,0)</f>
        <v>ARMADURA EM AÇO CA-60 - TELA</v>
      </c>
      <c r="D118" s="49"/>
      <c r="E118" s="113"/>
      <c r="F118" s="49"/>
      <c r="G118" s="49"/>
      <c r="H118" s="49"/>
      <c r="I118" s="51" t="str">
        <f>VLOOKUP(A118,ORÇAMENTO!A35:H282,5,0)</f>
        <v>KG</v>
      </c>
      <c r="J118" s="130">
        <f>SUM(J120:J121)</f>
        <v>3520.52</v>
      </c>
    </row>
    <row r="119" spans="1:11" ht="18" customHeight="1" x14ac:dyDescent="0.2">
      <c r="A119" s="36"/>
      <c r="B119" s="177"/>
      <c r="C119" s="178" t="s">
        <v>1722</v>
      </c>
      <c r="D119" s="179" t="s">
        <v>2163</v>
      </c>
      <c r="E119" s="180" t="s">
        <v>2164</v>
      </c>
      <c r="F119" s="180" t="s">
        <v>2165</v>
      </c>
      <c r="G119" s="180" t="s">
        <v>2166</v>
      </c>
      <c r="H119" s="180" t="s">
        <v>2167</v>
      </c>
      <c r="I119" s="179"/>
      <c r="J119" s="181"/>
      <c r="K119" s="40"/>
    </row>
    <row r="120" spans="1:11" ht="18" customHeight="1" x14ac:dyDescent="0.2">
      <c r="A120" s="36"/>
      <c r="B120" s="131"/>
      <c r="C120" s="190" t="s">
        <v>3674</v>
      </c>
      <c r="D120" s="191">
        <v>1</v>
      </c>
      <c r="E120" s="191">
        <v>141.5</v>
      </c>
      <c r="F120" s="191">
        <v>8</v>
      </c>
      <c r="G120" s="184"/>
      <c r="H120" s="191">
        <v>3.11</v>
      </c>
      <c r="I120" s="183"/>
      <c r="J120" s="189">
        <f>PRODUCT(D120:H120)</f>
        <v>3520.52</v>
      </c>
      <c r="K120" s="40"/>
    </row>
    <row r="121" spans="1:11" ht="18" customHeight="1" x14ac:dyDescent="0.2">
      <c r="A121" s="36"/>
      <c r="B121" s="185"/>
      <c r="C121" s="186"/>
      <c r="D121" s="187"/>
      <c r="E121" s="188"/>
      <c r="F121" s="188"/>
      <c r="G121" s="188"/>
      <c r="H121" s="188"/>
      <c r="I121" s="187"/>
      <c r="J121" s="189">
        <f>PRODUCT(D121:H121)</f>
        <v>0</v>
      </c>
      <c r="K121" s="40"/>
    </row>
    <row r="122" spans="1:11" x14ac:dyDescent="0.2">
      <c r="A122" s="48">
        <v>26</v>
      </c>
      <c r="B122" s="129">
        <f>VLOOKUP(A122,ORÇAMENTO!A36:H283,2,0)</f>
        <v>2005011</v>
      </c>
      <c r="C122" s="112" t="str">
        <f>VLOOKUP(A122,ORÇAMENTO!A36:H283,4,0)</f>
        <v>CONCRETO FCK=30MPA - USINADO</v>
      </c>
      <c r="D122" s="49"/>
      <c r="E122" s="113"/>
      <c r="F122" s="49"/>
      <c r="G122" s="49"/>
      <c r="H122" s="49"/>
      <c r="I122" s="51" t="str">
        <f>VLOOKUP(A122,ORÇAMENTO!A36:H283,5,0)</f>
        <v>M3</v>
      </c>
      <c r="J122" s="130">
        <f>SUM(J124:J125)</f>
        <v>169.79999999999998</v>
      </c>
    </row>
    <row r="123" spans="1:11" ht="18" customHeight="1" x14ac:dyDescent="0.2">
      <c r="A123" s="36"/>
      <c r="B123" s="177"/>
      <c r="C123" s="178" t="s">
        <v>1722</v>
      </c>
      <c r="D123" s="179" t="s">
        <v>2163</v>
      </c>
      <c r="E123" s="180" t="s">
        <v>2164</v>
      </c>
      <c r="F123" s="180" t="s">
        <v>2165</v>
      </c>
      <c r="G123" s="180" t="s">
        <v>2166</v>
      </c>
      <c r="H123" s="180" t="s">
        <v>2167</v>
      </c>
      <c r="I123" s="179"/>
      <c r="J123" s="181"/>
      <c r="K123" s="40"/>
    </row>
    <row r="124" spans="1:11" ht="18" customHeight="1" x14ac:dyDescent="0.2">
      <c r="A124" s="36"/>
      <c r="B124" s="131"/>
      <c r="C124" s="190" t="s">
        <v>3674</v>
      </c>
      <c r="D124" s="191">
        <v>1</v>
      </c>
      <c r="E124" s="191">
        <v>141.5</v>
      </c>
      <c r="F124" s="191">
        <v>8</v>
      </c>
      <c r="G124" s="191">
        <v>0.15</v>
      </c>
      <c r="H124" s="191"/>
      <c r="I124" s="183"/>
      <c r="J124" s="189">
        <f>PRODUCT(D124:H124)</f>
        <v>169.79999999999998</v>
      </c>
      <c r="K124" s="40"/>
    </row>
    <row r="125" spans="1:11" ht="18" customHeight="1" x14ac:dyDescent="0.2">
      <c r="A125" s="36"/>
      <c r="B125" s="185"/>
      <c r="C125" s="186"/>
      <c r="D125" s="187"/>
      <c r="E125" s="188"/>
      <c r="F125" s="188"/>
      <c r="G125" s="188"/>
      <c r="H125" s="188"/>
      <c r="I125" s="187"/>
      <c r="J125" s="189">
        <f>PRODUCT(D125:H125)</f>
        <v>0</v>
      </c>
      <c r="K125" s="40"/>
    </row>
    <row r="126" spans="1:11" ht="15" x14ac:dyDescent="0.2">
      <c r="A126" s="36">
        <v>27</v>
      </c>
      <c r="B126" s="129">
        <f>VLOOKUP(A126,ORÇAMENTO!A37:H284,2,0)</f>
        <v>3003030</v>
      </c>
      <c r="C126" s="112" t="str">
        <f>VLOOKUP(A126,ORÇAMENTO!A37:H284,4,0)</f>
        <v>BOMBEAMENTO DE CONCRETO</v>
      </c>
      <c r="D126" s="49"/>
      <c r="E126" s="113"/>
      <c r="F126" s="49"/>
      <c r="G126" s="49"/>
      <c r="H126" s="49"/>
      <c r="I126" s="51" t="str">
        <f>VLOOKUP(A126,ORÇAMENTO!A37:H284,5,0)</f>
        <v>M3</v>
      </c>
      <c r="J126" s="130">
        <f>SUM(J128:J129)</f>
        <v>169.79999999999998</v>
      </c>
    </row>
    <row r="127" spans="1:11" ht="18" customHeight="1" x14ac:dyDescent="0.2">
      <c r="A127" s="36"/>
      <c r="B127" s="177"/>
      <c r="C127" s="178" t="s">
        <v>1722</v>
      </c>
      <c r="D127" s="179" t="s">
        <v>2163</v>
      </c>
      <c r="E127" s="180" t="s">
        <v>2164</v>
      </c>
      <c r="F127" s="180" t="s">
        <v>2165</v>
      </c>
      <c r="G127" s="180" t="s">
        <v>2166</v>
      </c>
      <c r="H127" s="180" t="s">
        <v>2167</v>
      </c>
      <c r="I127" s="179"/>
      <c r="J127" s="181"/>
      <c r="K127" s="40"/>
    </row>
    <row r="128" spans="1:11" ht="18" customHeight="1" x14ac:dyDescent="0.2">
      <c r="A128" s="36"/>
      <c r="B128" s="131"/>
      <c r="C128" s="190" t="s">
        <v>3675</v>
      </c>
      <c r="D128" s="192">
        <f>J122</f>
        <v>169.79999999999998</v>
      </c>
      <c r="E128" s="184"/>
      <c r="F128" s="184"/>
      <c r="G128" s="184"/>
      <c r="H128" s="184"/>
      <c r="I128" s="183"/>
      <c r="J128" s="189">
        <f>PRODUCT(D128:H128)</f>
        <v>169.79999999999998</v>
      </c>
      <c r="K128" s="40"/>
    </row>
    <row r="129" spans="1:11" ht="18" customHeight="1" x14ac:dyDescent="0.2">
      <c r="A129" s="36"/>
      <c r="B129" s="185"/>
      <c r="C129" s="186"/>
      <c r="D129" s="187"/>
      <c r="E129" s="188"/>
      <c r="F129" s="188"/>
      <c r="G129" s="188"/>
      <c r="H129" s="188"/>
      <c r="I129" s="187"/>
      <c r="J129" s="189">
        <f>PRODUCT(D129:H129)</f>
        <v>0</v>
      </c>
      <c r="K129" s="40"/>
    </row>
    <row r="130" spans="1:11" x14ac:dyDescent="0.2">
      <c r="A130" s="48">
        <v>28</v>
      </c>
      <c r="B130" s="129" t="str">
        <f>VLOOKUP(A130,ORÇAMENTO!A38:H285,2,0)</f>
        <v>11.18.060</v>
      </c>
      <c r="C130" s="112" t="str">
        <f>VLOOKUP(A130,ORÇAMENTO!A38:H285,4,0)</f>
        <v xml:space="preserve">LONA PLÁSTICA PRETA - USO GERAL </v>
      </c>
      <c r="D130" s="49"/>
      <c r="E130" s="113"/>
      <c r="F130" s="49"/>
      <c r="G130" s="49"/>
      <c r="H130" s="49"/>
      <c r="I130" s="51" t="str">
        <f>VLOOKUP(A130,ORÇAMENTO!A38:H285,5,0)</f>
        <v>M2</v>
      </c>
      <c r="J130" s="130">
        <f>SUM(J132:J133)</f>
        <v>1132</v>
      </c>
    </row>
    <row r="131" spans="1:11" ht="18" customHeight="1" x14ac:dyDescent="0.2">
      <c r="A131" s="36"/>
      <c r="B131" s="177"/>
      <c r="C131" s="178" t="s">
        <v>1722</v>
      </c>
      <c r="D131" s="179" t="s">
        <v>2163</v>
      </c>
      <c r="E131" s="180" t="s">
        <v>2164</v>
      </c>
      <c r="F131" s="180" t="s">
        <v>2165</v>
      </c>
      <c r="G131" s="180" t="s">
        <v>2166</v>
      </c>
      <c r="H131" s="180" t="s">
        <v>2167</v>
      </c>
      <c r="I131" s="179"/>
      <c r="J131" s="181"/>
      <c r="K131" s="40"/>
    </row>
    <row r="132" spans="1:11" ht="18" customHeight="1" x14ac:dyDescent="0.2">
      <c r="A132" s="36"/>
      <c r="B132" s="131"/>
      <c r="C132" s="190" t="s">
        <v>3674</v>
      </c>
      <c r="D132" s="191">
        <v>1</v>
      </c>
      <c r="E132" s="191">
        <v>141.5</v>
      </c>
      <c r="F132" s="191">
        <v>8</v>
      </c>
      <c r="G132" s="184"/>
      <c r="H132" s="184"/>
      <c r="I132" s="183"/>
      <c r="J132" s="189">
        <f>PRODUCT(D132:H132)</f>
        <v>1132</v>
      </c>
      <c r="K132" s="40"/>
    </row>
    <row r="133" spans="1:11" ht="18" customHeight="1" x14ac:dyDescent="0.2">
      <c r="A133" s="36"/>
      <c r="B133" s="185"/>
      <c r="C133" s="186"/>
      <c r="D133" s="187"/>
      <c r="E133" s="188"/>
      <c r="F133" s="188"/>
      <c r="G133" s="188"/>
      <c r="H133" s="188"/>
      <c r="I133" s="187"/>
      <c r="J133" s="189">
        <f>PRODUCT(D133:H133)</f>
        <v>0</v>
      </c>
      <c r="K133" s="40"/>
    </row>
    <row r="134" spans="1:11" ht="15" x14ac:dyDescent="0.2">
      <c r="A134" s="36">
        <v>29</v>
      </c>
      <c r="B134" s="129">
        <f>VLOOKUP(A134,ORÇAMENTO!A39:H286,2,0)</f>
        <v>13002004</v>
      </c>
      <c r="C134" s="112" t="str">
        <f>VLOOKUP(A134,ORÇAMENTO!A39:H286,4,0)</f>
        <v>ACABAMENTO DE PISO DE CONCRETO TIPO BAMBOLÊ</v>
      </c>
      <c r="D134" s="49"/>
      <c r="E134" s="113"/>
      <c r="F134" s="49"/>
      <c r="G134" s="49"/>
      <c r="H134" s="49"/>
      <c r="I134" s="51" t="str">
        <f>VLOOKUP(A134,ORÇAMENTO!A39:H286,5,0)</f>
        <v>M2</v>
      </c>
      <c r="J134" s="130">
        <f>SUM(J136:J137)</f>
        <v>1132</v>
      </c>
    </row>
    <row r="135" spans="1:11" ht="18" customHeight="1" x14ac:dyDescent="0.2">
      <c r="A135" s="36"/>
      <c r="B135" s="177"/>
      <c r="C135" s="178" t="s">
        <v>1722</v>
      </c>
      <c r="D135" s="179" t="s">
        <v>2163</v>
      </c>
      <c r="E135" s="180" t="s">
        <v>2164</v>
      </c>
      <c r="F135" s="180" t="s">
        <v>2165</v>
      </c>
      <c r="G135" s="180" t="s">
        <v>2166</v>
      </c>
      <c r="H135" s="180" t="s">
        <v>2167</v>
      </c>
      <c r="I135" s="179"/>
      <c r="J135" s="181"/>
      <c r="K135" s="40"/>
    </row>
    <row r="136" spans="1:11" ht="18" customHeight="1" x14ac:dyDescent="0.2">
      <c r="A136" s="36"/>
      <c r="B136" s="131"/>
      <c r="C136" s="190" t="s">
        <v>3674</v>
      </c>
      <c r="D136" s="191">
        <v>1</v>
      </c>
      <c r="E136" s="191">
        <v>141.5</v>
      </c>
      <c r="F136" s="191">
        <v>8</v>
      </c>
      <c r="G136" s="184"/>
      <c r="H136" s="184"/>
      <c r="I136" s="183"/>
      <c r="J136" s="189">
        <f>PRODUCT(D136:H136)</f>
        <v>1132</v>
      </c>
      <c r="K136" s="40"/>
    </row>
    <row r="137" spans="1:11" ht="18" customHeight="1" x14ac:dyDescent="0.2">
      <c r="A137" s="36"/>
      <c r="B137" s="185"/>
      <c r="C137" s="186"/>
      <c r="D137" s="187"/>
      <c r="E137" s="188"/>
      <c r="F137" s="188"/>
      <c r="G137" s="188"/>
      <c r="H137" s="188"/>
      <c r="I137" s="187"/>
      <c r="J137" s="189">
        <f>PRODUCT(D137:H137)</f>
        <v>0</v>
      </c>
      <c r="K137" s="40"/>
    </row>
    <row r="138" spans="1:11" x14ac:dyDescent="0.2">
      <c r="A138" s="48">
        <v>30</v>
      </c>
      <c r="B138" s="129">
        <f>VLOOKUP(A138,ORÇAMENTO!A40:H287,2,0)</f>
        <v>10004000</v>
      </c>
      <c r="C138" s="112" t="str">
        <f>VLOOKUP(A138,ORÇAMENTO!A40:H287,4,0)</f>
        <v>CORTE E REMOÇÃO SUPERFICIAL DE CONCRETO ATÉ 3 CM DE PROFUNDIDADE</v>
      </c>
      <c r="D138" s="49"/>
      <c r="E138" s="113"/>
      <c r="F138" s="49"/>
      <c r="G138" s="49"/>
      <c r="H138" s="49"/>
      <c r="I138" s="51" t="str">
        <f>VLOOKUP(A138,ORÇAMENTO!A40:H287,5,0)</f>
        <v>M2</v>
      </c>
      <c r="J138" s="130">
        <f>SUM(J140:J141)</f>
        <v>82.29</v>
      </c>
    </row>
    <row r="139" spans="1:11" ht="18" customHeight="1" x14ac:dyDescent="0.2">
      <c r="A139" s="36"/>
      <c r="B139" s="177"/>
      <c r="C139" s="178" t="s">
        <v>1722</v>
      </c>
      <c r="D139" s="179" t="s">
        <v>2163</v>
      </c>
      <c r="E139" s="180" t="s">
        <v>2164</v>
      </c>
      <c r="F139" s="180" t="s">
        <v>2165</v>
      </c>
      <c r="G139" s="180" t="s">
        <v>2166</v>
      </c>
      <c r="H139" s="180" t="s">
        <v>2167</v>
      </c>
      <c r="I139" s="179"/>
      <c r="J139" s="181"/>
      <c r="K139" s="40"/>
    </row>
    <row r="140" spans="1:11" ht="18" customHeight="1" x14ac:dyDescent="0.2">
      <c r="A140" s="36"/>
      <c r="B140" s="131"/>
      <c r="C140" s="190" t="s">
        <v>3679</v>
      </c>
      <c r="D140" s="191">
        <v>1</v>
      </c>
      <c r="E140" s="191">
        <v>274.3</v>
      </c>
      <c r="F140" s="191">
        <v>0.3</v>
      </c>
      <c r="G140" s="184"/>
      <c r="H140" s="184"/>
      <c r="I140" s="183"/>
      <c r="J140" s="189">
        <f>PRODUCT(D140:H140)</f>
        <v>82.29</v>
      </c>
      <c r="K140" s="40"/>
    </row>
    <row r="141" spans="1:11" ht="18" customHeight="1" x14ac:dyDescent="0.2">
      <c r="A141" s="36"/>
      <c r="B141" s="185"/>
      <c r="C141" s="186"/>
      <c r="D141" s="187"/>
      <c r="E141" s="188"/>
      <c r="F141" s="188"/>
      <c r="G141" s="188"/>
      <c r="H141" s="188"/>
      <c r="I141" s="187"/>
      <c r="J141" s="189">
        <f>PRODUCT(D141:H141)</f>
        <v>0</v>
      </c>
      <c r="K141" s="40"/>
    </row>
    <row r="142" spans="1:11" ht="15" x14ac:dyDescent="0.2">
      <c r="A142" s="36">
        <v>31</v>
      </c>
      <c r="B142" s="129">
        <f>VLOOKUP(A142,ORÇAMENTO!A41:H288,2,0)</f>
        <v>13002047</v>
      </c>
      <c r="C142" s="112" t="str">
        <f>VLOOKUP(A142,ORÇAMENTO!A41:H288,4,0)</f>
        <v>PISO PODOTÁTIL, ALERTA OU DIRECIONAL, EM LADRILHO HIDRÁULICO</v>
      </c>
      <c r="D142" s="49"/>
      <c r="E142" s="113"/>
      <c r="F142" s="49"/>
      <c r="G142" s="49"/>
      <c r="H142" s="49"/>
      <c r="I142" s="51" t="str">
        <f>VLOOKUP(A142,ORÇAMENTO!A41:H288,5,0)</f>
        <v>M2</v>
      </c>
      <c r="J142" s="130">
        <f>SUM(J144:J145)</f>
        <v>4.8</v>
      </c>
    </row>
    <row r="143" spans="1:11" ht="18" customHeight="1" x14ac:dyDescent="0.2">
      <c r="A143" s="36"/>
      <c r="B143" s="177"/>
      <c r="C143" s="178" t="s">
        <v>1722</v>
      </c>
      <c r="D143" s="179" t="s">
        <v>2163</v>
      </c>
      <c r="E143" s="180" t="s">
        <v>2164</v>
      </c>
      <c r="F143" s="180" t="s">
        <v>2165</v>
      </c>
      <c r="G143" s="180" t="s">
        <v>2166</v>
      </c>
      <c r="H143" s="180" t="s">
        <v>2167</v>
      </c>
      <c r="I143" s="179"/>
      <c r="J143" s="181"/>
      <c r="K143" s="40"/>
    </row>
    <row r="144" spans="1:11" ht="18" customHeight="1" x14ac:dyDescent="0.2">
      <c r="A144" s="36"/>
      <c r="B144" s="131"/>
      <c r="C144" s="190" t="s">
        <v>3681</v>
      </c>
      <c r="D144" s="192">
        <v>4</v>
      </c>
      <c r="E144" s="191">
        <v>4</v>
      </c>
      <c r="F144" s="191">
        <v>0.3</v>
      </c>
      <c r="G144" s="184"/>
      <c r="H144" s="184"/>
      <c r="I144" s="183"/>
      <c r="J144" s="189">
        <f>PRODUCT(D144:H144)</f>
        <v>4.8</v>
      </c>
      <c r="K144" s="40"/>
    </row>
    <row r="145" spans="1:11" ht="18" customHeight="1" x14ac:dyDescent="0.2">
      <c r="A145" s="36"/>
      <c r="B145" s="185"/>
      <c r="C145" s="186"/>
      <c r="D145" s="187"/>
      <c r="E145" s="188"/>
      <c r="F145" s="188"/>
      <c r="G145" s="188"/>
      <c r="H145" s="188"/>
      <c r="I145" s="187"/>
      <c r="J145" s="189">
        <f>PRODUCT(D145:H145)</f>
        <v>0</v>
      </c>
      <c r="K145" s="40"/>
    </row>
    <row r="146" spans="1:11" x14ac:dyDescent="0.2">
      <c r="A146" s="48">
        <v>32</v>
      </c>
      <c r="B146" s="129">
        <f>VLOOKUP(A146,ORÇAMENTO!A42:H289,2,0)</f>
        <v>17004014</v>
      </c>
      <c r="C146" s="112" t="str">
        <f>VLOOKUP(A146,ORÇAMENTO!A42:H289,4,0)</f>
        <v>LIMPEZA E LAVAGEM DE PISO POR HIDROJATEAMENTO</v>
      </c>
      <c r="D146" s="49"/>
      <c r="E146" s="113"/>
      <c r="F146" s="49"/>
      <c r="G146" s="49"/>
      <c r="H146" s="49"/>
      <c r="I146" s="51" t="str">
        <f>VLOOKUP(A146,ORÇAMENTO!A42:H289,5,0)</f>
        <v>M2</v>
      </c>
      <c r="J146" s="130">
        <f>SUM(J148:J149)</f>
        <v>1132</v>
      </c>
    </row>
    <row r="147" spans="1:11" ht="18" customHeight="1" x14ac:dyDescent="0.2">
      <c r="A147" s="36"/>
      <c r="B147" s="177"/>
      <c r="C147" s="178" t="s">
        <v>1722</v>
      </c>
      <c r="D147" s="179" t="s">
        <v>2163</v>
      </c>
      <c r="E147" s="180" t="s">
        <v>2164</v>
      </c>
      <c r="F147" s="180" t="s">
        <v>2165</v>
      </c>
      <c r="G147" s="180" t="s">
        <v>2166</v>
      </c>
      <c r="H147" s="180" t="s">
        <v>2167</v>
      </c>
      <c r="I147" s="179"/>
      <c r="J147" s="181"/>
      <c r="K147" s="40"/>
    </row>
    <row r="148" spans="1:11" ht="18" customHeight="1" x14ac:dyDescent="0.2">
      <c r="A148" s="36"/>
      <c r="B148" s="131"/>
      <c r="C148" s="190" t="s">
        <v>3680</v>
      </c>
      <c r="D148" s="192">
        <v>2</v>
      </c>
      <c r="E148" s="191">
        <v>141.5</v>
      </c>
      <c r="F148" s="191">
        <v>4</v>
      </c>
      <c r="G148" s="184"/>
      <c r="H148" s="184"/>
      <c r="I148" s="183"/>
      <c r="J148" s="189">
        <f>PRODUCT(D148:H148)</f>
        <v>1132</v>
      </c>
      <c r="K148" s="40"/>
    </row>
    <row r="149" spans="1:11" ht="18" customHeight="1" x14ac:dyDescent="0.2">
      <c r="A149" s="36"/>
      <c r="B149" s="185"/>
      <c r="C149" s="186"/>
      <c r="D149" s="187"/>
      <c r="E149" s="188"/>
      <c r="F149" s="188"/>
      <c r="G149" s="188"/>
      <c r="H149" s="188"/>
      <c r="I149" s="187"/>
      <c r="J149" s="189">
        <f>PRODUCT(D149:H149)</f>
        <v>0</v>
      </c>
      <c r="K149" s="40"/>
    </row>
    <row r="150" spans="1:11" ht="15" x14ac:dyDescent="0.2">
      <c r="A150" s="36">
        <v>33</v>
      </c>
      <c r="B150" s="129">
        <f>VLOOKUP(A150,ORÇAMENTO!A43:H290,2,0)</f>
        <v>17002011</v>
      </c>
      <c r="C150" s="112" t="str">
        <f>VLOOKUP(A150,ORÇAMENTO!A43:H290,4,0)</f>
        <v>PISO DE CONCRETO INTERTRAVADO, ESPESSURA 8CM</v>
      </c>
      <c r="D150" s="49"/>
      <c r="E150" s="113"/>
      <c r="F150" s="49"/>
      <c r="G150" s="49"/>
      <c r="H150" s="49"/>
      <c r="I150" s="51" t="str">
        <f>VLOOKUP(A150,ORÇAMENTO!A43:H290,5,0)</f>
        <v>M2</v>
      </c>
      <c r="J150" s="130">
        <f>SUM(J152:J153)</f>
        <v>336</v>
      </c>
    </row>
    <row r="151" spans="1:11" ht="18" customHeight="1" x14ac:dyDescent="0.2">
      <c r="A151" s="36"/>
      <c r="B151" s="177"/>
      <c r="C151" s="178" t="s">
        <v>1722</v>
      </c>
      <c r="D151" s="179" t="s">
        <v>2163</v>
      </c>
      <c r="E151" s="180" t="s">
        <v>2164</v>
      </c>
      <c r="F151" s="180" t="s">
        <v>2165</v>
      </c>
      <c r="G151" s="180" t="s">
        <v>2166</v>
      </c>
      <c r="H151" s="180" t="s">
        <v>2167</v>
      </c>
      <c r="I151" s="179"/>
      <c r="J151" s="181"/>
      <c r="K151" s="40"/>
    </row>
    <row r="152" spans="1:11" ht="18" customHeight="1" x14ac:dyDescent="0.2">
      <c r="A152" s="36"/>
      <c r="B152" s="131"/>
      <c r="C152" s="190" t="s">
        <v>3676</v>
      </c>
      <c r="D152" s="191">
        <v>2</v>
      </c>
      <c r="E152" s="191">
        <v>42</v>
      </c>
      <c r="F152" s="191">
        <v>4</v>
      </c>
      <c r="G152" s="184"/>
      <c r="H152" s="184"/>
      <c r="I152" s="183"/>
      <c r="J152" s="189">
        <f>PRODUCT(D152:H152)</f>
        <v>336</v>
      </c>
      <c r="K152" s="40"/>
    </row>
    <row r="153" spans="1:11" ht="18" customHeight="1" x14ac:dyDescent="0.2">
      <c r="A153" s="36"/>
      <c r="B153" s="185"/>
      <c r="C153" s="186"/>
      <c r="D153" s="187"/>
      <c r="E153" s="188"/>
      <c r="F153" s="188"/>
      <c r="G153" s="188"/>
      <c r="H153" s="188"/>
      <c r="I153" s="187"/>
      <c r="J153" s="189">
        <f>PRODUCT(D153:H153)</f>
        <v>0</v>
      </c>
      <c r="K153" s="40"/>
    </row>
    <row r="154" spans="1:11" ht="25.5" x14ac:dyDescent="0.2">
      <c r="A154" s="48">
        <v>34</v>
      </c>
      <c r="B154" s="129">
        <f>VLOOKUP(A154,ORÇAMENTO!A44:H291,2,0)</f>
        <v>9001000</v>
      </c>
      <c r="C154" s="112" t="str">
        <f>VLOOKUP(A154,ORÇAMENTO!A44:H291,4,0)</f>
        <v>FRESAGEM DE PAVIMENTO ASFÁLTICO COM ESPESSURA ATÉ 3CM, EM VIAS EXPRESSAS, INCLUSIVE REMOÇÃO DO MATERIAL FRESADO ATÉ 10KM E VARRIÇÃO</v>
      </c>
      <c r="D154" s="49"/>
      <c r="E154" s="113"/>
      <c r="F154" s="49"/>
      <c r="G154" s="49"/>
      <c r="H154" s="49"/>
      <c r="I154" s="51" t="str">
        <f>VLOOKUP(A154,ORÇAMENTO!A44:H291,5,0)</f>
        <v>M2</v>
      </c>
      <c r="J154" s="130">
        <f>SUM(J156:J157)</f>
        <v>1132</v>
      </c>
    </row>
    <row r="155" spans="1:11" ht="18" customHeight="1" x14ac:dyDescent="0.2">
      <c r="A155" s="36"/>
      <c r="B155" s="177"/>
      <c r="C155" s="178" t="s">
        <v>1722</v>
      </c>
      <c r="D155" s="179" t="s">
        <v>2163</v>
      </c>
      <c r="E155" s="180" t="s">
        <v>2164</v>
      </c>
      <c r="F155" s="180" t="s">
        <v>2165</v>
      </c>
      <c r="G155" s="180" t="s">
        <v>2166</v>
      </c>
      <c r="H155" s="180" t="s">
        <v>2167</v>
      </c>
      <c r="I155" s="179"/>
      <c r="J155" s="181"/>
      <c r="K155" s="40"/>
    </row>
    <row r="156" spans="1:11" ht="18" customHeight="1" x14ac:dyDescent="0.2">
      <c r="A156" s="36"/>
      <c r="B156" s="131"/>
      <c r="C156" s="190" t="s">
        <v>3687</v>
      </c>
      <c r="D156" s="192">
        <v>1</v>
      </c>
      <c r="E156" s="191">
        <v>141.5</v>
      </c>
      <c r="F156" s="191">
        <v>8</v>
      </c>
      <c r="G156" s="184"/>
      <c r="H156" s="184"/>
      <c r="I156" s="183"/>
      <c r="J156" s="189">
        <f>PRODUCT(D156:H156)</f>
        <v>1132</v>
      </c>
      <c r="K156" s="40"/>
    </row>
    <row r="157" spans="1:11" ht="18" customHeight="1" x14ac:dyDescent="0.2">
      <c r="A157" s="36"/>
      <c r="B157" s="185"/>
      <c r="C157" s="186"/>
      <c r="D157" s="187"/>
      <c r="E157" s="188"/>
      <c r="F157" s="188"/>
      <c r="G157" s="188"/>
      <c r="H157" s="188"/>
      <c r="I157" s="187"/>
      <c r="J157" s="189">
        <f>PRODUCT(D157:H157)</f>
        <v>0</v>
      </c>
      <c r="K157" s="40"/>
    </row>
    <row r="158" spans="1:11" ht="15" x14ac:dyDescent="0.2">
      <c r="A158" s="36">
        <v>35</v>
      </c>
      <c r="B158" s="129">
        <f>VLOOKUP(A158,ORÇAMENTO!A45:H292,2,0)</f>
        <v>5026000</v>
      </c>
      <c r="C158" s="112" t="str">
        <f>VLOOKUP(A158,ORÇAMENTO!A45:H292,4,0)</f>
        <v>IMPRIMAÇÃO BETUMINOSA LIGANTE</v>
      </c>
      <c r="D158" s="49"/>
      <c r="E158" s="113"/>
      <c r="F158" s="49"/>
      <c r="G158" s="49"/>
      <c r="H158" s="49"/>
      <c r="I158" s="51" t="str">
        <f>VLOOKUP(A158,ORÇAMENTO!A45:H292,5,0)</f>
        <v>M2</v>
      </c>
      <c r="J158" s="130">
        <f>SUM(J160:J161)</f>
        <v>1132</v>
      </c>
    </row>
    <row r="159" spans="1:11" ht="18" customHeight="1" x14ac:dyDescent="0.2">
      <c r="A159" s="36"/>
      <c r="B159" s="177"/>
      <c r="C159" s="178" t="s">
        <v>1722</v>
      </c>
      <c r="D159" s="179" t="s">
        <v>2163</v>
      </c>
      <c r="E159" s="180" t="s">
        <v>2164</v>
      </c>
      <c r="F159" s="180" t="s">
        <v>2165</v>
      </c>
      <c r="G159" s="180" t="s">
        <v>2166</v>
      </c>
      <c r="H159" s="180" t="s">
        <v>2167</v>
      </c>
      <c r="I159" s="179"/>
      <c r="J159" s="181"/>
      <c r="K159" s="40"/>
    </row>
    <row r="160" spans="1:11" ht="18" customHeight="1" x14ac:dyDescent="0.2">
      <c r="A160" s="36"/>
      <c r="B160" s="131"/>
      <c r="C160" s="190" t="s">
        <v>3687</v>
      </c>
      <c r="D160" s="192">
        <v>1</v>
      </c>
      <c r="E160" s="191">
        <v>141.5</v>
      </c>
      <c r="F160" s="191">
        <v>8</v>
      </c>
      <c r="G160" s="184"/>
      <c r="H160" s="184"/>
      <c r="I160" s="183"/>
      <c r="J160" s="189">
        <f>PRODUCT(D160:H160)</f>
        <v>1132</v>
      </c>
      <c r="K160" s="40"/>
    </row>
    <row r="161" spans="1:11" ht="18" customHeight="1" x14ac:dyDescent="0.2">
      <c r="A161" s="36"/>
      <c r="B161" s="185"/>
      <c r="C161" s="186"/>
      <c r="D161" s="187"/>
      <c r="E161" s="188"/>
      <c r="F161" s="188"/>
      <c r="G161" s="188"/>
      <c r="H161" s="188"/>
      <c r="I161" s="187"/>
      <c r="J161" s="189">
        <f>PRODUCT(D161:H161)</f>
        <v>0</v>
      </c>
      <c r="K161" s="40"/>
    </row>
    <row r="162" spans="1:11" ht="15" x14ac:dyDescent="0.2">
      <c r="A162" s="36">
        <v>36</v>
      </c>
      <c r="B162" s="129">
        <f>VLOOKUP(A162,ORÇAMENTO!A46:H293,2,0)</f>
        <v>5027000</v>
      </c>
      <c r="C162" s="112" t="str">
        <f>VLOOKUP(A162,ORÇAMENTO!A46:H293,4,0)</f>
        <v>IMPRIMAÇÃO BETUMINOSA IMPERMEABILIZANTE</v>
      </c>
      <c r="D162" s="49"/>
      <c r="E162" s="113"/>
      <c r="F162" s="49"/>
      <c r="G162" s="49"/>
      <c r="H162" s="49"/>
      <c r="I162" s="51" t="str">
        <f>VLOOKUP(A162,ORÇAMENTO!A46:H293,5,0)</f>
        <v>M2</v>
      </c>
      <c r="J162" s="130">
        <f>SUM(J164:J165)</f>
        <v>1132</v>
      </c>
    </row>
    <row r="163" spans="1:11" ht="18" customHeight="1" x14ac:dyDescent="0.2">
      <c r="A163" s="36"/>
      <c r="B163" s="177"/>
      <c r="C163" s="178" t="s">
        <v>1722</v>
      </c>
      <c r="D163" s="179" t="s">
        <v>2163</v>
      </c>
      <c r="E163" s="180" t="s">
        <v>2164</v>
      </c>
      <c r="F163" s="180" t="s">
        <v>2165</v>
      </c>
      <c r="G163" s="180" t="s">
        <v>2166</v>
      </c>
      <c r="H163" s="180" t="s">
        <v>2167</v>
      </c>
      <c r="I163" s="179"/>
      <c r="J163" s="181"/>
      <c r="K163" s="40"/>
    </row>
    <row r="164" spans="1:11" ht="18" customHeight="1" x14ac:dyDescent="0.2">
      <c r="A164" s="36"/>
      <c r="B164" s="131"/>
      <c r="C164" s="190" t="s">
        <v>3687</v>
      </c>
      <c r="D164" s="192">
        <v>1</v>
      </c>
      <c r="E164" s="191">
        <v>141.5</v>
      </c>
      <c r="F164" s="191">
        <v>8</v>
      </c>
      <c r="G164" s="184"/>
      <c r="H164" s="184"/>
      <c r="I164" s="183"/>
      <c r="J164" s="189">
        <f>PRODUCT(D164:H164)</f>
        <v>1132</v>
      </c>
      <c r="K164" s="40"/>
    </row>
    <row r="165" spans="1:11" ht="18" customHeight="1" x14ac:dyDescent="0.2">
      <c r="A165" s="36"/>
      <c r="B165" s="185"/>
      <c r="C165" s="186"/>
      <c r="D165" s="187"/>
      <c r="E165" s="188"/>
      <c r="F165" s="188"/>
      <c r="G165" s="188"/>
      <c r="H165" s="188"/>
      <c r="I165" s="187"/>
      <c r="J165" s="189">
        <f>PRODUCT(D165:H165)</f>
        <v>0</v>
      </c>
      <c r="K165" s="40"/>
    </row>
    <row r="166" spans="1:11" ht="15" x14ac:dyDescent="0.2">
      <c r="A166" s="36">
        <v>38</v>
      </c>
      <c r="B166" s="129">
        <f>VLOOKUP(A166,ORÇAMENTO!A48:H295,2,0)</f>
        <v>5077001</v>
      </c>
      <c r="C166" s="112" t="str">
        <f>VLOOKUP(A166,ORÇAMENTO!A48:H295,4,0)</f>
        <v>CARGA, DESCARGA E TRANSPORTE DE PMQ ATÉ A DISTÂNCIA MÉDIA DE IDA E VOLTA DE 1KM</v>
      </c>
      <c r="D166" s="49"/>
      <c r="E166" s="113"/>
      <c r="F166" s="49"/>
      <c r="G166" s="49"/>
      <c r="H166" s="49"/>
      <c r="I166" s="51" t="str">
        <f>VLOOKUP(A166,ORÇAMENTO!A48:H295,5,0)</f>
        <v>M3</v>
      </c>
      <c r="J166" s="130">
        <f>SUM(J168:J169)</f>
        <v>56.6</v>
      </c>
    </row>
    <row r="167" spans="1:11" ht="18" customHeight="1" x14ac:dyDescent="0.2">
      <c r="A167" s="36"/>
      <c r="B167" s="177"/>
      <c r="C167" s="178" t="s">
        <v>1722</v>
      </c>
      <c r="D167" s="179" t="s">
        <v>2163</v>
      </c>
      <c r="E167" s="180" t="s">
        <v>2164</v>
      </c>
      <c r="F167" s="180" t="s">
        <v>2165</v>
      </c>
      <c r="G167" s="180" t="s">
        <v>2166</v>
      </c>
      <c r="H167" s="180" t="s">
        <v>2167</v>
      </c>
      <c r="I167" s="179"/>
      <c r="J167" s="181"/>
      <c r="K167" s="40"/>
    </row>
    <row r="168" spans="1:11" ht="18" customHeight="1" x14ac:dyDescent="0.2">
      <c r="A168" s="36"/>
      <c r="B168" s="131"/>
      <c r="C168" s="190" t="s">
        <v>3687</v>
      </c>
      <c r="D168" s="192">
        <v>1</v>
      </c>
      <c r="E168" s="191">
        <v>141.5</v>
      </c>
      <c r="F168" s="191">
        <v>8</v>
      </c>
      <c r="G168" s="191">
        <v>0.05</v>
      </c>
      <c r="H168" s="184"/>
      <c r="I168" s="183"/>
      <c r="J168" s="189">
        <f>PRODUCT(D168:H168)</f>
        <v>56.6</v>
      </c>
      <c r="K168" s="40"/>
    </row>
    <row r="169" spans="1:11" ht="18" customHeight="1" x14ac:dyDescent="0.2">
      <c r="A169" s="36"/>
      <c r="B169" s="185"/>
      <c r="C169" s="186"/>
      <c r="D169" s="187"/>
      <c r="E169" s="188"/>
      <c r="F169" s="188"/>
      <c r="G169" s="188"/>
      <c r="H169" s="188"/>
      <c r="I169" s="187"/>
      <c r="J169" s="189">
        <f>PRODUCT(D169:H169)</f>
        <v>0</v>
      </c>
      <c r="K169" s="40"/>
    </row>
    <row r="170" spans="1:11" x14ac:dyDescent="0.2">
      <c r="A170" s="48">
        <v>39</v>
      </c>
      <c r="B170" s="129">
        <f>VLOOKUP(A170,ORÇAMENTO!A49:H296,2,0)</f>
        <v>5077007</v>
      </c>
      <c r="C170" s="112" t="str">
        <f>VLOOKUP(A170,ORÇAMENTO!A49:H296,4,0)</f>
        <v>TRANSPORTE DE PMQ ALÉM DO PRIMEIRO KM</v>
      </c>
      <c r="D170" s="49"/>
      <c r="E170" s="113"/>
      <c r="F170" s="49"/>
      <c r="G170" s="49"/>
      <c r="H170" s="49"/>
      <c r="I170" s="51" t="str">
        <f>VLOOKUP(A170,ORÇAMENTO!A49:H296,5,0)</f>
        <v>M3XKM</v>
      </c>
      <c r="J170" s="130">
        <f>SUM(J172:J173)</f>
        <v>1018.8000000000001</v>
      </c>
    </row>
    <row r="171" spans="1:11" ht="18" customHeight="1" x14ac:dyDescent="0.2">
      <c r="A171" s="36"/>
      <c r="B171" s="177"/>
      <c r="C171" s="178" t="s">
        <v>1722</v>
      </c>
      <c r="D171" s="179" t="s">
        <v>2163</v>
      </c>
      <c r="E171" s="180" t="s">
        <v>2164</v>
      </c>
      <c r="F171" s="180" t="s">
        <v>2165</v>
      </c>
      <c r="G171" s="180" t="s">
        <v>2166</v>
      </c>
      <c r="H171" s="180" t="s">
        <v>2167</v>
      </c>
      <c r="I171" s="179"/>
      <c r="J171" s="181"/>
      <c r="K171" s="40"/>
    </row>
    <row r="172" spans="1:11" ht="18" customHeight="1" x14ac:dyDescent="0.2">
      <c r="A172" s="36"/>
      <c r="B172" s="131"/>
      <c r="C172" s="190" t="s">
        <v>3687</v>
      </c>
      <c r="D172" s="192">
        <v>1</v>
      </c>
      <c r="E172" s="191">
        <v>141.5</v>
      </c>
      <c r="F172" s="191">
        <v>8</v>
      </c>
      <c r="G172" s="191">
        <v>0.05</v>
      </c>
      <c r="H172" s="191">
        <v>18</v>
      </c>
      <c r="I172" s="183"/>
      <c r="J172" s="189">
        <f>PRODUCT(D172:H172)</f>
        <v>1018.8000000000001</v>
      </c>
      <c r="K172" s="40"/>
    </row>
    <row r="173" spans="1:11" ht="18" customHeight="1" x14ac:dyDescent="0.2">
      <c r="A173" s="36"/>
      <c r="B173" s="185"/>
      <c r="C173" s="186"/>
      <c r="D173" s="187"/>
      <c r="E173" s="188"/>
      <c r="F173" s="188"/>
      <c r="G173" s="188"/>
      <c r="H173" s="188"/>
      <c r="I173" s="187"/>
      <c r="J173" s="189">
        <f>PRODUCT(D173:H173)</f>
        <v>0</v>
      </c>
      <c r="K173" s="40"/>
    </row>
    <row r="174" spans="1:11" ht="15" x14ac:dyDescent="0.2">
      <c r="A174" s="36">
        <v>40</v>
      </c>
      <c r="B174" s="129">
        <f>VLOOKUP(A174,ORÇAMENTO!A50:H297,2,0)</f>
        <v>5048000</v>
      </c>
      <c r="C174" s="112" t="str">
        <f>VLOOKUP(A174,ORÇAMENTO!A50:H297,4,0)</f>
        <v>BASE DE BRITA GRADUADA</v>
      </c>
      <c r="D174" s="49"/>
      <c r="E174" s="113"/>
      <c r="F174" s="49"/>
      <c r="G174" s="49"/>
      <c r="H174" s="49"/>
      <c r="I174" s="51" t="str">
        <f>VLOOKUP(A174,ORÇAMENTO!A50:H297,5,0)</f>
        <v>M3</v>
      </c>
      <c r="J174" s="130">
        <f>SUM(J176:J177)</f>
        <v>90.56</v>
      </c>
    </row>
    <row r="175" spans="1:11" ht="18" customHeight="1" x14ac:dyDescent="0.2">
      <c r="A175" s="36"/>
      <c r="B175" s="177"/>
      <c r="C175" s="178" t="s">
        <v>1722</v>
      </c>
      <c r="D175" s="179" t="s">
        <v>2163</v>
      </c>
      <c r="E175" s="180" t="s">
        <v>2164</v>
      </c>
      <c r="F175" s="180" t="s">
        <v>2165</v>
      </c>
      <c r="G175" s="180" t="s">
        <v>2166</v>
      </c>
      <c r="H175" s="180" t="s">
        <v>2167</v>
      </c>
      <c r="I175" s="179"/>
      <c r="J175" s="181"/>
      <c r="K175" s="40"/>
    </row>
    <row r="176" spans="1:11" ht="18" customHeight="1" x14ac:dyDescent="0.2">
      <c r="A176" s="36"/>
      <c r="B176" s="131"/>
      <c r="C176" s="190" t="s">
        <v>3687</v>
      </c>
      <c r="D176" s="192">
        <v>1</v>
      </c>
      <c r="E176" s="191">
        <v>141.5</v>
      </c>
      <c r="F176" s="191">
        <v>8</v>
      </c>
      <c r="G176" s="191">
        <v>0.08</v>
      </c>
      <c r="H176" s="184"/>
      <c r="I176" s="183"/>
      <c r="J176" s="189">
        <f>PRODUCT(D176:H176)</f>
        <v>90.56</v>
      </c>
      <c r="K176" s="40"/>
    </row>
    <row r="177" spans="1:11" ht="18" customHeight="1" x14ac:dyDescent="0.2">
      <c r="A177" s="36"/>
      <c r="B177" s="185"/>
      <c r="C177" s="186"/>
      <c r="D177" s="187"/>
      <c r="E177" s="188"/>
      <c r="F177" s="188"/>
      <c r="G177" s="188"/>
      <c r="H177" s="188"/>
      <c r="I177" s="187"/>
      <c r="J177" s="189">
        <f>PRODUCT(D177:H177)</f>
        <v>0</v>
      </c>
      <c r="K177" s="40"/>
    </row>
    <row r="178" spans="1:11" ht="15" x14ac:dyDescent="0.2">
      <c r="A178" s="36"/>
      <c r="B178" s="127"/>
      <c r="C178" s="46" t="str">
        <f>ORÇAMENTO!C55</f>
        <v>DRENAGEM</v>
      </c>
      <c r="D178" s="50"/>
      <c r="E178" s="50"/>
      <c r="F178" s="50"/>
      <c r="G178" s="50"/>
      <c r="H178" s="50"/>
      <c r="I178" s="35"/>
      <c r="J178" s="128"/>
      <c r="K178" s="40"/>
    </row>
    <row r="179" spans="1:11" x14ac:dyDescent="0.2">
      <c r="A179" s="48">
        <v>41</v>
      </c>
      <c r="B179" s="129">
        <f>VLOOKUP(A179,ORÇAMENTO!A51:H298,2,0)</f>
        <v>2002001</v>
      </c>
      <c r="C179" s="112" t="str">
        <f>VLOOKUP(A179,ORÇAMENTO!A51:H298,4,0)</f>
        <v>ESCAVAÇÃO MANUAL COM PROFUNDIDADE IGUAL OU INFERIOR A 1,50M</v>
      </c>
      <c r="D179" s="49"/>
      <c r="E179" s="113"/>
      <c r="F179" s="49"/>
      <c r="G179" s="49"/>
      <c r="H179" s="49"/>
      <c r="I179" s="51" t="str">
        <f>VLOOKUP(A179,ORÇAMENTO!A51:H298,5,0)</f>
        <v>M3</v>
      </c>
      <c r="J179" s="130">
        <f>SUM(J181:J184)</f>
        <v>359.64400000000001</v>
      </c>
    </row>
    <row r="180" spans="1:11" ht="18" customHeight="1" x14ac:dyDescent="0.2">
      <c r="A180" s="36"/>
      <c r="B180" s="177"/>
      <c r="C180" s="178" t="s">
        <v>1722</v>
      </c>
      <c r="D180" s="179" t="s">
        <v>2163</v>
      </c>
      <c r="E180" s="180" t="s">
        <v>2164</v>
      </c>
      <c r="F180" s="180" t="s">
        <v>2165</v>
      </c>
      <c r="G180" s="180" t="s">
        <v>2166</v>
      </c>
      <c r="H180" s="180" t="s">
        <v>2167</v>
      </c>
      <c r="I180" s="179"/>
      <c r="J180" s="181"/>
      <c r="K180" s="40"/>
    </row>
    <row r="181" spans="1:11" ht="18" customHeight="1" x14ac:dyDescent="0.2">
      <c r="A181" s="36"/>
      <c r="B181" s="131"/>
      <c r="C181" s="190" t="s">
        <v>3688</v>
      </c>
      <c r="D181" s="192">
        <v>4</v>
      </c>
      <c r="E181" s="192">
        <v>2.2000000000000002</v>
      </c>
      <c r="F181" s="192">
        <v>2.2000000000000002</v>
      </c>
      <c r="G181" s="192">
        <v>1.9</v>
      </c>
      <c r="H181" s="184"/>
      <c r="I181" s="183"/>
      <c r="J181" s="189">
        <f>PRODUCT(D181:H181)</f>
        <v>36.784000000000006</v>
      </c>
      <c r="K181" s="40"/>
    </row>
    <row r="182" spans="1:11" ht="18" customHeight="1" x14ac:dyDescent="0.2">
      <c r="A182" s="36"/>
      <c r="B182" s="132"/>
      <c r="C182" s="190" t="s">
        <v>3689</v>
      </c>
      <c r="D182" s="198">
        <v>2</v>
      </c>
      <c r="E182" s="198">
        <v>141.5</v>
      </c>
      <c r="F182" s="198">
        <v>0.9</v>
      </c>
      <c r="G182" s="198">
        <v>1</v>
      </c>
      <c r="H182" s="194"/>
      <c r="I182" s="195"/>
      <c r="J182" s="189">
        <f t="shared" ref="J182:J183" si="1">PRODUCT(D182:H182)</f>
        <v>254.70000000000002</v>
      </c>
      <c r="K182" s="40"/>
    </row>
    <row r="183" spans="1:11" ht="18" customHeight="1" x14ac:dyDescent="0.2">
      <c r="A183" s="36"/>
      <c r="B183" s="132"/>
      <c r="C183" s="190" t="s">
        <v>3690</v>
      </c>
      <c r="D183" s="198">
        <v>1</v>
      </c>
      <c r="E183" s="198">
        <v>156</v>
      </c>
      <c r="F183" s="198">
        <v>0.4</v>
      </c>
      <c r="G183" s="198">
        <v>0.4</v>
      </c>
      <c r="H183" s="194"/>
      <c r="I183" s="195"/>
      <c r="J183" s="189">
        <f t="shared" si="1"/>
        <v>24.960000000000004</v>
      </c>
      <c r="K183" s="40"/>
    </row>
    <row r="184" spans="1:11" ht="18" customHeight="1" x14ac:dyDescent="0.2">
      <c r="A184" s="36"/>
      <c r="B184" s="131"/>
      <c r="C184" s="190" t="s">
        <v>3691</v>
      </c>
      <c r="D184" s="192">
        <v>1</v>
      </c>
      <c r="E184" s="192">
        <v>20</v>
      </c>
      <c r="F184" s="192">
        <v>1.2</v>
      </c>
      <c r="G184" s="192">
        <v>1.8</v>
      </c>
      <c r="H184" s="184"/>
      <c r="I184" s="183"/>
      <c r="J184" s="189">
        <f>PRODUCT(D184:H184)</f>
        <v>43.2</v>
      </c>
      <c r="K184" s="40"/>
    </row>
    <row r="185" spans="1:11" ht="18" customHeight="1" x14ac:dyDescent="0.2">
      <c r="A185" s="36"/>
      <c r="B185" s="185"/>
      <c r="C185" s="186"/>
      <c r="D185" s="187"/>
      <c r="E185" s="188"/>
      <c r="F185" s="188"/>
      <c r="G185" s="188"/>
      <c r="H185" s="188"/>
      <c r="I185" s="187"/>
      <c r="J185" s="189"/>
      <c r="K185" s="40"/>
    </row>
    <row r="186" spans="1:11" ht="15" x14ac:dyDescent="0.2">
      <c r="A186" s="36">
        <v>42</v>
      </c>
      <c r="B186" s="129">
        <f>VLOOKUP(A186,ORÇAMENTO!A52:H299,2,0)</f>
        <v>2002005</v>
      </c>
      <c r="C186" s="112" t="str">
        <f>VLOOKUP(A186,ORÇAMENTO!A52:H299,4,0)</f>
        <v>ESCORAMENTO DE VALAS - CONTINUO</v>
      </c>
      <c r="D186" s="49"/>
      <c r="E186" s="113"/>
      <c r="F186" s="49"/>
      <c r="G186" s="49"/>
      <c r="H186" s="49"/>
      <c r="I186" s="51" t="str">
        <f>VLOOKUP(A186,ORÇAMENTO!A52:H299,5,0)</f>
        <v>M2</v>
      </c>
      <c r="J186" s="130">
        <f>SUM(J188:J191)</f>
        <v>360.46000000000004</v>
      </c>
    </row>
    <row r="187" spans="1:11" ht="18" customHeight="1" x14ac:dyDescent="0.2">
      <c r="A187" s="36"/>
      <c r="B187" s="177"/>
      <c r="C187" s="178" t="s">
        <v>1722</v>
      </c>
      <c r="D187" s="179" t="s">
        <v>2163</v>
      </c>
      <c r="E187" s="180" t="s">
        <v>2164</v>
      </c>
      <c r="F187" s="180" t="s">
        <v>2165</v>
      </c>
      <c r="G187" s="180" t="s">
        <v>2166</v>
      </c>
      <c r="H187" s="180" t="s">
        <v>2167</v>
      </c>
      <c r="I187" s="179"/>
      <c r="J187" s="181"/>
      <c r="K187" s="40"/>
    </row>
    <row r="188" spans="1:11" ht="18" customHeight="1" x14ac:dyDescent="0.2">
      <c r="A188" s="36"/>
      <c r="B188" s="199"/>
      <c r="C188" s="190" t="s">
        <v>3688</v>
      </c>
      <c r="D188" s="192">
        <v>4</v>
      </c>
      <c r="E188" s="192">
        <v>2.2000000000000002</v>
      </c>
      <c r="F188" s="192">
        <v>2.2000000000000002</v>
      </c>
      <c r="G188" s="192"/>
      <c r="H188" s="184"/>
      <c r="I188" s="183"/>
      <c r="J188" s="189">
        <f>PRODUCT(D188:H188)</f>
        <v>19.360000000000003</v>
      </c>
      <c r="K188" s="40"/>
    </row>
    <row r="189" spans="1:11" ht="18" customHeight="1" x14ac:dyDescent="0.2">
      <c r="A189" s="36"/>
      <c r="B189" s="199"/>
      <c r="C189" s="190" t="s">
        <v>3689</v>
      </c>
      <c r="D189" s="198">
        <v>2</v>
      </c>
      <c r="E189" s="198">
        <v>141.5</v>
      </c>
      <c r="F189" s="198">
        <v>0.9</v>
      </c>
      <c r="G189" s="198"/>
      <c r="H189" s="194"/>
      <c r="I189" s="195"/>
      <c r="J189" s="189">
        <f t="shared" ref="J189:J190" si="2">PRODUCT(D189:H189)</f>
        <v>254.70000000000002</v>
      </c>
      <c r="K189" s="40"/>
    </row>
    <row r="190" spans="1:11" ht="18" customHeight="1" x14ac:dyDescent="0.2">
      <c r="A190" s="36"/>
      <c r="B190" s="199"/>
      <c r="C190" s="190" t="s">
        <v>3690</v>
      </c>
      <c r="D190" s="198">
        <v>1</v>
      </c>
      <c r="E190" s="198">
        <v>156</v>
      </c>
      <c r="F190" s="198">
        <v>0.4</v>
      </c>
      <c r="G190" s="198"/>
      <c r="H190" s="194"/>
      <c r="I190" s="195"/>
      <c r="J190" s="189">
        <f t="shared" si="2"/>
        <v>62.400000000000006</v>
      </c>
      <c r="K190" s="40"/>
    </row>
    <row r="191" spans="1:11" ht="18" customHeight="1" x14ac:dyDescent="0.2">
      <c r="A191" s="36"/>
      <c r="B191" s="199"/>
      <c r="C191" s="190" t="s">
        <v>3691</v>
      </c>
      <c r="D191" s="192">
        <v>1</v>
      </c>
      <c r="E191" s="192">
        <v>20</v>
      </c>
      <c r="F191" s="192">
        <v>1.2</v>
      </c>
      <c r="G191" s="192"/>
      <c r="H191" s="184"/>
      <c r="I191" s="183"/>
      <c r="J191" s="189">
        <f>PRODUCT(D191:H191)</f>
        <v>24</v>
      </c>
      <c r="K191" s="40"/>
    </row>
    <row r="192" spans="1:11" ht="18" customHeight="1" x14ac:dyDescent="0.2">
      <c r="A192" s="36"/>
      <c r="B192" s="185"/>
      <c r="C192" s="186"/>
      <c r="D192" s="187"/>
      <c r="E192" s="188"/>
      <c r="F192" s="188"/>
      <c r="G192" s="188"/>
      <c r="H192" s="188"/>
      <c r="I192" s="187"/>
      <c r="J192" s="189"/>
      <c r="K192" s="40"/>
    </row>
    <row r="193" spans="1:11" x14ac:dyDescent="0.2">
      <c r="A193" s="48">
        <v>43</v>
      </c>
      <c r="B193" s="129">
        <f>VLOOKUP(A193,ORÇAMENTO!A52:H300,2,0)</f>
        <v>1004015</v>
      </c>
      <c r="C193" s="112" t="str">
        <f>VLOOKUP(A193,ORÇAMENTO!A52:H300,4,0)</f>
        <v>LASTRO DE BRITA</v>
      </c>
      <c r="D193" s="49"/>
      <c r="E193" s="113"/>
      <c r="F193" s="49"/>
      <c r="G193" s="49"/>
      <c r="H193" s="49"/>
      <c r="I193" s="51" t="str">
        <f>VLOOKUP(A193,ORÇAMENTO!A52:H300,5,0)</f>
        <v>M3</v>
      </c>
      <c r="J193" s="130">
        <f>SUM(J195:J198)</f>
        <v>18.023</v>
      </c>
    </row>
    <row r="194" spans="1:11" ht="18" customHeight="1" x14ac:dyDescent="0.2">
      <c r="A194" s="36"/>
      <c r="B194" s="177"/>
      <c r="C194" s="178" t="s">
        <v>1722</v>
      </c>
      <c r="D194" s="179" t="s">
        <v>2163</v>
      </c>
      <c r="E194" s="180" t="s">
        <v>2164</v>
      </c>
      <c r="F194" s="180" t="s">
        <v>2165</v>
      </c>
      <c r="G194" s="180" t="s">
        <v>2166</v>
      </c>
      <c r="H194" s="180" t="s">
        <v>2167</v>
      </c>
      <c r="I194" s="179"/>
      <c r="J194" s="181"/>
      <c r="K194" s="40"/>
    </row>
    <row r="195" spans="1:11" ht="18" customHeight="1" x14ac:dyDescent="0.2">
      <c r="A195" s="36"/>
      <c r="B195" s="199"/>
      <c r="C195" s="190" t="s">
        <v>3688</v>
      </c>
      <c r="D195" s="192">
        <v>4</v>
      </c>
      <c r="E195" s="192">
        <v>2.2000000000000002</v>
      </c>
      <c r="F195" s="192">
        <v>2.2000000000000002</v>
      </c>
      <c r="G195" s="192">
        <v>0.05</v>
      </c>
      <c r="H195" s="184"/>
      <c r="I195" s="183"/>
      <c r="J195" s="189">
        <f>PRODUCT(D195:H195)</f>
        <v>0.96800000000000019</v>
      </c>
      <c r="K195" s="40"/>
    </row>
    <row r="196" spans="1:11" ht="18" customHeight="1" x14ac:dyDescent="0.2">
      <c r="A196" s="36"/>
      <c r="B196" s="199"/>
      <c r="C196" s="190" t="s">
        <v>3689</v>
      </c>
      <c r="D196" s="198">
        <v>2</v>
      </c>
      <c r="E196" s="198">
        <v>141.5</v>
      </c>
      <c r="F196" s="198">
        <v>0.9</v>
      </c>
      <c r="G196" s="198">
        <v>0.05</v>
      </c>
      <c r="H196" s="194"/>
      <c r="I196" s="195"/>
      <c r="J196" s="189">
        <f t="shared" ref="J196:J197" si="3">PRODUCT(D196:H196)</f>
        <v>12.735000000000001</v>
      </c>
      <c r="K196" s="40"/>
    </row>
    <row r="197" spans="1:11" ht="18" customHeight="1" x14ac:dyDescent="0.2">
      <c r="A197" s="36"/>
      <c r="B197" s="199"/>
      <c r="C197" s="190" t="s">
        <v>3690</v>
      </c>
      <c r="D197" s="198">
        <v>1</v>
      </c>
      <c r="E197" s="198">
        <v>156</v>
      </c>
      <c r="F197" s="198">
        <v>0.4</v>
      </c>
      <c r="G197" s="198">
        <v>0.05</v>
      </c>
      <c r="H197" s="194"/>
      <c r="I197" s="195"/>
      <c r="J197" s="189">
        <f t="shared" si="3"/>
        <v>3.1200000000000006</v>
      </c>
      <c r="K197" s="40"/>
    </row>
    <row r="198" spans="1:11" ht="18" customHeight="1" x14ac:dyDescent="0.2">
      <c r="A198" s="36"/>
      <c r="B198" s="199"/>
      <c r="C198" s="190" t="s">
        <v>3691</v>
      </c>
      <c r="D198" s="192">
        <v>1</v>
      </c>
      <c r="E198" s="192">
        <v>20</v>
      </c>
      <c r="F198" s="192">
        <v>1.2</v>
      </c>
      <c r="G198" s="192">
        <v>0.05</v>
      </c>
      <c r="H198" s="184"/>
      <c r="I198" s="183"/>
      <c r="J198" s="189">
        <f>PRODUCT(D198:H198)</f>
        <v>1.2000000000000002</v>
      </c>
      <c r="K198" s="40"/>
    </row>
    <row r="199" spans="1:11" ht="18" customHeight="1" x14ac:dyDescent="0.2">
      <c r="A199" s="36"/>
      <c r="B199" s="185"/>
      <c r="C199" s="186"/>
      <c r="D199" s="187"/>
      <c r="E199" s="188"/>
      <c r="F199" s="188"/>
      <c r="G199" s="188"/>
      <c r="H199" s="188"/>
      <c r="I199" s="187"/>
      <c r="J199" s="189"/>
      <c r="K199" s="40"/>
    </row>
    <row r="200" spans="1:11" ht="15" x14ac:dyDescent="0.2">
      <c r="A200" s="36">
        <v>44</v>
      </c>
      <c r="B200" s="129">
        <f>VLOOKUP(A200,ORÇAMENTO!A53:H301,2,0)</f>
        <v>1004010</v>
      </c>
      <c r="C200" s="112" t="str">
        <f>VLOOKUP(A200,ORÇAMENTO!A53:H301,4,0)</f>
        <v>APILOAMENTO DO FUNDO DE VALAS, PARA SIMPLES REGULARIZAÇÃO</v>
      </c>
      <c r="D200" s="49"/>
      <c r="E200" s="113"/>
      <c r="F200" s="49"/>
      <c r="G200" s="49"/>
      <c r="H200" s="49"/>
      <c r="I200" s="51" t="str">
        <f>VLOOKUP(A200,ORÇAMENTO!A53:H301,5,0)</f>
        <v>M2</v>
      </c>
      <c r="J200" s="130">
        <f>SUM(J202:J205)</f>
        <v>359.64400000000001</v>
      </c>
    </row>
    <row r="201" spans="1:11" ht="18" customHeight="1" x14ac:dyDescent="0.2">
      <c r="A201" s="36"/>
      <c r="B201" s="177"/>
      <c r="C201" s="178" t="s">
        <v>1722</v>
      </c>
      <c r="D201" s="179" t="s">
        <v>2163</v>
      </c>
      <c r="E201" s="180" t="s">
        <v>2164</v>
      </c>
      <c r="F201" s="180" t="s">
        <v>2165</v>
      </c>
      <c r="G201" s="180" t="s">
        <v>2166</v>
      </c>
      <c r="H201" s="180" t="s">
        <v>2167</v>
      </c>
      <c r="I201" s="179"/>
      <c r="J201" s="181"/>
      <c r="K201" s="40"/>
    </row>
    <row r="202" spans="1:11" ht="18" customHeight="1" x14ac:dyDescent="0.2">
      <c r="A202" s="36"/>
      <c r="B202" s="199"/>
      <c r="C202" s="190" t="s">
        <v>3688</v>
      </c>
      <c r="D202" s="192">
        <v>4</v>
      </c>
      <c r="E202" s="192">
        <v>2.2000000000000002</v>
      </c>
      <c r="F202" s="192">
        <v>2.2000000000000002</v>
      </c>
      <c r="G202" s="192">
        <v>1.9</v>
      </c>
      <c r="H202" s="184"/>
      <c r="I202" s="183"/>
      <c r="J202" s="189">
        <f>PRODUCT(D202:H202)</f>
        <v>36.784000000000006</v>
      </c>
      <c r="K202" s="40"/>
    </row>
    <row r="203" spans="1:11" ht="18" customHeight="1" x14ac:dyDescent="0.2">
      <c r="A203" s="36"/>
      <c r="B203" s="199"/>
      <c r="C203" s="190" t="s">
        <v>3689</v>
      </c>
      <c r="D203" s="198">
        <v>2</v>
      </c>
      <c r="E203" s="198">
        <v>141.5</v>
      </c>
      <c r="F203" s="198">
        <v>0.9</v>
      </c>
      <c r="G203" s="198">
        <v>1</v>
      </c>
      <c r="H203" s="194"/>
      <c r="I203" s="195"/>
      <c r="J203" s="189">
        <f t="shared" ref="J203:J204" si="4">PRODUCT(D203:H203)</f>
        <v>254.70000000000002</v>
      </c>
      <c r="K203" s="40"/>
    </row>
    <row r="204" spans="1:11" ht="18" customHeight="1" x14ac:dyDescent="0.2">
      <c r="A204" s="36"/>
      <c r="B204" s="199"/>
      <c r="C204" s="190" t="s">
        <v>3690</v>
      </c>
      <c r="D204" s="198">
        <v>1</v>
      </c>
      <c r="E204" s="198">
        <v>156</v>
      </c>
      <c r="F204" s="198">
        <v>0.4</v>
      </c>
      <c r="G204" s="198">
        <v>0.4</v>
      </c>
      <c r="H204" s="194"/>
      <c r="I204" s="195"/>
      <c r="J204" s="189">
        <f t="shared" si="4"/>
        <v>24.960000000000004</v>
      </c>
      <c r="K204" s="40"/>
    </row>
    <row r="205" spans="1:11" ht="18" customHeight="1" x14ac:dyDescent="0.2">
      <c r="A205" s="36"/>
      <c r="B205" s="199"/>
      <c r="C205" s="190" t="s">
        <v>3691</v>
      </c>
      <c r="D205" s="192">
        <v>1</v>
      </c>
      <c r="E205" s="192">
        <v>20</v>
      </c>
      <c r="F205" s="192">
        <v>1.2</v>
      </c>
      <c r="G205" s="192">
        <v>1.8</v>
      </c>
      <c r="H205" s="184"/>
      <c r="I205" s="183"/>
      <c r="J205" s="189">
        <f>PRODUCT(D205:H205)</f>
        <v>43.2</v>
      </c>
      <c r="K205" s="40"/>
    </row>
    <row r="206" spans="1:11" ht="18" customHeight="1" x14ac:dyDescent="0.2">
      <c r="A206" s="36"/>
      <c r="B206" s="185"/>
      <c r="C206" s="186"/>
      <c r="D206" s="187"/>
      <c r="E206" s="188"/>
      <c r="F206" s="188"/>
      <c r="G206" s="188"/>
      <c r="H206" s="188"/>
      <c r="I206" s="187"/>
      <c r="J206" s="189"/>
      <c r="K206" s="40"/>
    </row>
    <row r="207" spans="1:11" x14ac:dyDescent="0.2">
      <c r="A207" s="48">
        <v>45</v>
      </c>
      <c r="B207" s="129">
        <f>VLOOKUP(A207,ORÇAMENTO!A54:H302,2,0)</f>
        <v>2003001</v>
      </c>
      <c r="C207" s="112" t="str">
        <f>VLOOKUP(A207,ORÇAMENTO!A54:H302,4,0)</f>
        <v>FORMA COMUM DE TÁBUAS DE PINUS</v>
      </c>
      <c r="D207" s="49"/>
      <c r="E207" s="113"/>
      <c r="F207" s="49"/>
      <c r="G207" s="49"/>
      <c r="H207" s="49"/>
      <c r="I207" s="51" t="str">
        <f>VLOOKUP(A207,ORÇAMENTO!A54:H302,5,0)</f>
        <v>M2</v>
      </c>
      <c r="J207" s="130">
        <f>SUM(J209:J211)</f>
        <v>782.87999999999988</v>
      </c>
    </row>
    <row r="208" spans="1:11" ht="18" customHeight="1" x14ac:dyDescent="0.2">
      <c r="A208" s="36"/>
      <c r="B208" s="177"/>
      <c r="C208" s="178" t="s">
        <v>1722</v>
      </c>
      <c r="D208" s="179" t="s">
        <v>2163</v>
      </c>
      <c r="E208" s="180" t="s">
        <v>2164</v>
      </c>
      <c r="F208" s="180" t="s">
        <v>2171</v>
      </c>
      <c r="G208" s="180" t="s">
        <v>3692</v>
      </c>
      <c r="H208" s="180" t="s">
        <v>2167</v>
      </c>
      <c r="I208" s="179"/>
      <c r="J208" s="181"/>
      <c r="K208" s="40"/>
    </row>
    <row r="209" spans="1:11" ht="18" customHeight="1" x14ac:dyDescent="0.2">
      <c r="A209" s="36"/>
      <c r="B209" s="131"/>
      <c r="C209" s="190" t="s">
        <v>3688</v>
      </c>
      <c r="D209" s="192">
        <v>4</v>
      </c>
      <c r="E209" s="192">
        <v>7.2</v>
      </c>
      <c r="F209" s="192">
        <v>1.8</v>
      </c>
      <c r="G209" s="192">
        <v>2</v>
      </c>
      <c r="H209" s="184"/>
      <c r="I209" s="183"/>
      <c r="J209" s="189">
        <f>PRODUCT(D209:H209)</f>
        <v>103.68</v>
      </c>
      <c r="K209" s="40"/>
    </row>
    <row r="210" spans="1:11" ht="18" customHeight="1" x14ac:dyDescent="0.2">
      <c r="A210" s="36"/>
      <c r="B210" s="132"/>
      <c r="C210" s="190" t="s">
        <v>3689</v>
      </c>
      <c r="D210" s="198">
        <v>2</v>
      </c>
      <c r="E210" s="198">
        <v>141.5</v>
      </c>
      <c r="F210" s="198">
        <v>1.2</v>
      </c>
      <c r="G210" s="198">
        <v>2</v>
      </c>
      <c r="H210" s="194"/>
      <c r="I210" s="195"/>
      <c r="J210" s="189">
        <f>PRODUCT(D210:H210)</f>
        <v>679.19999999999993</v>
      </c>
      <c r="K210" s="40"/>
    </row>
    <row r="211" spans="1:11" ht="18" customHeight="1" x14ac:dyDescent="0.2">
      <c r="A211" s="36"/>
      <c r="B211" s="185"/>
      <c r="C211" s="186"/>
      <c r="D211" s="187"/>
      <c r="E211" s="188"/>
      <c r="F211" s="188"/>
      <c r="G211" s="188"/>
      <c r="H211" s="188"/>
      <c r="I211" s="187"/>
      <c r="J211" s="189"/>
      <c r="K211" s="40"/>
    </row>
    <row r="212" spans="1:11" ht="15" x14ac:dyDescent="0.2">
      <c r="A212" s="36">
        <v>46</v>
      </c>
      <c r="B212" s="129">
        <f>VLOOKUP(A212,ORÇAMENTO!A55:H303,2,0)</f>
        <v>2004004</v>
      </c>
      <c r="C212" s="112" t="str">
        <f>VLOOKUP(A212,ORÇAMENTO!A55:H303,4,0)</f>
        <v>ARMADURA EM AÇO CA-50</v>
      </c>
      <c r="D212" s="49"/>
      <c r="E212" s="113"/>
      <c r="F212" s="49"/>
      <c r="G212" s="49"/>
      <c r="H212" s="49"/>
      <c r="I212" s="51" t="str">
        <f>VLOOKUP(A212,ORÇAMENTO!A55:H303,5,0)</f>
        <v>KG</v>
      </c>
      <c r="J212" s="130">
        <f>SUM(J214:J215)</f>
        <v>3214.4640000000004</v>
      </c>
    </row>
    <row r="213" spans="1:11" ht="18" customHeight="1" x14ac:dyDescent="0.2">
      <c r="A213" s="36"/>
      <c r="B213" s="177"/>
      <c r="C213" s="178" t="s">
        <v>1722</v>
      </c>
      <c r="D213" s="179" t="s">
        <v>2163</v>
      </c>
      <c r="E213" s="180" t="s">
        <v>2164</v>
      </c>
      <c r="F213" s="180" t="s">
        <v>2165</v>
      </c>
      <c r="G213" s="180" t="s">
        <v>2166</v>
      </c>
      <c r="H213" s="180" t="s">
        <v>2167</v>
      </c>
      <c r="I213" s="179"/>
      <c r="J213" s="181"/>
      <c r="K213" s="40"/>
    </row>
    <row r="214" spans="1:11" ht="18" customHeight="1" x14ac:dyDescent="0.2">
      <c r="A214" s="36"/>
      <c r="B214" s="131"/>
      <c r="C214" s="190" t="s">
        <v>3694</v>
      </c>
      <c r="D214" s="192">
        <f>J220</f>
        <v>40.180800000000005</v>
      </c>
      <c r="E214" s="192"/>
      <c r="F214" s="192"/>
      <c r="G214" s="192"/>
      <c r="H214" s="191">
        <v>80</v>
      </c>
      <c r="I214" s="183"/>
      <c r="J214" s="189">
        <f>PRODUCT(D214:H214)</f>
        <v>3214.4640000000004</v>
      </c>
      <c r="K214" s="40"/>
    </row>
    <row r="215" spans="1:11" ht="18" customHeight="1" x14ac:dyDescent="0.2">
      <c r="A215" s="36"/>
      <c r="B215" s="185"/>
      <c r="C215" s="186"/>
      <c r="D215" s="187"/>
      <c r="E215" s="188"/>
      <c r="F215" s="188"/>
      <c r="G215" s="188"/>
      <c r="H215" s="188"/>
      <c r="I215" s="187"/>
      <c r="J215" s="189">
        <f>PRODUCT(D215:H215)</f>
        <v>0</v>
      </c>
      <c r="K215" s="40"/>
    </row>
    <row r="216" spans="1:11" x14ac:dyDescent="0.2">
      <c r="A216" s="48">
        <v>47</v>
      </c>
      <c r="B216" s="129">
        <f>VLOOKUP(A216,ORÇAMENTO!A56:H304,2,0)</f>
        <v>2004007</v>
      </c>
      <c r="C216" s="112" t="str">
        <f>VLOOKUP(A216,ORÇAMENTO!A56:H304,4,0)</f>
        <v>ARMADURA EM AÇO CA-60</v>
      </c>
      <c r="D216" s="49"/>
      <c r="E216" s="113"/>
      <c r="F216" s="49"/>
      <c r="G216" s="49"/>
      <c r="H216" s="49"/>
      <c r="I216" s="51" t="str">
        <f>VLOOKUP(A216,ORÇAMENTO!A56:H304,5,0)</f>
        <v>KG</v>
      </c>
      <c r="J216" s="130">
        <f>SUM(J218:J219)</f>
        <v>803.6160000000001</v>
      </c>
    </row>
    <row r="217" spans="1:11" ht="18" customHeight="1" x14ac:dyDescent="0.2">
      <c r="A217" s="36"/>
      <c r="B217" s="177"/>
      <c r="C217" s="178" t="s">
        <v>1722</v>
      </c>
      <c r="D217" s="179" t="s">
        <v>2163</v>
      </c>
      <c r="E217" s="180" t="s">
        <v>2164</v>
      </c>
      <c r="F217" s="180" t="s">
        <v>2165</v>
      </c>
      <c r="G217" s="180" t="s">
        <v>2166</v>
      </c>
      <c r="H217" s="180" t="s">
        <v>2167</v>
      </c>
      <c r="I217" s="179"/>
      <c r="J217" s="181"/>
      <c r="K217" s="40"/>
    </row>
    <row r="218" spans="1:11" ht="18" customHeight="1" x14ac:dyDescent="0.2">
      <c r="A218" s="36"/>
      <c r="B218" s="131"/>
      <c r="C218" s="190" t="s">
        <v>3694</v>
      </c>
      <c r="D218" s="192">
        <f>J220</f>
        <v>40.180800000000005</v>
      </c>
      <c r="E218" s="192"/>
      <c r="F218" s="192"/>
      <c r="G218" s="192"/>
      <c r="H218" s="191">
        <v>20</v>
      </c>
      <c r="I218" s="183"/>
      <c r="J218" s="189">
        <f>PRODUCT(D218:H218)</f>
        <v>803.6160000000001</v>
      </c>
      <c r="K218" s="40"/>
    </row>
    <row r="219" spans="1:11" ht="18" customHeight="1" x14ac:dyDescent="0.2">
      <c r="A219" s="36"/>
      <c r="B219" s="185"/>
      <c r="C219" s="186"/>
      <c r="D219" s="187"/>
      <c r="E219" s="188"/>
      <c r="F219" s="188"/>
      <c r="G219" s="188"/>
      <c r="H219" s="188"/>
      <c r="I219" s="187"/>
      <c r="J219" s="189">
        <f>PRODUCT(D219:H219)</f>
        <v>0</v>
      </c>
      <c r="K219" s="40"/>
    </row>
    <row r="220" spans="1:11" ht="15" x14ac:dyDescent="0.2">
      <c r="A220" s="36">
        <v>48</v>
      </c>
      <c r="B220" s="129">
        <f>VLOOKUP(A220,ORÇAMENTO!A57:H305,2,0)</f>
        <v>2005011</v>
      </c>
      <c r="C220" s="112" t="str">
        <f>VLOOKUP(A220,ORÇAMENTO!A57:H305,4,0)</f>
        <v>CONCRETO FCK=30MPA - USINADO</v>
      </c>
      <c r="D220" s="49"/>
      <c r="E220" s="113"/>
      <c r="F220" s="49"/>
      <c r="G220" s="49"/>
      <c r="H220" s="49"/>
      <c r="I220" s="51" t="str">
        <f>VLOOKUP(A220,ORÇAMENTO!A57:H305,5,0)</f>
        <v>M3</v>
      </c>
      <c r="J220" s="130">
        <f>SUM(J222:J223)</f>
        <v>40.180800000000005</v>
      </c>
    </row>
    <row r="221" spans="1:11" ht="18" customHeight="1" x14ac:dyDescent="0.2">
      <c r="A221" s="36"/>
      <c r="B221" s="177"/>
      <c r="C221" s="178" t="s">
        <v>1722</v>
      </c>
      <c r="D221" s="179" t="s">
        <v>2163</v>
      </c>
      <c r="E221" s="180" t="s">
        <v>2164</v>
      </c>
      <c r="F221" s="180" t="s">
        <v>2165</v>
      </c>
      <c r="G221" s="180" t="s">
        <v>2166</v>
      </c>
      <c r="H221" s="180" t="s">
        <v>2171</v>
      </c>
      <c r="I221" s="179"/>
      <c r="J221" s="181"/>
      <c r="K221" s="40"/>
    </row>
    <row r="222" spans="1:11" ht="18" customHeight="1" x14ac:dyDescent="0.2">
      <c r="A222" s="36"/>
      <c r="B222" s="131"/>
      <c r="C222" s="190" t="s">
        <v>3688</v>
      </c>
      <c r="D222" s="192">
        <v>4</v>
      </c>
      <c r="E222" s="192">
        <f>(1.8+1.8)*2</f>
        <v>7.2</v>
      </c>
      <c r="F222" s="192">
        <v>1.8</v>
      </c>
      <c r="G222" s="192">
        <v>0.12</v>
      </c>
      <c r="H222" s="184"/>
      <c r="I222" s="183"/>
      <c r="J222" s="189">
        <f>PRODUCT(D222:H222)</f>
        <v>6.2208000000000006</v>
      </c>
      <c r="K222" s="40"/>
    </row>
    <row r="223" spans="1:11" ht="18" customHeight="1" x14ac:dyDescent="0.2">
      <c r="A223" s="36"/>
      <c r="B223" s="131"/>
      <c r="C223" s="190" t="s">
        <v>3689</v>
      </c>
      <c r="D223" s="192">
        <v>2</v>
      </c>
      <c r="E223" s="192">
        <v>141.5</v>
      </c>
      <c r="F223" s="192">
        <v>1</v>
      </c>
      <c r="G223" s="192">
        <v>0.12</v>
      </c>
      <c r="H223" s="184"/>
      <c r="I223" s="183"/>
      <c r="J223" s="189">
        <f>PRODUCT(D223:H223)</f>
        <v>33.96</v>
      </c>
      <c r="K223" s="40"/>
    </row>
    <row r="224" spans="1:11" ht="18" customHeight="1" x14ac:dyDescent="0.2">
      <c r="A224" s="36"/>
      <c r="B224" s="185"/>
      <c r="C224" s="186"/>
      <c r="D224" s="187"/>
      <c r="E224" s="188"/>
      <c r="F224" s="188"/>
      <c r="G224" s="188"/>
      <c r="H224" s="188"/>
      <c r="I224" s="187"/>
      <c r="J224" s="189"/>
      <c r="K224" s="40"/>
    </row>
    <row r="225" spans="1:11" x14ac:dyDescent="0.2">
      <c r="A225" s="48">
        <v>49</v>
      </c>
      <c r="B225" s="129">
        <f>VLOOKUP(A225,ORÇAMENTO!A58:H306,2,0)</f>
        <v>10011072</v>
      </c>
      <c r="C225" s="112" t="str">
        <f>VLOOKUP(A225,ORÇAMENTO!A58:H306,4,0)</f>
        <v>CANALETA DE CONCRETO DE A.P.P/TAMPA/GRELHA DE CONCRETO OU FERRO L=30CM</v>
      </c>
      <c r="D225" s="49"/>
      <c r="E225" s="113"/>
      <c r="F225" s="49"/>
      <c r="G225" s="49"/>
      <c r="H225" s="49"/>
      <c r="I225" s="51" t="str">
        <f>VLOOKUP(A225,ORÇAMENTO!A58:H306,5,0)</f>
        <v>M</v>
      </c>
      <c r="J225" s="130">
        <f>SUM(J227:J228)</f>
        <v>320</v>
      </c>
    </row>
    <row r="226" spans="1:11" ht="18" customHeight="1" x14ac:dyDescent="0.2">
      <c r="A226" s="36"/>
      <c r="B226" s="177"/>
      <c r="C226" s="178" t="s">
        <v>1722</v>
      </c>
      <c r="D226" s="179" t="s">
        <v>2163</v>
      </c>
      <c r="E226" s="180" t="s">
        <v>2164</v>
      </c>
      <c r="F226" s="180" t="s">
        <v>2165</v>
      </c>
      <c r="G226" s="180" t="s">
        <v>2166</v>
      </c>
      <c r="H226" s="180" t="s">
        <v>2167</v>
      </c>
      <c r="I226" s="179"/>
      <c r="J226" s="181"/>
      <c r="K226" s="40"/>
    </row>
    <row r="227" spans="1:11" ht="18" customHeight="1" x14ac:dyDescent="0.2">
      <c r="A227" s="36"/>
      <c r="B227" s="131"/>
      <c r="C227" s="190" t="s">
        <v>3682</v>
      </c>
      <c r="D227" s="192">
        <v>2</v>
      </c>
      <c r="E227" s="191">
        <v>160</v>
      </c>
      <c r="F227" s="184"/>
      <c r="G227" s="184"/>
      <c r="H227" s="184"/>
      <c r="I227" s="183"/>
      <c r="J227" s="189">
        <f>PRODUCT(D227:H227)</f>
        <v>320</v>
      </c>
      <c r="K227" s="40"/>
    </row>
    <row r="228" spans="1:11" ht="18" customHeight="1" x14ac:dyDescent="0.2">
      <c r="A228" s="36"/>
      <c r="B228" s="185"/>
      <c r="C228" s="186"/>
      <c r="D228" s="187"/>
      <c r="E228" s="188"/>
      <c r="F228" s="188"/>
      <c r="G228" s="188"/>
      <c r="H228" s="188"/>
      <c r="I228" s="187"/>
      <c r="J228" s="189">
        <f>PRODUCT(D228:H228)</f>
        <v>0</v>
      </c>
      <c r="K228" s="40"/>
    </row>
    <row r="229" spans="1:11" ht="15" x14ac:dyDescent="0.2">
      <c r="A229" s="36">
        <v>50</v>
      </c>
      <c r="B229" s="129">
        <f>VLOOKUP(A229,ORÇAMENTO!A59:H307,2,0)</f>
        <v>10012094</v>
      </c>
      <c r="C229" s="112" t="str">
        <f>VLOOKUP(A229,ORÇAMENTO!A59:H307,4,0)</f>
        <v>CAIXA DE LIGAÇÃO OU INSPEÇÃO - TAMPA DE CONCRETO</v>
      </c>
      <c r="D229" s="49"/>
      <c r="E229" s="113"/>
      <c r="F229" s="49"/>
      <c r="G229" s="49"/>
      <c r="H229" s="49"/>
      <c r="I229" s="51" t="str">
        <f>VLOOKUP(A229,ORÇAMENTO!A59:H307,5,0)</f>
        <v>M2</v>
      </c>
      <c r="J229" s="130">
        <f>SUM(J231:J232)</f>
        <v>12.96</v>
      </c>
    </row>
    <row r="230" spans="1:11" ht="18" customHeight="1" x14ac:dyDescent="0.2">
      <c r="A230" s="36"/>
      <c r="B230" s="177"/>
      <c r="C230" s="178" t="s">
        <v>1722</v>
      </c>
      <c r="D230" s="179" t="s">
        <v>2163</v>
      </c>
      <c r="E230" s="180" t="s">
        <v>2164</v>
      </c>
      <c r="F230" s="180" t="s">
        <v>2165</v>
      </c>
      <c r="G230" s="180" t="s">
        <v>2166</v>
      </c>
      <c r="H230" s="180" t="s">
        <v>2167</v>
      </c>
      <c r="I230" s="179"/>
      <c r="J230" s="181"/>
      <c r="K230" s="40"/>
    </row>
    <row r="231" spans="1:11" ht="18" customHeight="1" x14ac:dyDescent="0.2">
      <c r="A231" s="36"/>
      <c r="B231" s="131"/>
      <c r="C231" s="190" t="s">
        <v>3695</v>
      </c>
      <c r="D231" s="192">
        <v>4</v>
      </c>
      <c r="E231" s="191">
        <v>1.8</v>
      </c>
      <c r="F231" s="191">
        <v>1.8</v>
      </c>
      <c r="G231" s="184"/>
      <c r="H231" s="184"/>
      <c r="I231" s="183"/>
      <c r="J231" s="189">
        <f>PRODUCT(D231:H231)</f>
        <v>12.96</v>
      </c>
      <c r="K231" s="40"/>
    </row>
    <row r="232" spans="1:11" ht="18" customHeight="1" x14ac:dyDescent="0.2">
      <c r="A232" s="36"/>
      <c r="B232" s="185"/>
      <c r="C232" s="186"/>
      <c r="D232" s="187"/>
      <c r="E232" s="188"/>
      <c r="F232" s="188"/>
      <c r="G232" s="188"/>
      <c r="H232" s="188"/>
      <c r="I232" s="187"/>
      <c r="J232" s="189">
        <f>PRODUCT(D232:H232)</f>
        <v>0</v>
      </c>
      <c r="K232" s="40"/>
    </row>
    <row r="233" spans="1:11" x14ac:dyDescent="0.2">
      <c r="A233" s="48">
        <v>51</v>
      </c>
      <c r="B233" s="129">
        <f>VLOOKUP(A233,ORÇAMENTO!A60:H308,2,0)</f>
        <v>10011096</v>
      </c>
      <c r="C233" s="112" t="str">
        <f>VLOOKUP(A233,ORÇAMENTO!A60:H308,4,0)</f>
        <v>TAMPA DE CONCRETO PARA CANALETA DE A.P.L=0,30M</v>
      </c>
      <c r="D233" s="49"/>
      <c r="E233" s="113"/>
      <c r="F233" s="49"/>
      <c r="G233" s="49"/>
      <c r="H233" s="49"/>
      <c r="I233" s="51" t="str">
        <f>VLOOKUP(A233,ORÇAMENTO!A60:H308,5,0)</f>
        <v>M</v>
      </c>
      <c r="J233" s="130">
        <f>SUM(J235:J236)</f>
        <v>283</v>
      </c>
    </row>
    <row r="234" spans="1:11" ht="18" customHeight="1" x14ac:dyDescent="0.2">
      <c r="A234" s="36"/>
      <c r="B234" s="177"/>
      <c r="C234" s="178" t="s">
        <v>1722</v>
      </c>
      <c r="D234" s="179" t="s">
        <v>2163</v>
      </c>
      <c r="E234" s="180" t="s">
        <v>2164</v>
      </c>
      <c r="F234" s="180" t="s">
        <v>2165</v>
      </c>
      <c r="G234" s="180" t="s">
        <v>2166</v>
      </c>
      <c r="H234" s="180" t="s">
        <v>2167</v>
      </c>
      <c r="I234" s="179"/>
      <c r="J234" s="181"/>
      <c r="K234" s="40"/>
    </row>
    <row r="235" spans="1:11" ht="18" customHeight="1" x14ac:dyDescent="0.2">
      <c r="A235" s="36"/>
      <c r="B235" s="131"/>
      <c r="C235" s="190" t="s">
        <v>3682</v>
      </c>
      <c r="D235" s="192">
        <v>2</v>
      </c>
      <c r="E235" s="191">
        <v>141.5</v>
      </c>
      <c r="F235" s="184"/>
      <c r="G235" s="184"/>
      <c r="H235" s="184"/>
      <c r="I235" s="183"/>
      <c r="J235" s="189">
        <f>PRODUCT(D235:H235)</f>
        <v>283</v>
      </c>
      <c r="K235" s="40"/>
    </row>
    <row r="236" spans="1:11" ht="18" customHeight="1" x14ac:dyDescent="0.2">
      <c r="A236" s="36"/>
      <c r="B236" s="185"/>
      <c r="C236" s="186"/>
      <c r="D236" s="187"/>
      <c r="E236" s="188"/>
      <c r="F236" s="188"/>
      <c r="G236" s="188"/>
      <c r="H236" s="188"/>
      <c r="I236" s="187"/>
      <c r="J236" s="189">
        <f>PRODUCT(D236:H236)</f>
        <v>0</v>
      </c>
      <c r="K236" s="40"/>
    </row>
    <row r="237" spans="1:11" ht="15" x14ac:dyDescent="0.2">
      <c r="A237" s="36">
        <v>52</v>
      </c>
      <c r="B237" s="129">
        <f>VLOOKUP(A237,ORÇAMENTO!A61:H309,2,0)</f>
        <v>10012015</v>
      </c>
      <c r="C237" s="112" t="str">
        <f>VLOOKUP(A237,ORÇAMENTO!A61:H309,4,0)</f>
        <v>CONDUTOR EM TUBO DE PVC RÍGIDO, PONTA E BOLSA - 75MM (3")</v>
      </c>
      <c r="D237" s="49"/>
      <c r="E237" s="113"/>
      <c r="F237" s="49"/>
      <c r="G237" s="49"/>
      <c r="H237" s="49"/>
      <c r="I237" s="51" t="str">
        <f>VLOOKUP(A237,ORÇAMENTO!A61:H309,5,0)</f>
        <v>M</v>
      </c>
      <c r="J237" s="130">
        <f>SUM(J239:J240)</f>
        <v>156</v>
      </c>
    </row>
    <row r="238" spans="1:11" ht="18" customHeight="1" x14ac:dyDescent="0.2">
      <c r="A238" s="36"/>
      <c r="B238" s="177"/>
      <c r="C238" s="178" t="s">
        <v>1722</v>
      </c>
      <c r="D238" s="179" t="s">
        <v>2163</v>
      </c>
      <c r="E238" s="180" t="s">
        <v>2164</v>
      </c>
      <c r="F238" s="180" t="s">
        <v>2165</v>
      </c>
      <c r="G238" s="180" t="s">
        <v>2166</v>
      </c>
      <c r="H238" s="180" t="s">
        <v>2167</v>
      </c>
      <c r="I238" s="179"/>
      <c r="J238" s="181"/>
      <c r="K238" s="40"/>
    </row>
    <row r="239" spans="1:11" ht="18" customHeight="1" x14ac:dyDescent="0.2">
      <c r="A239" s="36"/>
      <c r="B239" s="131"/>
      <c r="C239" s="190" t="s">
        <v>3693</v>
      </c>
      <c r="D239" s="192">
        <v>1</v>
      </c>
      <c r="E239" s="191">
        <v>156</v>
      </c>
      <c r="F239" s="184"/>
      <c r="G239" s="184"/>
      <c r="H239" s="184"/>
      <c r="I239" s="183"/>
      <c r="J239" s="189">
        <f>PRODUCT(D239:H239)</f>
        <v>156</v>
      </c>
      <c r="K239" s="40"/>
    </row>
    <row r="240" spans="1:11" ht="18" customHeight="1" x14ac:dyDescent="0.2">
      <c r="A240" s="36"/>
      <c r="B240" s="185"/>
      <c r="C240" s="186"/>
      <c r="D240" s="187"/>
      <c r="E240" s="188"/>
      <c r="F240" s="188"/>
      <c r="G240" s="188"/>
      <c r="H240" s="188"/>
      <c r="I240" s="187"/>
      <c r="J240" s="189">
        <f>PRODUCT(D240:H240)</f>
        <v>0</v>
      </c>
      <c r="K240" s="40"/>
    </row>
    <row r="241" spans="1:11" ht="25.5" x14ac:dyDescent="0.2">
      <c r="A241" s="48">
        <v>53</v>
      </c>
      <c r="B241" s="129">
        <f>VLOOKUP(A241,ORÇAMENTO!A62:H310,2,0)</f>
        <v>6017007</v>
      </c>
      <c r="C241" s="112" t="str">
        <f>VLOOKUP(A241,ORÇAMENTO!A62:H310,4,0)</f>
        <v>FORNECIMENTO E ASSENTAMENTO DE TUBO EM POLIETILENO DE ALTA RESISTÊNCIA PEAD, COR PRETA, COM DN 800MM</v>
      </c>
      <c r="D241" s="49"/>
      <c r="E241" s="113"/>
      <c r="F241" s="49"/>
      <c r="G241" s="49"/>
      <c r="H241" s="49"/>
      <c r="I241" s="51" t="str">
        <f>VLOOKUP(A241,ORÇAMENTO!A62:H310,5,0)</f>
        <v>M</v>
      </c>
      <c r="J241" s="130">
        <f>SUM(J243:J244)</f>
        <v>40</v>
      </c>
    </row>
    <row r="242" spans="1:11" ht="18" customHeight="1" x14ac:dyDescent="0.2">
      <c r="A242" s="36"/>
      <c r="B242" s="177"/>
      <c r="C242" s="178" t="s">
        <v>1722</v>
      </c>
      <c r="D242" s="179" t="s">
        <v>2163</v>
      </c>
      <c r="E242" s="180" t="s">
        <v>2164</v>
      </c>
      <c r="F242" s="180" t="s">
        <v>2165</v>
      </c>
      <c r="G242" s="180" t="s">
        <v>2166</v>
      </c>
      <c r="H242" s="180" t="s">
        <v>2167</v>
      </c>
      <c r="I242" s="179"/>
      <c r="J242" s="181"/>
      <c r="K242" s="40"/>
    </row>
    <row r="243" spans="1:11" ht="18" customHeight="1" x14ac:dyDescent="0.2">
      <c r="A243" s="36"/>
      <c r="B243" s="131"/>
      <c r="C243" s="190" t="s">
        <v>3683</v>
      </c>
      <c r="D243" s="191">
        <v>1</v>
      </c>
      <c r="E243" s="191">
        <v>40</v>
      </c>
      <c r="F243" s="184"/>
      <c r="G243" s="184"/>
      <c r="H243" s="184"/>
      <c r="I243" s="183"/>
      <c r="J243" s="189">
        <f>PRODUCT(D243:H243)</f>
        <v>40</v>
      </c>
      <c r="K243" s="40"/>
    </row>
    <row r="244" spans="1:11" ht="18" customHeight="1" x14ac:dyDescent="0.2">
      <c r="A244" s="36"/>
      <c r="B244" s="185"/>
      <c r="C244" s="186"/>
      <c r="D244" s="187"/>
      <c r="E244" s="188"/>
      <c r="F244" s="188"/>
      <c r="G244" s="188"/>
      <c r="H244" s="188"/>
      <c r="I244" s="187"/>
      <c r="J244" s="189">
        <f>PRODUCT(D244:H244)</f>
        <v>0</v>
      </c>
      <c r="K244" s="40"/>
    </row>
    <row r="245" spans="1:11" ht="15" x14ac:dyDescent="0.2">
      <c r="A245" s="36">
        <v>54</v>
      </c>
      <c r="B245" s="129">
        <f>VLOOKUP(A245,ORÇAMENTO!A63:H311,2,0)</f>
        <v>17002050</v>
      </c>
      <c r="C245" s="112" t="str">
        <f>VLOOKUP(A245,ORÇAMENTO!A63:H311,4,0)</f>
        <v>GUIA DE CONCRETO RETA OU CURVA, TIPO PMSP</v>
      </c>
      <c r="D245" s="49"/>
      <c r="E245" s="113"/>
      <c r="F245" s="49"/>
      <c r="G245" s="49"/>
      <c r="H245" s="49"/>
      <c r="I245" s="51" t="str">
        <f>VLOOKUP(A245,ORÇAMENTO!A63:H311,5,0)</f>
        <v>M</v>
      </c>
      <c r="J245" s="130">
        <f>SUM(J247:J248)</f>
        <v>283</v>
      </c>
    </row>
    <row r="246" spans="1:11" ht="18" customHeight="1" x14ac:dyDescent="0.2">
      <c r="A246" s="36"/>
      <c r="B246" s="177"/>
      <c r="C246" s="178" t="s">
        <v>1722</v>
      </c>
      <c r="D246" s="179" t="s">
        <v>2163</v>
      </c>
      <c r="E246" s="180" t="s">
        <v>2164</v>
      </c>
      <c r="F246" s="180" t="s">
        <v>2165</v>
      </c>
      <c r="G246" s="180" t="s">
        <v>2166</v>
      </c>
      <c r="H246" s="180" t="s">
        <v>2167</v>
      </c>
      <c r="I246" s="179"/>
      <c r="J246" s="181"/>
      <c r="K246" s="40"/>
    </row>
    <row r="247" spans="1:11" ht="18" customHeight="1" x14ac:dyDescent="0.2">
      <c r="A247" s="36"/>
      <c r="B247" s="131"/>
      <c r="C247" s="190" t="s">
        <v>3684</v>
      </c>
      <c r="D247" s="191">
        <v>2</v>
      </c>
      <c r="E247" s="191">
        <v>141.5</v>
      </c>
      <c r="F247" s="184"/>
      <c r="G247" s="184"/>
      <c r="H247" s="184"/>
      <c r="I247" s="183"/>
      <c r="J247" s="189">
        <f>PRODUCT(D247:H247)</f>
        <v>283</v>
      </c>
      <c r="K247" s="40"/>
    </row>
    <row r="248" spans="1:11" ht="18" customHeight="1" x14ac:dyDescent="0.2">
      <c r="A248" s="36"/>
      <c r="B248" s="185"/>
      <c r="C248" s="186"/>
      <c r="D248" s="187"/>
      <c r="E248" s="188"/>
      <c r="F248" s="188"/>
      <c r="G248" s="188"/>
      <c r="H248" s="188"/>
      <c r="I248" s="187"/>
      <c r="J248" s="189">
        <f>PRODUCT(D248:H248)</f>
        <v>0</v>
      </c>
      <c r="K248" s="40"/>
    </row>
    <row r="249" spans="1:11" x14ac:dyDescent="0.2">
      <c r="A249" s="48">
        <v>55</v>
      </c>
      <c r="B249" s="129">
        <f>VLOOKUP(A249,ORÇAMENTO!A64:H312,2,0)</f>
        <v>17002052</v>
      </c>
      <c r="C249" s="112" t="str">
        <f>VLOOKUP(A249,ORÇAMENTO!A64:H312,4,0)</f>
        <v>SARJETA DE CONCRETO, INCLUSIVE PREPARO DE CAIXA</v>
      </c>
      <c r="D249" s="49"/>
      <c r="E249" s="113"/>
      <c r="F249" s="49"/>
      <c r="G249" s="49"/>
      <c r="H249" s="49"/>
      <c r="I249" s="51" t="str">
        <f>VLOOKUP(A249,ORÇAMENTO!A64:H312,5,0)</f>
        <v>M3</v>
      </c>
      <c r="J249" s="130">
        <f>SUM(J251:J252)</f>
        <v>12.734999999999998</v>
      </c>
    </row>
    <row r="250" spans="1:11" ht="18" customHeight="1" x14ac:dyDescent="0.2">
      <c r="A250" s="36"/>
      <c r="B250" s="177"/>
      <c r="C250" s="178" t="s">
        <v>1722</v>
      </c>
      <c r="D250" s="179" t="s">
        <v>2163</v>
      </c>
      <c r="E250" s="180" t="s">
        <v>2164</v>
      </c>
      <c r="F250" s="180" t="s">
        <v>2165</v>
      </c>
      <c r="G250" s="180" t="s">
        <v>2166</v>
      </c>
      <c r="H250" s="180" t="s">
        <v>2167</v>
      </c>
      <c r="I250" s="179"/>
      <c r="J250" s="181"/>
      <c r="K250" s="40"/>
    </row>
    <row r="251" spans="1:11" ht="18" customHeight="1" x14ac:dyDescent="0.2">
      <c r="A251" s="36"/>
      <c r="B251" s="131"/>
      <c r="C251" s="190" t="s">
        <v>3685</v>
      </c>
      <c r="D251" s="192">
        <v>2</v>
      </c>
      <c r="E251" s="191">
        <v>141.5</v>
      </c>
      <c r="F251" s="191">
        <v>0.3</v>
      </c>
      <c r="G251" s="191">
        <v>0.15</v>
      </c>
      <c r="H251" s="184"/>
      <c r="I251" s="183"/>
      <c r="J251" s="189">
        <f>PRODUCT(D251:H251)</f>
        <v>12.734999999999998</v>
      </c>
      <c r="K251" s="40"/>
    </row>
    <row r="252" spans="1:11" ht="18" customHeight="1" x14ac:dyDescent="0.2">
      <c r="A252" s="36"/>
      <c r="B252" s="185"/>
      <c r="C252" s="186"/>
      <c r="D252" s="187"/>
      <c r="E252" s="188"/>
      <c r="F252" s="188"/>
      <c r="G252" s="188"/>
      <c r="H252" s="188"/>
      <c r="I252" s="187"/>
      <c r="J252" s="189">
        <f>PRODUCT(D252:H252)</f>
        <v>0</v>
      </c>
      <c r="K252" s="40"/>
    </row>
    <row r="253" spans="1:11" ht="25.5" x14ac:dyDescent="0.2">
      <c r="A253" s="36">
        <v>56</v>
      </c>
      <c r="B253" s="129">
        <f>VLOOKUP(A253,ORÇAMENTO!A65:H313,2,0)</f>
        <v>6065007</v>
      </c>
      <c r="C253" s="112" t="str">
        <f>VLOOKUP(A253,ORÇAMENTO!A65:H313,4,0)</f>
        <v>INSTALAÇÃO DE BOCA DE LEÃO DUPLA COM GRELHA ARTICULADA, EXCETO O FORNECIMENTO DA GRELHA</v>
      </c>
      <c r="D253" s="49"/>
      <c r="E253" s="113"/>
      <c r="F253" s="49"/>
      <c r="G253" s="49"/>
      <c r="H253" s="49"/>
      <c r="I253" s="51" t="str">
        <f>VLOOKUP(A253,ORÇAMENTO!A65:H313,5,0)</f>
        <v>UN</v>
      </c>
      <c r="J253" s="130">
        <f>SUM(J255:J256)</f>
        <v>1</v>
      </c>
    </row>
    <row r="254" spans="1:11" ht="18" customHeight="1" x14ac:dyDescent="0.2">
      <c r="A254" s="36"/>
      <c r="B254" s="177"/>
      <c r="C254" s="178" t="s">
        <v>1722</v>
      </c>
      <c r="D254" s="179" t="s">
        <v>2163</v>
      </c>
      <c r="E254" s="180" t="s">
        <v>2164</v>
      </c>
      <c r="F254" s="180" t="s">
        <v>2165</v>
      </c>
      <c r="G254" s="180" t="s">
        <v>2166</v>
      </c>
      <c r="H254" s="180" t="s">
        <v>2167</v>
      </c>
      <c r="I254" s="179"/>
      <c r="J254" s="181"/>
      <c r="K254" s="40"/>
    </row>
    <row r="255" spans="1:11" ht="18" customHeight="1" x14ac:dyDescent="0.2">
      <c r="A255" s="36"/>
      <c r="B255" s="131"/>
      <c r="C255" s="190" t="s">
        <v>3177</v>
      </c>
      <c r="D255" s="192">
        <v>1</v>
      </c>
      <c r="E255" s="184"/>
      <c r="F255" s="184"/>
      <c r="G255" s="184"/>
      <c r="H255" s="184"/>
      <c r="I255" s="183"/>
      <c r="J255" s="189">
        <f>PRODUCT(D255:H255)</f>
        <v>1</v>
      </c>
      <c r="K255" s="40"/>
    </row>
    <row r="256" spans="1:11" ht="18" customHeight="1" x14ac:dyDescent="0.2">
      <c r="A256" s="36"/>
      <c r="B256" s="185"/>
      <c r="C256" s="186"/>
      <c r="D256" s="187"/>
      <c r="E256" s="188"/>
      <c r="F256" s="188"/>
      <c r="G256" s="188"/>
      <c r="H256" s="188"/>
      <c r="I256" s="187"/>
      <c r="J256" s="189">
        <f>PRODUCT(D256:H256)</f>
        <v>0</v>
      </c>
      <c r="K256" s="40"/>
    </row>
    <row r="257" spans="1:11" ht="25.5" x14ac:dyDescent="0.2">
      <c r="A257" s="48">
        <v>57</v>
      </c>
      <c r="B257" s="129">
        <f>VLOOKUP(A257,ORÇAMENTO!A66:H314,2,0)</f>
        <v>6065023</v>
      </c>
      <c r="C257" s="112" t="str">
        <f>VLOOKUP(A257,ORÇAMENTO!A66:H314,4,0)</f>
        <v>FORNECIMENTO DE GRELHA TIPO "BOCA DE LEÃO" DE FERRO FUND. DÚCTIL CL. MÍN.D400 - 40T - DIM. APR=810X270MM - NBR 10160 - T. ARTICU. - P/ GAL. ÁGUAS PLUV.</v>
      </c>
      <c r="D257" s="49"/>
      <c r="E257" s="113"/>
      <c r="F257" s="49"/>
      <c r="G257" s="49"/>
      <c r="H257" s="49"/>
      <c r="I257" s="51" t="str">
        <f>VLOOKUP(A257,ORÇAMENTO!A66:H314,5,0)</f>
        <v>UN</v>
      </c>
      <c r="J257" s="130">
        <f>SUM(J259:J260)</f>
        <v>1</v>
      </c>
    </row>
    <row r="258" spans="1:11" ht="18" customHeight="1" x14ac:dyDescent="0.2">
      <c r="A258" s="36"/>
      <c r="B258" s="177"/>
      <c r="C258" s="178" t="s">
        <v>1722</v>
      </c>
      <c r="D258" s="179" t="s">
        <v>2163</v>
      </c>
      <c r="E258" s="180" t="s">
        <v>2164</v>
      </c>
      <c r="F258" s="180" t="s">
        <v>2165</v>
      </c>
      <c r="G258" s="180" t="s">
        <v>2166</v>
      </c>
      <c r="H258" s="180" t="s">
        <v>2167</v>
      </c>
      <c r="I258" s="179"/>
      <c r="J258" s="181"/>
      <c r="K258" s="40"/>
    </row>
    <row r="259" spans="1:11" ht="18" customHeight="1" x14ac:dyDescent="0.2">
      <c r="A259" s="36"/>
      <c r="B259" s="131"/>
      <c r="C259" s="190" t="s">
        <v>3177</v>
      </c>
      <c r="D259" s="192">
        <v>1</v>
      </c>
      <c r="E259" s="184"/>
      <c r="F259" s="184"/>
      <c r="G259" s="184"/>
      <c r="H259" s="184"/>
      <c r="I259" s="183"/>
      <c r="J259" s="189">
        <f>PRODUCT(D259:H259)</f>
        <v>1</v>
      </c>
      <c r="K259" s="40"/>
    </row>
    <row r="260" spans="1:11" ht="18" customHeight="1" x14ac:dyDescent="0.2">
      <c r="A260" s="36"/>
      <c r="B260" s="185"/>
      <c r="C260" s="186"/>
      <c r="D260" s="187"/>
      <c r="E260" s="188"/>
      <c r="F260" s="188"/>
      <c r="G260" s="188"/>
      <c r="H260" s="188"/>
      <c r="I260" s="187"/>
      <c r="J260" s="189">
        <f>PRODUCT(D260:H260)</f>
        <v>0</v>
      </c>
      <c r="K260" s="40"/>
    </row>
    <row r="261" spans="1:11" ht="15" x14ac:dyDescent="0.2">
      <c r="A261" s="36">
        <v>58</v>
      </c>
      <c r="B261" s="129">
        <f>VLOOKUP(A261,ORÇAMENTO!A67:H315,2,0)</f>
        <v>8041000</v>
      </c>
      <c r="C261" s="112" t="str">
        <f>VLOOKUP(A261,ORÇAMENTO!A67:H315,4,0)</f>
        <v>IMPERMEABILIZAÇÃO DE CONCRETO EM CONTATO COM A TERRA</v>
      </c>
      <c r="D261" s="49"/>
      <c r="E261" s="113"/>
      <c r="F261" s="49"/>
      <c r="G261" s="49"/>
      <c r="H261" s="49"/>
      <c r="I261" s="51" t="str">
        <f>VLOOKUP(A261,ORÇAMENTO!A67:H315,5,0)</f>
        <v>M2</v>
      </c>
      <c r="J261" s="130">
        <f>SUM(J263:J264)</f>
        <v>347.8</v>
      </c>
    </row>
    <row r="262" spans="1:11" ht="18" customHeight="1" x14ac:dyDescent="0.2">
      <c r="A262" s="36"/>
      <c r="B262" s="177"/>
      <c r="C262" s="178" t="s">
        <v>1722</v>
      </c>
      <c r="D262" s="179" t="s">
        <v>2163</v>
      </c>
      <c r="E262" s="180" t="s">
        <v>2164</v>
      </c>
      <c r="F262" s="180" t="s">
        <v>2165</v>
      </c>
      <c r="G262" s="180" t="s">
        <v>2166</v>
      </c>
      <c r="H262" s="180" t="s">
        <v>2167</v>
      </c>
      <c r="I262" s="179"/>
      <c r="J262" s="181"/>
      <c r="K262" s="40"/>
    </row>
    <row r="263" spans="1:11" ht="18" customHeight="1" x14ac:dyDescent="0.2">
      <c r="A263" s="36"/>
      <c r="B263" s="131"/>
      <c r="C263" s="190" t="s">
        <v>3686</v>
      </c>
      <c r="D263" s="191">
        <v>1</v>
      </c>
      <c r="E263" s="191">
        <v>86.95</v>
      </c>
      <c r="F263" s="191">
        <v>4</v>
      </c>
      <c r="G263" s="184"/>
      <c r="H263" s="184"/>
      <c r="I263" s="183"/>
      <c r="J263" s="189">
        <f>PRODUCT(D263:H263)</f>
        <v>347.8</v>
      </c>
      <c r="K263" s="40"/>
    </row>
    <row r="264" spans="1:11" ht="18" customHeight="1" x14ac:dyDescent="0.2">
      <c r="A264" s="36"/>
      <c r="B264" s="185"/>
      <c r="C264" s="186"/>
      <c r="D264" s="187"/>
      <c r="E264" s="188"/>
      <c r="F264" s="188"/>
      <c r="G264" s="188"/>
      <c r="H264" s="188"/>
      <c r="I264" s="187"/>
      <c r="J264" s="189">
        <f>PRODUCT(D264:H264)</f>
        <v>0</v>
      </c>
      <c r="K264" s="40"/>
    </row>
    <row r="265" spans="1:11" ht="15" x14ac:dyDescent="0.2">
      <c r="A265" s="36"/>
      <c r="B265" s="127"/>
      <c r="C265" s="46" t="str">
        <f>ORÇAMENTO!C74</f>
        <v>ELÉTRICA</v>
      </c>
      <c r="D265" s="50"/>
      <c r="E265" s="50"/>
      <c r="F265" s="50"/>
      <c r="G265" s="50"/>
      <c r="H265" s="50"/>
      <c r="I265" s="35"/>
      <c r="J265" s="128"/>
      <c r="K265" s="40"/>
    </row>
    <row r="266" spans="1:11" ht="38.25" x14ac:dyDescent="0.2">
      <c r="A266" s="48">
        <v>59</v>
      </c>
      <c r="B266" s="129">
        <f>VLOOKUP(A266,ORÇAMENTO!A68:H316,2,0)</f>
        <v>9020035</v>
      </c>
      <c r="C266" s="112" t="str">
        <f>VLOOKUP(A266,ORÇAMENTO!A68:H316,4,0)</f>
        <v>POSTE GALVANIZADO, RETO, FLANGEADO, H=5M COM LUMINÁRIA HERMÉTICA TIPO LED DE 150W COM APROVAÇÃO DE ILUME/PMSP, INCLUSIVE CAIXA DE INSPEÇÃO DE ALVENARIA 40X40X40CM DE 1 TIJOLO COM TAMPA DE CONCRETO</v>
      </c>
      <c r="D266" s="49"/>
      <c r="E266" s="113"/>
      <c r="F266" s="49"/>
      <c r="G266" s="49"/>
      <c r="H266" s="49"/>
      <c r="I266" s="51" t="str">
        <f>VLOOKUP(A266,ORÇAMENTO!A68:H316,5,0)</f>
        <v>UN</v>
      </c>
      <c r="J266" s="130">
        <f>SUM(J268:J269)</f>
        <v>8</v>
      </c>
    </row>
    <row r="267" spans="1:11" ht="18" customHeight="1" x14ac:dyDescent="0.2">
      <c r="A267" s="36"/>
      <c r="B267" s="177"/>
      <c r="C267" s="178" t="s">
        <v>1722</v>
      </c>
      <c r="D267" s="179" t="s">
        <v>2163</v>
      </c>
      <c r="E267" s="180" t="s">
        <v>2164</v>
      </c>
      <c r="F267" s="180" t="s">
        <v>2165</v>
      </c>
      <c r="G267" s="180" t="s">
        <v>2166</v>
      </c>
      <c r="H267" s="180" t="s">
        <v>2167</v>
      </c>
      <c r="I267" s="179"/>
      <c r="J267" s="181"/>
      <c r="K267" s="40"/>
    </row>
    <row r="268" spans="1:11" ht="18" customHeight="1" x14ac:dyDescent="0.2">
      <c r="A268" s="36"/>
      <c r="B268" s="131"/>
      <c r="C268" s="190" t="s">
        <v>3673</v>
      </c>
      <c r="D268" s="192">
        <v>8</v>
      </c>
      <c r="E268" s="184"/>
      <c r="F268" s="184"/>
      <c r="G268" s="184"/>
      <c r="H268" s="184"/>
      <c r="I268" s="183"/>
      <c r="J268" s="189">
        <f>PRODUCT(D268:H268)</f>
        <v>8</v>
      </c>
      <c r="K268" s="40"/>
    </row>
    <row r="269" spans="1:11" ht="18" customHeight="1" x14ac:dyDescent="0.2">
      <c r="A269" s="36"/>
      <c r="B269" s="185"/>
      <c r="C269" s="186"/>
      <c r="D269" s="187"/>
      <c r="E269" s="188"/>
      <c r="F269" s="188"/>
      <c r="G269" s="188"/>
      <c r="H269" s="188"/>
      <c r="I269" s="187"/>
      <c r="J269" s="189">
        <f>PRODUCT(D269:H269)</f>
        <v>0</v>
      </c>
      <c r="K269" s="40"/>
    </row>
    <row r="270" spans="1:11" ht="15" x14ac:dyDescent="0.2">
      <c r="A270" s="36">
        <v>60</v>
      </c>
      <c r="B270" s="129">
        <f>VLOOKUP(A270,ORÇAMENTO!A69:H317,2,0)</f>
        <v>9003032</v>
      </c>
      <c r="C270" s="112" t="str">
        <f>VLOOKUP(A270,ORÇAMENTO!A69:H317,4,0)</f>
        <v>CABO 10,00MM2 - ISOLAMENTO PARA 1,0KV - CLASSE 4 - FLEXÍVEL</v>
      </c>
      <c r="D270" s="49"/>
      <c r="E270" s="113"/>
      <c r="F270" s="49"/>
      <c r="G270" s="49"/>
      <c r="H270" s="49"/>
      <c r="I270" s="51" t="str">
        <f>VLOOKUP(A270,ORÇAMENTO!A69:H317,5,0)</f>
        <v>M</v>
      </c>
      <c r="J270" s="130">
        <f>SUM(J272:J273)</f>
        <v>4800</v>
      </c>
    </row>
    <row r="271" spans="1:11" ht="18" customHeight="1" x14ac:dyDescent="0.2">
      <c r="A271" s="36"/>
      <c r="B271" s="177"/>
      <c r="C271" s="178" t="s">
        <v>1722</v>
      </c>
      <c r="D271" s="179" t="s">
        <v>2163</v>
      </c>
      <c r="E271" s="180" t="s">
        <v>2164</v>
      </c>
      <c r="F271" s="180" t="s">
        <v>2165</v>
      </c>
      <c r="G271" s="180" t="s">
        <v>2166</v>
      </c>
      <c r="H271" s="180" t="s">
        <v>2167</v>
      </c>
      <c r="I271" s="179"/>
      <c r="J271" s="181"/>
      <c r="K271" s="40"/>
    </row>
    <row r="272" spans="1:11" ht="18" customHeight="1" x14ac:dyDescent="0.2">
      <c r="A272" s="36"/>
      <c r="B272" s="131"/>
      <c r="C272" s="190" t="s">
        <v>3677</v>
      </c>
      <c r="D272" s="192">
        <v>8</v>
      </c>
      <c r="E272" s="191">
        <f>3*200</f>
        <v>600</v>
      </c>
      <c r="F272" s="184"/>
      <c r="G272" s="184"/>
      <c r="H272" s="184"/>
      <c r="I272" s="183"/>
      <c r="J272" s="189">
        <f>PRODUCT(D272:H272)</f>
        <v>4800</v>
      </c>
      <c r="K272" s="40"/>
    </row>
    <row r="273" spans="1:11" ht="18" customHeight="1" x14ac:dyDescent="0.2">
      <c r="A273" s="36"/>
      <c r="B273" s="185"/>
      <c r="C273" s="186"/>
      <c r="D273" s="187"/>
      <c r="E273" s="188"/>
      <c r="F273" s="188"/>
      <c r="G273" s="188"/>
      <c r="H273" s="188"/>
      <c r="I273" s="187"/>
      <c r="J273" s="189">
        <f>PRODUCT(D273:H273)</f>
        <v>0</v>
      </c>
      <c r="K273" s="40"/>
    </row>
    <row r="274" spans="1:11" x14ac:dyDescent="0.2">
      <c r="A274" s="48">
        <v>61</v>
      </c>
      <c r="B274" s="129">
        <f>VLOOKUP(A274,ORÇAMENTO!A70:H318,2,0)</f>
        <v>9002006</v>
      </c>
      <c r="C274" s="112" t="str">
        <f>VLOOKUP(A274,ORÇAMENTO!A70:H318,4,0)</f>
        <v>ELETRODUTO DE PVC RÍGIDO, ROSCÁVEL - 60MM (2")</v>
      </c>
      <c r="D274" s="49"/>
      <c r="E274" s="113"/>
      <c r="F274" s="49"/>
      <c r="G274" s="49"/>
      <c r="H274" s="49"/>
      <c r="I274" s="51" t="str">
        <f>VLOOKUP(A274,ORÇAMENTO!A70:H318,5,0)</f>
        <v>M</v>
      </c>
      <c r="J274" s="130">
        <f>SUM(J276:J277)</f>
        <v>1440</v>
      </c>
    </row>
    <row r="275" spans="1:11" ht="18" customHeight="1" x14ac:dyDescent="0.2">
      <c r="A275" s="36"/>
      <c r="B275" s="177"/>
      <c r="C275" s="178" t="s">
        <v>1722</v>
      </c>
      <c r="D275" s="179" t="s">
        <v>2163</v>
      </c>
      <c r="E275" s="180" t="s">
        <v>2164</v>
      </c>
      <c r="F275" s="180" t="s">
        <v>2165</v>
      </c>
      <c r="G275" s="180" t="s">
        <v>2166</v>
      </c>
      <c r="H275" s="180" t="s">
        <v>2167</v>
      </c>
      <c r="I275" s="179"/>
      <c r="J275" s="181"/>
      <c r="K275" s="40"/>
    </row>
    <row r="276" spans="1:11" ht="18" customHeight="1" x14ac:dyDescent="0.2">
      <c r="A276" s="36"/>
      <c r="B276" s="131"/>
      <c r="C276" s="190" t="s">
        <v>3677</v>
      </c>
      <c r="D276" s="192">
        <v>8</v>
      </c>
      <c r="E276" s="191">
        <v>180</v>
      </c>
      <c r="F276" s="184"/>
      <c r="G276" s="184"/>
      <c r="H276" s="184"/>
      <c r="I276" s="183"/>
      <c r="J276" s="189">
        <f>PRODUCT(D276:H276)</f>
        <v>1440</v>
      </c>
      <c r="K276" s="40"/>
    </row>
    <row r="277" spans="1:11" ht="18" customHeight="1" x14ac:dyDescent="0.2">
      <c r="A277" s="36"/>
      <c r="B277" s="185"/>
      <c r="C277" s="186"/>
      <c r="D277" s="187"/>
      <c r="E277" s="188"/>
      <c r="F277" s="188"/>
      <c r="G277" s="188"/>
      <c r="H277" s="188"/>
      <c r="I277" s="187"/>
      <c r="J277" s="189">
        <f>PRODUCT(D277:H277)</f>
        <v>0</v>
      </c>
      <c r="K277" s="40"/>
    </row>
    <row r="278" spans="1:11" ht="15" x14ac:dyDescent="0.2">
      <c r="A278" s="36">
        <v>62</v>
      </c>
      <c r="B278" s="129">
        <f>VLOOKUP(A278,ORÇAMENTO!A71:H319,2,0)</f>
        <v>9002098</v>
      </c>
      <c r="C278" s="112" t="str">
        <f>VLOOKUP(A278,ORÇAMENTO!A71:H319,4,0)</f>
        <v>ENVELOPAMENTO DE ELETRODUTO ENTERRADO, COM CONCRETO</v>
      </c>
      <c r="D278" s="49"/>
      <c r="E278" s="113"/>
      <c r="F278" s="49"/>
      <c r="G278" s="49"/>
      <c r="H278" s="49"/>
      <c r="I278" s="51" t="str">
        <f>VLOOKUP(A278,ORÇAMENTO!A71:H319,5,0)</f>
        <v>M</v>
      </c>
      <c r="J278" s="130">
        <f>SUM(J280:J281)</f>
        <v>1440</v>
      </c>
    </row>
    <row r="279" spans="1:11" ht="18" customHeight="1" x14ac:dyDescent="0.2">
      <c r="A279" s="36"/>
      <c r="B279" s="177"/>
      <c r="C279" s="178" t="s">
        <v>1722</v>
      </c>
      <c r="D279" s="179" t="s">
        <v>2163</v>
      </c>
      <c r="E279" s="180" t="s">
        <v>2164</v>
      </c>
      <c r="F279" s="180" t="s">
        <v>2165</v>
      </c>
      <c r="G279" s="180" t="s">
        <v>2166</v>
      </c>
      <c r="H279" s="180" t="s">
        <v>2167</v>
      </c>
      <c r="I279" s="179"/>
      <c r="J279" s="181"/>
      <c r="K279" s="40"/>
    </row>
    <row r="280" spans="1:11" ht="18" customHeight="1" x14ac:dyDescent="0.2">
      <c r="A280" s="36"/>
      <c r="B280" s="131"/>
      <c r="C280" s="190" t="s">
        <v>3677</v>
      </c>
      <c r="D280" s="192">
        <v>8</v>
      </c>
      <c r="E280" s="191">
        <v>180</v>
      </c>
      <c r="F280" s="184"/>
      <c r="G280" s="184"/>
      <c r="H280" s="184"/>
      <c r="I280" s="183"/>
      <c r="J280" s="189">
        <f>PRODUCT(D280:H280)</f>
        <v>1440</v>
      </c>
      <c r="K280" s="40"/>
    </row>
    <row r="281" spans="1:11" ht="18" customHeight="1" x14ac:dyDescent="0.2">
      <c r="A281" s="36"/>
      <c r="B281" s="185"/>
      <c r="C281" s="186"/>
      <c r="D281" s="187"/>
      <c r="E281" s="188"/>
      <c r="F281" s="188"/>
      <c r="G281" s="188"/>
      <c r="H281" s="188"/>
      <c r="I281" s="187"/>
      <c r="J281" s="189">
        <f>PRODUCT(D281:H281)</f>
        <v>0</v>
      </c>
      <c r="K281" s="40"/>
    </row>
    <row r="282" spans="1:11" x14ac:dyDescent="0.2">
      <c r="A282" s="48">
        <v>63</v>
      </c>
      <c r="B282" s="129">
        <f>VLOOKUP(A282,ORÇAMENTO!A72:H320,2,0)</f>
        <v>9005070</v>
      </c>
      <c r="C282" s="112" t="str">
        <f>VLOOKUP(A282,ORÇAMENTO!A72:H320,4,0)</f>
        <v>CAIXA DE PASSAGEM E TAMPA PRÉ-MOLDADAS EM CONCRETO, SEM FUNDO, 40X40CM</v>
      </c>
      <c r="D282" s="49"/>
      <c r="E282" s="113"/>
      <c r="F282" s="49"/>
      <c r="G282" s="49"/>
      <c r="H282" s="49"/>
      <c r="I282" s="51" t="str">
        <f>VLOOKUP(A282,ORÇAMENTO!A72:H320,5,0)</f>
        <v>UN</v>
      </c>
      <c r="J282" s="130">
        <f>SUM(J284:J285)</f>
        <v>8</v>
      </c>
    </row>
    <row r="283" spans="1:11" ht="18" customHeight="1" x14ac:dyDescent="0.2">
      <c r="A283" s="36"/>
      <c r="B283" s="177"/>
      <c r="C283" s="178" t="s">
        <v>1722</v>
      </c>
      <c r="D283" s="179" t="s">
        <v>2163</v>
      </c>
      <c r="E283" s="180" t="s">
        <v>2164</v>
      </c>
      <c r="F283" s="180" t="s">
        <v>2165</v>
      </c>
      <c r="G283" s="180" t="s">
        <v>2166</v>
      </c>
      <c r="H283" s="180" t="s">
        <v>2167</v>
      </c>
      <c r="I283" s="179"/>
      <c r="J283" s="181"/>
      <c r="K283" s="40"/>
    </row>
    <row r="284" spans="1:11" ht="18" customHeight="1" x14ac:dyDescent="0.2">
      <c r="A284" s="36"/>
      <c r="B284" s="131"/>
      <c r="C284" s="190" t="s">
        <v>3678</v>
      </c>
      <c r="D284" s="192">
        <v>8</v>
      </c>
      <c r="E284" s="184"/>
      <c r="F284" s="184"/>
      <c r="G284" s="184"/>
      <c r="H284" s="184"/>
      <c r="I284" s="183"/>
      <c r="J284" s="189">
        <f>PRODUCT(D284:H284)</f>
        <v>8</v>
      </c>
      <c r="K284" s="40"/>
    </row>
    <row r="285" spans="1:11" ht="18" customHeight="1" x14ac:dyDescent="0.2">
      <c r="A285" s="36"/>
      <c r="B285" s="185"/>
      <c r="C285" s="186"/>
      <c r="D285" s="187"/>
      <c r="E285" s="188"/>
      <c r="F285" s="188"/>
      <c r="G285" s="188"/>
      <c r="H285" s="188"/>
      <c r="I285" s="187"/>
      <c r="J285" s="189">
        <f>PRODUCT(D285:H285)</f>
        <v>0</v>
      </c>
      <c r="K285" s="40"/>
    </row>
    <row r="286" spans="1:11" ht="15" hidden="1" x14ac:dyDescent="0.2">
      <c r="A286" s="36">
        <v>64</v>
      </c>
      <c r="B286" s="129">
        <f>VLOOKUP(A286,ORÇAMENTO!A73:H321,2,0)</f>
        <v>0</v>
      </c>
      <c r="C286" s="112" t="e">
        <f>VLOOKUP(A286,ORÇAMENTO!A73:H321,4,0)</f>
        <v>#N/A</v>
      </c>
      <c r="D286" s="49"/>
      <c r="E286" s="113"/>
      <c r="F286" s="49"/>
      <c r="G286" s="49"/>
      <c r="H286" s="49"/>
      <c r="I286" s="51" t="e">
        <f>VLOOKUP(A286,ORÇAMENTO!A73:H321,5,0)</f>
        <v>#N/A</v>
      </c>
      <c r="J286" s="130">
        <f>SUM(J288:J289)</f>
        <v>0</v>
      </c>
    </row>
    <row r="287" spans="1:11" ht="18" hidden="1" customHeight="1" x14ac:dyDescent="0.2">
      <c r="A287" s="36"/>
      <c r="B287" s="177"/>
      <c r="C287" s="178" t="s">
        <v>1722</v>
      </c>
      <c r="D287" s="179" t="s">
        <v>2163</v>
      </c>
      <c r="E287" s="180" t="s">
        <v>2164</v>
      </c>
      <c r="F287" s="180" t="s">
        <v>2165</v>
      </c>
      <c r="G287" s="180" t="s">
        <v>2166</v>
      </c>
      <c r="H287" s="180" t="s">
        <v>2167</v>
      </c>
      <c r="I287" s="179"/>
      <c r="J287" s="181"/>
      <c r="K287" s="40"/>
    </row>
    <row r="288" spans="1:11" ht="18" hidden="1" customHeight="1" x14ac:dyDescent="0.2">
      <c r="A288" s="36"/>
      <c r="B288" s="131"/>
      <c r="C288" s="182"/>
      <c r="D288" s="183"/>
      <c r="E288" s="184"/>
      <c r="F288" s="184"/>
      <c r="G288" s="184"/>
      <c r="H288" s="184"/>
      <c r="I288" s="183"/>
      <c r="J288" s="189">
        <f>PRODUCT(D288:H288)</f>
        <v>0</v>
      </c>
      <c r="K288" s="40"/>
    </row>
    <row r="289" spans="1:11" ht="18" hidden="1" customHeight="1" x14ac:dyDescent="0.2">
      <c r="A289" s="36"/>
      <c r="B289" s="185"/>
      <c r="C289" s="186"/>
      <c r="D289" s="187"/>
      <c r="E289" s="188"/>
      <c r="F289" s="188"/>
      <c r="G289" s="188"/>
      <c r="H289" s="188"/>
      <c r="I289" s="187"/>
      <c r="J289" s="189">
        <f>PRODUCT(D289:H289)</f>
        <v>0</v>
      </c>
      <c r="K289" s="40"/>
    </row>
    <row r="290" spans="1:11" hidden="1" x14ac:dyDescent="0.2">
      <c r="A290" s="48">
        <v>65</v>
      </c>
      <c r="B290" s="129">
        <f>VLOOKUP(A290,ORÇAMENTO!A74:H322,2,0)</f>
        <v>0</v>
      </c>
      <c r="C290" s="112" t="e">
        <f>VLOOKUP(A290,ORÇAMENTO!A74:H322,4,0)</f>
        <v>#N/A</v>
      </c>
      <c r="D290" s="49"/>
      <c r="E290" s="113"/>
      <c r="F290" s="49"/>
      <c r="G290" s="49"/>
      <c r="H290" s="49"/>
      <c r="I290" s="51" t="e">
        <f>VLOOKUP(A290,ORÇAMENTO!A74:H322,5,0)</f>
        <v>#N/A</v>
      </c>
      <c r="J290" s="130">
        <f>SUM(J292:J293)</f>
        <v>0</v>
      </c>
    </row>
    <row r="291" spans="1:11" ht="18" hidden="1" customHeight="1" x14ac:dyDescent="0.2">
      <c r="A291" s="36"/>
      <c r="B291" s="177"/>
      <c r="C291" s="178" t="s">
        <v>1722</v>
      </c>
      <c r="D291" s="179" t="s">
        <v>2163</v>
      </c>
      <c r="E291" s="180" t="s">
        <v>2164</v>
      </c>
      <c r="F291" s="180" t="s">
        <v>2165</v>
      </c>
      <c r="G291" s="180" t="s">
        <v>2166</v>
      </c>
      <c r="H291" s="180" t="s">
        <v>2167</v>
      </c>
      <c r="I291" s="179"/>
      <c r="J291" s="181"/>
      <c r="K291" s="40"/>
    </row>
    <row r="292" spans="1:11" ht="18" hidden="1" customHeight="1" x14ac:dyDescent="0.2">
      <c r="A292" s="36"/>
      <c r="B292" s="131"/>
      <c r="C292" s="182"/>
      <c r="D292" s="183"/>
      <c r="E292" s="184"/>
      <c r="F292" s="184"/>
      <c r="G292" s="184"/>
      <c r="H292" s="184"/>
      <c r="I292" s="183"/>
      <c r="J292" s="189">
        <f>PRODUCT(D292:H292)</f>
        <v>0</v>
      </c>
      <c r="K292" s="40"/>
    </row>
    <row r="293" spans="1:11" ht="18" hidden="1" customHeight="1" x14ac:dyDescent="0.2">
      <c r="A293" s="36"/>
      <c r="B293" s="185"/>
      <c r="C293" s="186"/>
      <c r="D293" s="187"/>
      <c r="E293" s="188"/>
      <c r="F293" s="188"/>
      <c r="G293" s="188"/>
      <c r="H293" s="188"/>
      <c r="I293" s="187"/>
      <c r="J293" s="189">
        <f>PRODUCT(D293:H293)</f>
        <v>0</v>
      </c>
      <c r="K293" s="40"/>
    </row>
    <row r="294" spans="1:11" ht="15" x14ac:dyDescent="0.2">
      <c r="A294" s="36"/>
      <c r="B294" s="127"/>
      <c r="C294" s="46" t="str">
        <f>ORÇAMENTO!C82</f>
        <v>MOBILIÁRIOS</v>
      </c>
      <c r="D294" s="50"/>
      <c r="E294" s="50"/>
      <c r="F294" s="50"/>
      <c r="G294" s="50"/>
      <c r="H294" s="50"/>
      <c r="I294" s="35"/>
      <c r="J294" s="128"/>
      <c r="K294" s="40"/>
    </row>
    <row r="295" spans="1:11" ht="15" x14ac:dyDescent="0.2">
      <c r="A295" s="36">
        <v>66</v>
      </c>
      <c r="B295" s="129">
        <f>VLOOKUP(A295,ORÇAMENTO!A75:H323,2,0)</f>
        <v>18012004</v>
      </c>
      <c r="C295" s="112" t="str">
        <f>VLOOKUP(A295,ORÇAMENTO!A75:H323,4,0)</f>
        <v>BANCO EM CONCRETO APARENTE - L=50CM</v>
      </c>
      <c r="D295" s="49"/>
      <c r="E295" s="113"/>
      <c r="F295" s="49"/>
      <c r="G295" s="49"/>
      <c r="H295" s="49"/>
      <c r="I295" s="51" t="str">
        <f>VLOOKUP(A295,ORÇAMENTO!A75:H323,5,0)</f>
        <v>M</v>
      </c>
      <c r="J295" s="130">
        <f>SUM(J297:J298)</f>
        <v>26</v>
      </c>
    </row>
    <row r="296" spans="1:11" ht="18" customHeight="1" x14ac:dyDescent="0.2">
      <c r="A296" s="36"/>
      <c r="B296" s="177"/>
      <c r="C296" s="178" t="s">
        <v>1722</v>
      </c>
      <c r="D296" s="179" t="s">
        <v>2163</v>
      </c>
      <c r="E296" s="180" t="s">
        <v>2164</v>
      </c>
      <c r="F296" s="180" t="s">
        <v>2165</v>
      </c>
      <c r="G296" s="180" t="s">
        <v>2166</v>
      </c>
      <c r="H296" s="180" t="s">
        <v>2167</v>
      </c>
      <c r="I296" s="179"/>
      <c r="J296" s="181"/>
      <c r="K296" s="40"/>
    </row>
    <row r="297" spans="1:11" ht="18" customHeight="1" x14ac:dyDescent="0.2">
      <c r="A297" s="36"/>
      <c r="B297" s="131"/>
      <c r="C297" s="190" t="s">
        <v>3664</v>
      </c>
      <c r="D297" s="192">
        <v>8</v>
      </c>
      <c r="E297" s="191">
        <v>3.25</v>
      </c>
      <c r="F297" s="184"/>
      <c r="G297" s="184"/>
      <c r="H297" s="184"/>
      <c r="I297" s="183"/>
      <c r="J297" s="189">
        <f>PRODUCT(D297:H297)</f>
        <v>26</v>
      </c>
      <c r="K297" s="40"/>
    </row>
    <row r="298" spans="1:11" ht="18" customHeight="1" x14ac:dyDescent="0.2">
      <c r="A298" s="36"/>
      <c r="B298" s="185"/>
      <c r="C298" s="186"/>
      <c r="D298" s="187"/>
      <c r="E298" s="188"/>
      <c r="F298" s="188"/>
      <c r="G298" s="188"/>
      <c r="H298" s="188"/>
      <c r="I298" s="187"/>
      <c r="J298" s="189">
        <f>PRODUCT(D298:H298)</f>
        <v>0</v>
      </c>
      <c r="K298" s="40"/>
    </row>
    <row r="299" spans="1:11" x14ac:dyDescent="0.2">
      <c r="A299" s="48">
        <v>67</v>
      </c>
      <c r="B299" s="129">
        <f>VLOOKUP(A299,ORÇAMENTO!A76:H324,2,0)</f>
        <v>18016020</v>
      </c>
      <c r="C299" s="112" t="str">
        <f>VLOOKUP(A299,ORÇAMENTO!A76:H324,4,0)</f>
        <v>LIXEIRA DUPLA</v>
      </c>
      <c r="D299" s="49"/>
      <c r="E299" s="113"/>
      <c r="F299" s="49"/>
      <c r="G299" s="49"/>
      <c r="H299" s="49"/>
      <c r="I299" s="51" t="str">
        <f>VLOOKUP(A299,ORÇAMENTO!A76:H324,5,0)</f>
        <v>UN</v>
      </c>
      <c r="J299" s="130">
        <f>SUM(J301:J302)</f>
        <v>10</v>
      </c>
    </row>
    <row r="300" spans="1:11" ht="18" customHeight="1" x14ac:dyDescent="0.2">
      <c r="A300" s="36"/>
      <c r="B300" s="177"/>
      <c r="C300" s="178" t="s">
        <v>1722</v>
      </c>
      <c r="D300" s="179" t="s">
        <v>2163</v>
      </c>
      <c r="E300" s="180" t="s">
        <v>2164</v>
      </c>
      <c r="F300" s="180" t="s">
        <v>2165</v>
      </c>
      <c r="G300" s="180" t="s">
        <v>2166</v>
      </c>
      <c r="H300" s="180" t="s">
        <v>2167</v>
      </c>
      <c r="I300" s="179"/>
      <c r="J300" s="181"/>
      <c r="K300" s="40"/>
    </row>
    <row r="301" spans="1:11" ht="18" customHeight="1" x14ac:dyDescent="0.2">
      <c r="A301" s="36"/>
      <c r="B301" s="131"/>
      <c r="C301" s="190" t="s">
        <v>3664</v>
      </c>
      <c r="D301" s="192">
        <v>10</v>
      </c>
      <c r="E301" s="184"/>
      <c r="F301" s="184"/>
      <c r="G301" s="184"/>
      <c r="H301" s="184"/>
      <c r="I301" s="183"/>
      <c r="J301" s="189">
        <f>PRODUCT(D301:H301)</f>
        <v>10</v>
      </c>
      <c r="K301" s="40"/>
    </row>
    <row r="302" spans="1:11" ht="18" customHeight="1" x14ac:dyDescent="0.2">
      <c r="A302" s="36"/>
      <c r="B302" s="185"/>
      <c r="C302" s="186"/>
      <c r="D302" s="187"/>
      <c r="E302" s="188"/>
      <c r="F302" s="188"/>
      <c r="G302" s="188"/>
      <c r="H302" s="188"/>
      <c r="I302" s="187"/>
      <c r="J302" s="189">
        <f>PRODUCT(D302:H302)</f>
        <v>0</v>
      </c>
      <c r="K302" s="40"/>
    </row>
    <row r="303" spans="1:11" ht="15" x14ac:dyDescent="0.2">
      <c r="A303" s="36"/>
      <c r="B303" s="127"/>
      <c r="C303" s="46" t="str">
        <f>ORÇAMENTO!C85</f>
        <v>PAISAGISMO</v>
      </c>
      <c r="D303" s="50"/>
      <c r="E303" s="50"/>
      <c r="F303" s="50"/>
      <c r="G303" s="50"/>
      <c r="H303" s="50"/>
      <c r="I303" s="35"/>
      <c r="J303" s="128"/>
      <c r="K303" s="40"/>
    </row>
    <row r="304" spans="1:11" ht="15" x14ac:dyDescent="0.2">
      <c r="A304" s="36">
        <v>68</v>
      </c>
      <c r="B304" s="129">
        <f>VLOOKUP(A304,ORÇAMENTO!A77:H325,2,0)</f>
        <v>17001083</v>
      </c>
      <c r="C304" s="112" t="str">
        <f>VLOOKUP(A304,ORÇAMENTO!A77:H325,4,0)</f>
        <v>MURETA EM BLOCOS DE CONCRETO H=0,50M (REVESTIDO)</v>
      </c>
      <c r="D304" s="49"/>
      <c r="E304" s="113"/>
      <c r="F304" s="49"/>
      <c r="G304" s="49"/>
      <c r="H304" s="49"/>
      <c r="I304" s="51" t="str">
        <f>VLOOKUP(A304,ORÇAMENTO!A77:H325,5,0)</f>
        <v>M</v>
      </c>
      <c r="J304" s="130">
        <f>SUM(J306:J307)</f>
        <v>84</v>
      </c>
    </row>
    <row r="305" spans="1:12" ht="18" customHeight="1" x14ac:dyDescent="0.2">
      <c r="A305" s="36"/>
      <c r="B305" s="177"/>
      <c r="C305" s="178" t="s">
        <v>1722</v>
      </c>
      <c r="D305" s="179" t="s">
        <v>2163</v>
      </c>
      <c r="E305" s="180" t="s">
        <v>2164</v>
      </c>
      <c r="F305" s="180" t="s">
        <v>2165</v>
      </c>
      <c r="G305" s="180" t="s">
        <v>2166</v>
      </c>
      <c r="H305" s="180" t="s">
        <v>2167</v>
      </c>
      <c r="I305" s="179"/>
      <c r="J305" s="181"/>
      <c r="K305" s="40"/>
    </row>
    <row r="306" spans="1:12" ht="18" customHeight="1" x14ac:dyDescent="0.2">
      <c r="A306" s="36"/>
      <c r="B306" s="131"/>
      <c r="C306" s="190" t="s">
        <v>1583</v>
      </c>
      <c r="D306" s="192">
        <v>1</v>
      </c>
      <c r="E306" s="191">
        <v>84</v>
      </c>
      <c r="F306" s="184"/>
      <c r="G306" s="184"/>
      <c r="H306" s="184"/>
      <c r="I306" s="183"/>
      <c r="J306" s="189">
        <f>PRODUCT(D306:H306)</f>
        <v>84</v>
      </c>
      <c r="K306" s="40"/>
    </row>
    <row r="307" spans="1:12" ht="18" customHeight="1" x14ac:dyDescent="0.2">
      <c r="A307" s="36"/>
      <c r="B307" s="185"/>
      <c r="C307" s="186"/>
      <c r="D307" s="187"/>
      <c r="E307" s="188"/>
      <c r="F307" s="188"/>
      <c r="G307" s="188"/>
      <c r="H307" s="188"/>
      <c r="I307" s="187"/>
      <c r="J307" s="189">
        <f>PRODUCT(D307:H307)</f>
        <v>0</v>
      </c>
      <c r="K307" s="40"/>
      <c r="L307" s="44">
        <v>18.73</v>
      </c>
    </row>
    <row r="308" spans="1:12" ht="15" x14ac:dyDescent="0.2">
      <c r="A308" s="36">
        <v>69</v>
      </c>
      <c r="B308" s="129">
        <f>VLOOKUP(A308,ORÇAMENTO!A78:H326,2,0)</f>
        <v>18003005</v>
      </c>
      <c r="C308" s="112" t="str">
        <f>VLOOKUP(A308,ORÇAMENTO!A78:H326,4,0)</f>
        <v>GRAMA ESMERALDA</v>
      </c>
      <c r="D308" s="49"/>
      <c r="E308" s="113"/>
      <c r="F308" s="49"/>
      <c r="G308" s="49"/>
      <c r="H308" s="49"/>
      <c r="I308" s="51" t="str">
        <f>VLOOKUP(A308,ORÇAMENTO!A78:H326,5,0)</f>
        <v>M2</v>
      </c>
      <c r="J308" s="130">
        <f>SUM(J310:J311)</f>
        <v>75.18168</v>
      </c>
    </row>
    <row r="309" spans="1:12" ht="18" customHeight="1" x14ac:dyDescent="0.2">
      <c r="A309" s="36"/>
      <c r="B309" s="177"/>
      <c r="C309" s="178" t="s">
        <v>1722</v>
      </c>
      <c r="D309" s="179" t="s">
        <v>2163</v>
      </c>
      <c r="E309" s="180" t="s">
        <v>2164</v>
      </c>
      <c r="F309" s="180" t="s">
        <v>2165</v>
      </c>
      <c r="G309" s="180" t="s">
        <v>2166</v>
      </c>
      <c r="H309" s="180" t="s">
        <v>2167</v>
      </c>
      <c r="I309" s="179"/>
      <c r="J309" s="181"/>
      <c r="K309" s="40"/>
    </row>
    <row r="310" spans="1:12" ht="18" customHeight="1" x14ac:dyDescent="0.2">
      <c r="A310" s="36"/>
      <c r="B310" s="131"/>
      <c r="C310" s="190" t="s">
        <v>1583</v>
      </c>
      <c r="D310" s="192">
        <v>1</v>
      </c>
      <c r="E310" s="191">
        <v>28</v>
      </c>
      <c r="F310" s="191">
        <v>2.68506</v>
      </c>
      <c r="G310" s="184"/>
      <c r="H310" s="184"/>
      <c r="I310" s="183"/>
      <c r="J310" s="189">
        <f>PRODUCT(D310:H310)</f>
        <v>75.18168</v>
      </c>
      <c r="K310" s="40"/>
    </row>
    <row r="311" spans="1:12" ht="18" customHeight="1" x14ac:dyDescent="0.2">
      <c r="A311" s="36"/>
      <c r="B311" s="185"/>
      <c r="C311" s="186"/>
      <c r="D311" s="187"/>
      <c r="E311" s="188"/>
      <c r="F311" s="188"/>
      <c r="G311" s="188"/>
      <c r="H311" s="188"/>
      <c r="I311" s="187"/>
      <c r="J311" s="189">
        <f>PRODUCT(D311:H311)</f>
        <v>0</v>
      </c>
      <c r="K311" s="40"/>
    </row>
    <row r="312" spans="1:12" x14ac:dyDescent="0.2">
      <c r="A312" s="48">
        <v>70</v>
      </c>
      <c r="B312" s="129">
        <f>VLOOKUP(A312,ORÇAMENTO!A79:H327,2,0)</f>
        <v>18003023</v>
      </c>
      <c r="C312" s="112" t="str">
        <f>VLOOKUP(A312,ORÇAMENTO!A79:H327,4,0)</f>
        <v>MARIA SEM VERGONHA (IMPATIENS SPP)</v>
      </c>
      <c r="D312" s="49"/>
      <c r="E312" s="113"/>
      <c r="F312" s="49"/>
      <c r="G312" s="49"/>
      <c r="H312" s="49"/>
      <c r="I312" s="51" t="str">
        <f>VLOOKUP(A312,ORÇAMENTO!A79:H327,5,0)</f>
        <v>DÚZIA</v>
      </c>
      <c r="J312" s="130">
        <f>SUM(J314:J315)</f>
        <v>42</v>
      </c>
    </row>
    <row r="313" spans="1:12" ht="18" customHeight="1" x14ac:dyDescent="0.2">
      <c r="A313" s="36"/>
      <c r="B313" s="177"/>
      <c r="C313" s="178" t="s">
        <v>1722</v>
      </c>
      <c r="D313" s="179" t="s">
        <v>2163</v>
      </c>
      <c r="E313" s="180" t="s">
        <v>2164</v>
      </c>
      <c r="F313" s="180" t="s">
        <v>2165</v>
      </c>
      <c r="G313" s="180" t="s">
        <v>2166</v>
      </c>
      <c r="H313" s="180" t="s">
        <v>2167</v>
      </c>
      <c r="I313" s="179"/>
      <c r="J313" s="181"/>
      <c r="K313" s="40"/>
    </row>
    <row r="314" spans="1:12" ht="18" customHeight="1" x14ac:dyDescent="0.2">
      <c r="A314" s="36"/>
      <c r="B314" s="131"/>
      <c r="C314" s="190" t="s">
        <v>1583</v>
      </c>
      <c r="D314" s="192">
        <v>42</v>
      </c>
      <c r="E314" s="191"/>
      <c r="F314" s="184"/>
      <c r="G314" s="184"/>
      <c r="H314" s="184"/>
      <c r="I314" s="183"/>
      <c r="J314" s="189">
        <f>PRODUCT(D314:H314)</f>
        <v>42</v>
      </c>
      <c r="K314" s="40"/>
    </row>
    <row r="315" spans="1:12" ht="18" customHeight="1" x14ac:dyDescent="0.2">
      <c r="A315" s="36"/>
      <c r="B315" s="185"/>
      <c r="C315" s="186"/>
      <c r="D315" s="187"/>
      <c r="E315" s="188"/>
      <c r="F315" s="188"/>
      <c r="G315" s="188"/>
      <c r="H315" s="188"/>
      <c r="I315" s="187"/>
      <c r="J315" s="189">
        <f>PRODUCT(D315:H315)</f>
        <v>0</v>
      </c>
      <c r="K315" s="40"/>
    </row>
    <row r="316" spans="1:12" ht="15" x14ac:dyDescent="0.2">
      <c r="A316" s="36">
        <v>71</v>
      </c>
      <c r="B316" s="129">
        <f>VLOOKUP(A316,ORÇAMENTO!A80:H328,2,0)</f>
        <v>18003021</v>
      </c>
      <c r="C316" s="112" t="str">
        <f>VLOOKUP(A316,ORÇAMENTO!A80:H328,4,0)</f>
        <v>LÍRIO (HEMEROCALLIS FLAVA)</v>
      </c>
      <c r="D316" s="49"/>
      <c r="E316" s="113"/>
      <c r="F316" s="49"/>
      <c r="G316" s="49"/>
      <c r="H316" s="49"/>
      <c r="I316" s="51" t="str">
        <f>VLOOKUP(A316,ORÇAMENTO!A80:H328,5,0)</f>
        <v>DÚZIA</v>
      </c>
      <c r="J316" s="130">
        <f>SUM(J318:J319)</f>
        <v>42</v>
      </c>
    </row>
    <row r="317" spans="1:12" ht="18" customHeight="1" x14ac:dyDescent="0.2">
      <c r="A317" s="36"/>
      <c r="B317" s="177"/>
      <c r="C317" s="178" t="s">
        <v>1722</v>
      </c>
      <c r="D317" s="179" t="s">
        <v>2163</v>
      </c>
      <c r="E317" s="180" t="s">
        <v>2164</v>
      </c>
      <c r="F317" s="180" t="s">
        <v>2165</v>
      </c>
      <c r="G317" s="180" t="s">
        <v>2166</v>
      </c>
      <c r="H317" s="180" t="s">
        <v>2167</v>
      </c>
      <c r="I317" s="179"/>
      <c r="J317" s="181"/>
      <c r="K317" s="40"/>
    </row>
    <row r="318" spans="1:12" ht="18" customHeight="1" x14ac:dyDescent="0.2">
      <c r="A318" s="36"/>
      <c r="B318" s="131"/>
      <c r="C318" s="190" t="s">
        <v>1583</v>
      </c>
      <c r="D318" s="192">
        <v>42</v>
      </c>
      <c r="E318" s="191"/>
      <c r="F318" s="184"/>
      <c r="G318" s="184"/>
      <c r="H318" s="184"/>
      <c r="I318" s="183"/>
      <c r="J318" s="189">
        <f>PRODUCT(D318:H318)</f>
        <v>42</v>
      </c>
      <c r="K318" s="40"/>
    </row>
    <row r="319" spans="1:12" ht="18" customHeight="1" x14ac:dyDescent="0.2">
      <c r="A319" s="36"/>
      <c r="B319" s="185"/>
      <c r="C319" s="186"/>
      <c r="D319" s="187"/>
      <c r="E319" s="188"/>
      <c r="F319" s="188"/>
      <c r="G319" s="188"/>
      <c r="H319" s="188"/>
      <c r="I319" s="187"/>
      <c r="J319" s="189">
        <f>PRODUCT(D319:H319)</f>
        <v>0</v>
      </c>
      <c r="K319" s="40"/>
    </row>
    <row r="320" spans="1:12" x14ac:dyDescent="0.2">
      <c r="A320" s="48">
        <v>72</v>
      </c>
      <c r="B320" s="129">
        <f>VLOOKUP(A320,ORÇAMENTO!A81:H329,2,0)</f>
        <v>18003067</v>
      </c>
      <c r="C320" s="112" t="str">
        <f>VLOOKUP(A320,ORÇAMENTO!A81:H329,4,0)</f>
        <v>AZALÉA (RHODODENDRON INDICUM)</v>
      </c>
      <c r="D320" s="49"/>
      <c r="E320" s="113"/>
      <c r="F320" s="49"/>
      <c r="G320" s="49"/>
      <c r="H320" s="49"/>
      <c r="I320" s="51" t="str">
        <f>VLOOKUP(A320,ORÇAMENTO!A81:H329,5,0)</f>
        <v>UN</v>
      </c>
      <c r="J320" s="130">
        <f>SUM(J322:J323)</f>
        <v>28</v>
      </c>
    </row>
    <row r="321" spans="1:11" ht="18" customHeight="1" x14ac:dyDescent="0.2">
      <c r="A321" s="36"/>
      <c r="B321" s="177"/>
      <c r="C321" s="178" t="s">
        <v>1722</v>
      </c>
      <c r="D321" s="179" t="s">
        <v>2163</v>
      </c>
      <c r="E321" s="180" t="s">
        <v>2164</v>
      </c>
      <c r="F321" s="180" t="s">
        <v>2165</v>
      </c>
      <c r="G321" s="180" t="s">
        <v>2166</v>
      </c>
      <c r="H321" s="180" t="s">
        <v>2167</v>
      </c>
      <c r="I321" s="179"/>
      <c r="J321" s="181"/>
      <c r="K321" s="40"/>
    </row>
    <row r="322" spans="1:11" ht="18" customHeight="1" x14ac:dyDescent="0.2">
      <c r="A322" s="36"/>
      <c r="B322" s="131"/>
      <c r="C322" s="190" t="s">
        <v>1583</v>
      </c>
      <c r="D322" s="192">
        <v>28</v>
      </c>
      <c r="E322" s="191"/>
      <c r="F322" s="184"/>
      <c r="G322" s="184"/>
      <c r="H322" s="184"/>
      <c r="I322" s="183"/>
      <c r="J322" s="189">
        <f>PRODUCT(D322:H322)</f>
        <v>28</v>
      </c>
      <c r="K322" s="40"/>
    </row>
    <row r="323" spans="1:11" ht="18" customHeight="1" x14ac:dyDescent="0.2">
      <c r="A323" s="36"/>
      <c r="B323" s="185"/>
      <c r="C323" s="186"/>
      <c r="D323" s="187"/>
      <c r="E323" s="188"/>
      <c r="F323" s="188"/>
      <c r="G323" s="188"/>
      <c r="H323" s="188"/>
      <c r="I323" s="187"/>
      <c r="J323" s="189">
        <f>PRODUCT(D323:H323)</f>
        <v>0</v>
      </c>
      <c r="K323" s="40"/>
    </row>
    <row r="324" spans="1:11" ht="15" x14ac:dyDescent="0.2">
      <c r="A324" s="36">
        <v>73</v>
      </c>
      <c r="B324" s="129">
        <f>VLOOKUP(A324,ORÇAMENTO!A82:H330,2,0)</f>
        <v>18002026</v>
      </c>
      <c r="C324" s="112" t="str">
        <f>VLOOKUP(A324,ORÇAMENTO!A82:H330,4,0)</f>
        <v>IPÊ ROSA (TABEBUIA AVELLANEDAE)</v>
      </c>
      <c r="D324" s="49"/>
      <c r="E324" s="113"/>
      <c r="F324" s="49"/>
      <c r="G324" s="49"/>
      <c r="H324" s="49"/>
      <c r="I324" s="51" t="str">
        <f>VLOOKUP(A324,ORÇAMENTO!A82:H330,5,0)</f>
        <v>UN</v>
      </c>
      <c r="J324" s="130">
        <f>SUM(J326:J327)</f>
        <v>5</v>
      </c>
    </row>
    <row r="325" spans="1:11" ht="18" customHeight="1" x14ac:dyDescent="0.2">
      <c r="A325" s="36"/>
      <c r="B325" s="177"/>
      <c r="C325" s="178" t="s">
        <v>1722</v>
      </c>
      <c r="D325" s="179" t="s">
        <v>2163</v>
      </c>
      <c r="E325" s="180" t="s">
        <v>2164</v>
      </c>
      <c r="F325" s="180" t="s">
        <v>2165</v>
      </c>
      <c r="G325" s="180" t="s">
        <v>2166</v>
      </c>
      <c r="H325" s="180" t="s">
        <v>2167</v>
      </c>
      <c r="I325" s="179"/>
      <c r="J325" s="181"/>
      <c r="K325" s="40"/>
    </row>
    <row r="326" spans="1:11" ht="18" customHeight="1" x14ac:dyDescent="0.2">
      <c r="A326" s="36"/>
      <c r="B326" s="131"/>
      <c r="C326" s="190" t="s">
        <v>1583</v>
      </c>
      <c r="D326" s="192">
        <v>5</v>
      </c>
      <c r="E326" s="191"/>
      <c r="F326" s="184"/>
      <c r="G326" s="184"/>
      <c r="H326" s="184"/>
      <c r="I326" s="183"/>
      <c r="J326" s="189">
        <f>PRODUCT(D326:H326)</f>
        <v>5</v>
      </c>
      <c r="K326" s="40"/>
    </row>
    <row r="327" spans="1:11" ht="18" customHeight="1" x14ac:dyDescent="0.2">
      <c r="A327" s="36"/>
      <c r="B327" s="185"/>
      <c r="C327" s="186"/>
      <c r="D327" s="187"/>
      <c r="E327" s="188"/>
      <c r="F327" s="188"/>
      <c r="G327" s="188"/>
      <c r="H327" s="188"/>
      <c r="I327" s="187"/>
      <c r="J327" s="189">
        <f>PRODUCT(D327:H327)</f>
        <v>0</v>
      </c>
      <c r="K327" s="40"/>
    </row>
    <row r="328" spans="1:11" x14ac:dyDescent="0.2">
      <c r="A328" s="48">
        <v>74</v>
      </c>
      <c r="B328" s="129">
        <f>VLOOKUP(A328,ORÇAMENTO!A83:H331,2,0)</f>
        <v>18002019</v>
      </c>
      <c r="C328" s="112" t="str">
        <f>VLOOKUP(A328,ORÇAMENTO!A83:H331,4,0)</f>
        <v>IPÊ BRANCO (HANDROANTHUS ROSEO ALBA)</v>
      </c>
      <c r="D328" s="49"/>
      <c r="E328" s="113"/>
      <c r="F328" s="49"/>
      <c r="G328" s="49"/>
      <c r="H328" s="49"/>
      <c r="I328" s="51" t="str">
        <f>VLOOKUP(A328,ORÇAMENTO!A83:H331,5,0)</f>
        <v>UN</v>
      </c>
      <c r="J328" s="130">
        <f>SUM(J330:J331)</f>
        <v>5</v>
      </c>
    </row>
    <row r="329" spans="1:11" ht="18" customHeight="1" x14ac:dyDescent="0.2">
      <c r="A329" s="36"/>
      <c r="B329" s="177"/>
      <c r="C329" s="178" t="s">
        <v>1722</v>
      </c>
      <c r="D329" s="179" t="s">
        <v>2163</v>
      </c>
      <c r="E329" s="180" t="s">
        <v>2164</v>
      </c>
      <c r="F329" s="180" t="s">
        <v>2165</v>
      </c>
      <c r="G329" s="180" t="s">
        <v>2166</v>
      </c>
      <c r="H329" s="180" t="s">
        <v>2167</v>
      </c>
      <c r="I329" s="179"/>
      <c r="J329" s="181"/>
      <c r="K329" s="40"/>
    </row>
    <row r="330" spans="1:11" ht="18" customHeight="1" x14ac:dyDescent="0.2">
      <c r="A330" s="36"/>
      <c r="B330" s="131"/>
      <c r="C330" s="190" t="s">
        <v>1583</v>
      </c>
      <c r="D330" s="192">
        <v>5</v>
      </c>
      <c r="E330" s="191"/>
      <c r="F330" s="184"/>
      <c r="G330" s="184"/>
      <c r="H330" s="184"/>
      <c r="I330" s="183"/>
      <c r="J330" s="189">
        <f>PRODUCT(D330:H330)</f>
        <v>5</v>
      </c>
      <c r="K330" s="40"/>
    </row>
    <row r="331" spans="1:11" ht="18" customHeight="1" x14ac:dyDescent="0.2">
      <c r="A331" s="36"/>
      <c r="B331" s="185"/>
      <c r="C331" s="186"/>
      <c r="D331" s="187"/>
      <c r="E331" s="188"/>
      <c r="F331" s="188"/>
      <c r="G331" s="188"/>
      <c r="H331" s="188"/>
      <c r="I331" s="187"/>
      <c r="J331" s="189">
        <f>PRODUCT(D331:H331)</f>
        <v>0</v>
      </c>
      <c r="K331" s="40"/>
    </row>
    <row r="332" spans="1:11" ht="15" x14ac:dyDescent="0.2">
      <c r="A332" s="36">
        <v>75</v>
      </c>
      <c r="B332" s="129">
        <f>VLOOKUP(A332,ORÇAMENTO!A84:H332,2,0)</f>
        <v>18002025</v>
      </c>
      <c r="C332" s="112" t="str">
        <f>VLOOKUP(A332,ORÇAMENTO!A84:H332,4,0)</f>
        <v>IPÊ AMARELO (TABEBUIA CHRYSOTRICHA)</v>
      </c>
      <c r="D332" s="49"/>
      <c r="E332" s="113"/>
      <c r="F332" s="49"/>
      <c r="G332" s="49"/>
      <c r="H332" s="49"/>
      <c r="I332" s="51" t="str">
        <f>VLOOKUP(A332,ORÇAMENTO!A84:H332,5,0)</f>
        <v>UN</v>
      </c>
      <c r="J332" s="130">
        <f>SUM(J334:J335)</f>
        <v>4</v>
      </c>
    </row>
    <row r="333" spans="1:11" ht="18" customHeight="1" x14ac:dyDescent="0.2">
      <c r="A333" s="36"/>
      <c r="B333" s="177"/>
      <c r="C333" s="178" t="s">
        <v>1722</v>
      </c>
      <c r="D333" s="179" t="s">
        <v>2163</v>
      </c>
      <c r="E333" s="180" t="s">
        <v>2164</v>
      </c>
      <c r="F333" s="180" t="s">
        <v>2165</v>
      </c>
      <c r="G333" s="180" t="s">
        <v>2166</v>
      </c>
      <c r="H333" s="180" t="s">
        <v>2167</v>
      </c>
      <c r="I333" s="179"/>
      <c r="J333" s="181"/>
      <c r="K333" s="40"/>
    </row>
    <row r="334" spans="1:11" ht="18" customHeight="1" x14ac:dyDescent="0.2">
      <c r="A334" s="36"/>
      <c r="B334" s="131"/>
      <c r="C334" s="190" t="s">
        <v>1583</v>
      </c>
      <c r="D334" s="192">
        <v>4</v>
      </c>
      <c r="E334" s="191"/>
      <c r="F334" s="184"/>
      <c r="G334" s="184"/>
      <c r="H334" s="184"/>
      <c r="I334" s="183"/>
      <c r="J334" s="189">
        <f>PRODUCT(D334:H334)</f>
        <v>4</v>
      </c>
      <c r="K334" s="40"/>
    </row>
    <row r="335" spans="1:11" ht="18" customHeight="1" x14ac:dyDescent="0.2">
      <c r="A335" s="36"/>
      <c r="B335" s="185"/>
      <c r="C335" s="186"/>
      <c r="D335" s="187"/>
      <c r="E335" s="188"/>
      <c r="F335" s="188"/>
      <c r="G335" s="188"/>
      <c r="H335" s="188"/>
      <c r="I335" s="187"/>
      <c r="J335" s="189">
        <f>PRODUCT(D335:H335)</f>
        <v>0</v>
      </c>
      <c r="K335" s="40"/>
    </row>
    <row r="336" spans="1:11" x14ac:dyDescent="0.2">
      <c r="A336" s="48">
        <v>76</v>
      </c>
      <c r="B336" s="129">
        <f>VLOOKUP(A336,ORÇAMENTO!A85:H333,2,0)</f>
        <v>18001003</v>
      </c>
      <c r="C336" s="112" t="str">
        <f>VLOOKUP(A336,ORÇAMENTO!A85:H333,4,0)</f>
        <v>PROTETOR TIPO PARQUE PARA ÁRVORES</v>
      </c>
      <c r="D336" s="49"/>
      <c r="E336" s="113"/>
      <c r="F336" s="49"/>
      <c r="G336" s="49"/>
      <c r="H336" s="49"/>
      <c r="I336" s="51" t="str">
        <f>VLOOKUP(A336,ORÇAMENTO!A85:H333,5,0)</f>
        <v>UN</v>
      </c>
      <c r="J336" s="130">
        <f>SUM(J338:J339)</f>
        <v>14</v>
      </c>
    </row>
    <row r="337" spans="1:11" ht="18" customHeight="1" x14ac:dyDescent="0.2">
      <c r="A337" s="36"/>
      <c r="B337" s="177"/>
      <c r="C337" s="178" t="s">
        <v>1722</v>
      </c>
      <c r="D337" s="179" t="s">
        <v>2163</v>
      </c>
      <c r="E337" s="180" t="s">
        <v>2164</v>
      </c>
      <c r="F337" s="180" t="s">
        <v>2165</v>
      </c>
      <c r="G337" s="180" t="s">
        <v>2166</v>
      </c>
      <c r="H337" s="180" t="s">
        <v>2167</v>
      </c>
      <c r="I337" s="179"/>
      <c r="J337" s="181"/>
      <c r="K337" s="40"/>
    </row>
    <row r="338" spans="1:11" ht="18" customHeight="1" x14ac:dyDescent="0.2">
      <c r="A338" s="36"/>
      <c r="B338" s="131"/>
      <c r="C338" s="190" t="s">
        <v>1583</v>
      </c>
      <c r="D338" s="192">
        <v>14</v>
      </c>
      <c r="E338" s="191"/>
      <c r="F338" s="184"/>
      <c r="G338" s="184"/>
      <c r="H338" s="184"/>
      <c r="I338" s="183"/>
      <c r="J338" s="189">
        <f>PRODUCT(D338:H338)</f>
        <v>14</v>
      </c>
      <c r="K338" s="40"/>
    </row>
    <row r="339" spans="1:11" ht="18" customHeight="1" x14ac:dyDescent="0.2">
      <c r="A339" s="36"/>
      <c r="B339" s="185"/>
      <c r="C339" s="186"/>
      <c r="D339" s="187"/>
      <c r="E339" s="188"/>
      <c r="F339" s="188"/>
      <c r="G339" s="188"/>
      <c r="H339" s="188"/>
      <c r="I339" s="187"/>
      <c r="J339" s="189">
        <f>PRODUCT(D339:H339)</f>
        <v>0</v>
      </c>
      <c r="K339" s="40"/>
    </row>
    <row r="340" spans="1:11" ht="15" x14ac:dyDescent="0.2">
      <c r="A340" s="36">
        <v>77</v>
      </c>
      <c r="B340" s="129">
        <f>VLOOKUP(A340,ORÇAMENTO!A86:H334,2,0)</f>
        <v>18001001</v>
      </c>
      <c r="C340" s="112" t="str">
        <f>VLOOKUP(A340,ORÇAMENTO!A86:H334,4,0)</f>
        <v>TUTOR E AMARILHO PARA ÁRVORES</v>
      </c>
      <c r="D340" s="49"/>
      <c r="E340" s="113"/>
      <c r="F340" s="49"/>
      <c r="G340" s="49"/>
      <c r="H340" s="49"/>
      <c r="I340" s="51" t="str">
        <f>VLOOKUP(A340,ORÇAMENTO!A86:H334,5,0)</f>
        <v>UN</v>
      </c>
      <c r="J340" s="130">
        <f>SUM(J342:J343)</f>
        <v>14</v>
      </c>
    </row>
    <row r="341" spans="1:11" ht="18" customHeight="1" x14ac:dyDescent="0.2">
      <c r="A341" s="36"/>
      <c r="B341" s="177"/>
      <c r="C341" s="178" t="s">
        <v>1722</v>
      </c>
      <c r="D341" s="179" t="s">
        <v>2163</v>
      </c>
      <c r="E341" s="180" t="s">
        <v>2164</v>
      </c>
      <c r="F341" s="180" t="s">
        <v>2165</v>
      </c>
      <c r="G341" s="180" t="s">
        <v>2166</v>
      </c>
      <c r="H341" s="180" t="s">
        <v>2167</v>
      </c>
      <c r="I341" s="179"/>
      <c r="J341" s="181"/>
      <c r="K341" s="40"/>
    </row>
    <row r="342" spans="1:11" ht="18" customHeight="1" x14ac:dyDescent="0.2">
      <c r="A342" s="36"/>
      <c r="B342" s="131"/>
      <c r="C342" s="190" t="s">
        <v>1583</v>
      </c>
      <c r="D342" s="192">
        <v>14</v>
      </c>
      <c r="E342" s="191"/>
      <c r="F342" s="184"/>
      <c r="G342" s="184"/>
      <c r="H342" s="184"/>
      <c r="I342" s="183"/>
      <c r="J342" s="189">
        <f>PRODUCT(D342:H342)</f>
        <v>14</v>
      </c>
      <c r="K342" s="40"/>
    </row>
    <row r="343" spans="1:11" ht="18" customHeight="1" x14ac:dyDescent="0.2">
      <c r="A343" s="36"/>
      <c r="B343" s="185"/>
      <c r="C343" s="186"/>
      <c r="D343" s="187"/>
      <c r="E343" s="188"/>
      <c r="F343" s="188"/>
      <c r="G343" s="188"/>
      <c r="H343" s="188"/>
      <c r="I343" s="187"/>
      <c r="J343" s="189">
        <f>PRODUCT(D343:H343)</f>
        <v>0</v>
      </c>
      <c r="K343" s="40"/>
    </row>
    <row r="344" spans="1:11" x14ac:dyDescent="0.2">
      <c r="A344" s="48">
        <v>78</v>
      </c>
      <c r="B344" s="129">
        <f>VLOOKUP(A344,ORÇAMENTO!A87:H335,2,0)</f>
        <v>18080011</v>
      </c>
      <c r="C344" s="112" t="str">
        <f>VLOOKUP(A344,ORÇAMENTO!A87:H335,4,0)</f>
        <v>TERRA PREPARADA PARA PLANTIO</v>
      </c>
      <c r="D344" s="49"/>
      <c r="E344" s="113"/>
      <c r="F344" s="49"/>
      <c r="G344" s="49"/>
      <c r="H344" s="49"/>
      <c r="I344" s="51" t="str">
        <f>VLOOKUP(A344,ORÇAMENTO!A87:H335,5,0)</f>
        <v>M3</v>
      </c>
      <c r="J344" s="130">
        <f>SUM(J346:J347)</f>
        <v>84</v>
      </c>
    </row>
    <row r="345" spans="1:11" ht="18" customHeight="1" x14ac:dyDescent="0.2">
      <c r="A345" s="36"/>
      <c r="B345" s="177"/>
      <c r="C345" s="178" t="s">
        <v>1722</v>
      </c>
      <c r="D345" s="179" t="s">
        <v>2163</v>
      </c>
      <c r="E345" s="180" t="s">
        <v>2164</v>
      </c>
      <c r="F345" s="180" t="s">
        <v>2165</v>
      </c>
      <c r="G345" s="180" t="s">
        <v>2166</v>
      </c>
      <c r="H345" s="180" t="s">
        <v>2167</v>
      </c>
      <c r="I345" s="179"/>
      <c r="J345" s="181"/>
      <c r="K345" s="40"/>
    </row>
    <row r="346" spans="1:11" ht="18" customHeight="1" x14ac:dyDescent="0.2">
      <c r="A346" s="36"/>
      <c r="B346" s="131"/>
      <c r="C346" s="190" t="s">
        <v>1583</v>
      </c>
      <c r="D346" s="192">
        <v>1</v>
      </c>
      <c r="E346" s="191">
        <v>84</v>
      </c>
      <c r="F346" s="184"/>
      <c r="G346" s="184"/>
      <c r="H346" s="184"/>
      <c r="I346" s="183"/>
      <c r="J346" s="189">
        <f>PRODUCT(D346:H346)</f>
        <v>84</v>
      </c>
      <c r="K346" s="40"/>
    </row>
    <row r="347" spans="1:11" ht="18" customHeight="1" x14ac:dyDescent="0.2">
      <c r="A347" s="36"/>
      <c r="B347" s="185"/>
      <c r="C347" s="186"/>
      <c r="D347" s="187"/>
      <c r="E347" s="188"/>
      <c r="F347" s="188"/>
      <c r="G347" s="188"/>
      <c r="H347" s="188"/>
      <c r="I347" s="187"/>
      <c r="J347" s="189">
        <f>PRODUCT(D347:H347)</f>
        <v>0</v>
      </c>
      <c r="K347" s="40"/>
    </row>
    <row r="348" spans="1:11" ht="15" x14ac:dyDescent="0.2">
      <c r="A348" s="36"/>
      <c r="B348" s="200"/>
      <c r="C348" s="201" t="str">
        <f>ORÇAMENTO!C97</f>
        <v>ADMINISTRAÇÃO LOCAL</v>
      </c>
      <c r="D348" s="202"/>
      <c r="E348" s="202"/>
      <c r="F348" s="202"/>
      <c r="G348" s="202"/>
      <c r="H348" s="202"/>
      <c r="I348" s="203"/>
      <c r="J348" s="204"/>
      <c r="K348" s="40"/>
    </row>
    <row r="349" spans="1:11" ht="15" x14ac:dyDescent="0.2">
      <c r="A349" s="36">
        <v>79</v>
      </c>
      <c r="B349" s="129">
        <f>VLOOKUP(A349,ORÇAMENTO!A88:H336,2,0)</f>
        <v>20003001</v>
      </c>
      <c r="C349" s="112" t="str">
        <f>VLOOKUP(A349,ORÇAMENTO!A88:H336,4,0)</f>
        <v>COORDENADOR GERAL</v>
      </c>
      <c r="D349" s="49"/>
      <c r="E349" s="113"/>
      <c r="F349" s="49"/>
      <c r="G349" s="49"/>
      <c r="H349" s="49"/>
      <c r="I349" s="51" t="str">
        <f>VLOOKUP(A349,ORÇAMENTO!A88:H336,5,0)</f>
        <v>H</v>
      </c>
      <c r="J349" s="130">
        <f>SUM(J351:J352)</f>
        <v>74</v>
      </c>
    </row>
    <row r="350" spans="1:11" ht="18" customHeight="1" x14ac:dyDescent="0.2">
      <c r="A350" s="36"/>
      <c r="B350" s="177"/>
      <c r="C350" s="178" t="s">
        <v>1722</v>
      </c>
      <c r="D350" s="179" t="s">
        <v>2163</v>
      </c>
      <c r="E350" s="180" t="s">
        <v>2170</v>
      </c>
      <c r="F350" s="180" t="s">
        <v>3660</v>
      </c>
      <c r="G350" s="180" t="s">
        <v>2166</v>
      </c>
      <c r="H350" s="180" t="s">
        <v>2167</v>
      </c>
      <c r="I350" s="179"/>
      <c r="J350" s="181"/>
      <c r="K350" s="40"/>
    </row>
    <row r="351" spans="1:11" ht="18" customHeight="1" x14ac:dyDescent="0.2">
      <c r="A351" s="36"/>
      <c r="B351" s="131"/>
      <c r="C351" s="190" t="s">
        <v>3663</v>
      </c>
      <c r="D351" s="192">
        <v>1</v>
      </c>
      <c r="E351" s="191">
        <v>37</v>
      </c>
      <c r="F351" s="191">
        <v>2</v>
      </c>
      <c r="G351" s="184"/>
      <c r="H351" s="184"/>
      <c r="I351" s="183"/>
      <c r="J351" s="189">
        <f>PRODUCT(D351:H351)</f>
        <v>74</v>
      </c>
      <c r="K351" s="40"/>
    </row>
    <row r="352" spans="1:11" ht="18" customHeight="1" x14ac:dyDescent="0.2">
      <c r="A352" s="36"/>
      <c r="B352" s="185"/>
      <c r="C352" s="186"/>
      <c r="D352" s="187"/>
      <c r="E352" s="188"/>
      <c r="F352" s="188"/>
      <c r="G352" s="188"/>
      <c r="H352" s="188"/>
      <c r="I352" s="187"/>
      <c r="J352" s="189">
        <f>PRODUCT(D352:H352)</f>
        <v>0</v>
      </c>
      <c r="K352" s="40"/>
    </row>
    <row r="353" spans="1:11" x14ac:dyDescent="0.2">
      <c r="A353" s="48">
        <v>80</v>
      </c>
      <c r="B353" s="129">
        <f>VLOOKUP(A353,ORÇAMENTO!A89:H337,2,0)</f>
        <v>20003059</v>
      </c>
      <c r="C353" s="112" t="str">
        <f>VLOOKUP(A353,ORÇAMENTO!A89:H337,4,0)</f>
        <v>ENGENHEIRO DA OBRA</v>
      </c>
      <c r="D353" s="49"/>
      <c r="E353" s="113"/>
      <c r="F353" s="49"/>
      <c r="G353" s="49"/>
      <c r="H353" s="49"/>
      <c r="I353" s="51" t="str">
        <f>VLOOKUP(A353,ORÇAMENTO!A89:H337,5,0)</f>
        <v>H</v>
      </c>
      <c r="J353" s="130">
        <f>SUM(J355:J356)</f>
        <v>220</v>
      </c>
    </row>
    <row r="354" spans="1:11" ht="18" customHeight="1" x14ac:dyDescent="0.2">
      <c r="A354" s="36"/>
      <c r="B354" s="177"/>
      <c r="C354" s="178" t="s">
        <v>1722</v>
      </c>
      <c r="D354" s="179" t="s">
        <v>2163</v>
      </c>
      <c r="E354" s="180" t="s">
        <v>2170</v>
      </c>
      <c r="F354" s="180" t="s">
        <v>3660</v>
      </c>
      <c r="G354" s="180" t="s">
        <v>2166</v>
      </c>
      <c r="H354" s="180" t="s">
        <v>2167</v>
      </c>
      <c r="I354" s="179"/>
      <c r="J354" s="181"/>
      <c r="K354" s="40"/>
    </row>
    <row r="355" spans="1:11" ht="18" customHeight="1" x14ac:dyDescent="0.2">
      <c r="A355" s="36"/>
      <c r="B355" s="131"/>
      <c r="C355" s="190" t="s">
        <v>3663</v>
      </c>
      <c r="D355" s="192">
        <v>1</v>
      </c>
      <c r="E355" s="191">
        <v>44</v>
      </c>
      <c r="F355" s="191">
        <v>5</v>
      </c>
      <c r="G355" s="184"/>
      <c r="H355" s="184"/>
      <c r="I355" s="183"/>
      <c r="J355" s="189">
        <f>PRODUCT(D355:H355)</f>
        <v>220</v>
      </c>
      <c r="K355" s="40"/>
    </row>
    <row r="356" spans="1:11" ht="18" customHeight="1" x14ac:dyDescent="0.2">
      <c r="A356" s="36"/>
      <c r="B356" s="185"/>
      <c r="C356" s="186"/>
      <c r="D356" s="187"/>
      <c r="E356" s="188"/>
      <c r="F356" s="188"/>
      <c r="G356" s="188"/>
      <c r="H356" s="188"/>
      <c r="I356" s="187"/>
      <c r="J356" s="189">
        <f>PRODUCT(D356:H356)</f>
        <v>0</v>
      </c>
      <c r="K356" s="40"/>
    </row>
    <row r="357" spans="1:11" ht="15" x14ac:dyDescent="0.2">
      <c r="A357" s="36">
        <v>81</v>
      </c>
      <c r="B357" s="129">
        <f>VLOOKUP(A357,ORÇAMENTO!A90:H338,2,0)</f>
        <v>11008000</v>
      </c>
      <c r="C357" s="112" t="str">
        <f>VLOOKUP(A357,ORÇAMENTO!A90:H338,4,0)</f>
        <v>CARRO POPULAR 50% EM OPERAÇÃO</v>
      </c>
      <c r="D357" s="49"/>
      <c r="E357" s="113"/>
      <c r="F357" s="49"/>
      <c r="G357" s="49"/>
      <c r="H357" s="49"/>
      <c r="I357" s="51" t="str">
        <f>VLOOKUP(A357,ORÇAMENTO!A90:H338,5,0)</f>
        <v>H</v>
      </c>
      <c r="J357" s="130">
        <f>SUM(J359:J360)</f>
        <v>450</v>
      </c>
    </row>
    <row r="358" spans="1:11" ht="18" customHeight="1" x14ac:dyDescent="0.2">
      <c r="A358" s="36"/>
      <c r="B358" s="177"/>
      <c r="C358" s="178" t="s">
        <v>1722</v>
      </c>
      <c r="D358" s="179" t="s">
        <v>2163</v>
      </c>
      <c r="E358" s="180" t="s">
        <v>2170</v>
      </c>
      <c r="F358" s="180" t="s">
        <v>3660</v>
      </c>
      <c r="G358" s="180" t="s">
        <v>2166</v>
      </c>
      <c r="H358" s="180" t="s">
        <v>2167</v>
      </c>
      <c r="I358" s="179"/>
      <c r="J358" s="181"/>
      <c r="K358" s="40"/>
    </row>
    <row r="359" spans="1:11" ht="18" customHeight="1" x14ac:dyDescent="0.2">
      <c r="A359" s="36"/>
      <c r="B359" s="131"/>
      <c r="C359" s="190" t="s">
        <v>3663</v>
      </c>
      <c r="D359" s="192">
        <v>1</v>
      </c>
      <c r="E359" s="191">
        <v>90</v>
      </c>
      <c r="F359" s="191">
        <v>5</v>
      </c>
      <c r="G359" s="184"/>
      <c r="H359" s="184"/>
      <c r="I359" s="183"/>
      <c r="J359" s="189">
        <f>PRODUCT(D359:H359)</f>
        <v>450</v>
      </c>
      <c r="K359" s="40"/>
    </row>
    <row r="360" spans="1:11" ht="18" customHeight="1" x14ac:dyDescent="0.2">
      <c r="A360" s="36"/>
      <c r="B360" s="185"/>
      <c r="C360" s="186"/>
      <c r="D360" s="187"/>
      <c r="E360" s="188"/>
      <c r="F360" s="188"/>
      <c r="G360" s="188"/>
      <c r="H360" s="188"/>
      <c r="I360" s="187"/>
      <c r="J360" s="189">
        <f>PRODUCT(D360:H360)</f>
        <v>0</v>
      </c>
      <c r="K360" s="40"/>
    </row>
    <row r="361" spans="1:11" x14ac:dyDescent="0.2">
      <c r="A361" s="48">
        <v>82</v>
      </c>
      <c r="B361" s="129">
        <f>VLOOKUP(A361,ORÇAMENTO!A91:H339,2,0)</f>
        <v>12012000</v>
      </c>
      <c r="C361" s="112" t="str">
        <f>VLOOKUP(A361,ORÇAMENTO!A91:H339,4,0)</f>
        <v>ENCARREGADO</v>
      </c>
      <c r="D361" s="49"/>
      <c r="E361" s="113"/>
      <c r="F361" s="49"/>
      <c r="G361" s="49"/>
      <c r="H361" s="49"/>
      <c r="I361" s="51" t="str">
        <f>VLOOKUP(A361,ORÇAMENTO!A91:H339,5,0)</f>
        <v>H</v>
      </c>
      <c r="J361" s="130">
        <f>SUM(J363:J364)</f>
        <v>660</v>
      </c>
    </row>
    <row r="362" spans="1:11" ht="18" customHeight="1" x14ac:dyDescent="0.2">
      <c r="A362" s="36"/>
      <c r="B362" s="177"/>
      <c r="C362" s="178" t="s">
        <v>1722</v>
      </c>
      <c r="D362" s="179" t="s">
        <v>2163</v>
      </c>
      <c r="E362" s="180" t="s">
        <v>2170</v>
      </c>
      <c r="F362" s="180" t="s">
        <v>3660</v>
      </c>
      <c r="G362" s="180" t="s">
        <v>2166</v>
      </c>
      <c r="H362" s="180" t="s">
        <v>2167</v>
      </c>
      <c r="I362" s="179"/>
      <c r="J362" s="181"/>
      <c r="K362" s="40"/>
    </row>
    <row r="363" spans="1:11" ht="18" customHeight="1" x14ac:dyDescent="0.2">
      <c r="A363" s="36"/>
      <c r="B363" s="131"/>
      <c r="C363" s="190" t="s">
        <v>3663</v>
      </c>
      <c r="D363" s="192">
        <v>1</v>
      </c>
      <c r="E363" s="191">
        <v>110</v>
      </c>
      <c r="F363" s="191">
        <v>6</v>
      </c>
      <c r="G363" s="184"/>
      <c r="H363" s="184"/>
      <c r="I363" s="183"/>
      <c r="J363" s="189">
        <f>PRODUCT(D363:H363)</f>
        <v>660</v>
      </c>
      <c r="K363" s="40"/>
    </row>
    <row r="364" spans="1:11" ht="18" customHeight="1" x14ac:dyDescent="0.2">
      <c r="A364" s="36"/>
      <c r="B364" s="185"/>
      <c r="C364" s="186"/>
      <c r="D364" s="187"/>
      <c r="E364" s="188"/>
      <c r="F364" s="188"/>
      <c r="G364" s="188"/>
      <c r="H364" s="188"/>
      <c r="I364" s="187"/>
      <c r="J364" s="189">
        <f>PRODUCT(D364:H364)</f>
        <v>0</v>
      </c>
      <c r="K364" s="40"/>
    </row>
    <row r="365" spans="1:11" ht="15" x14ac:dyDescent="0.2">
      <c r="A365" s="36">
        <v>83</v>
      </c>
      <c r="B365" s="129">
        <f>VLOOKUP(A365,ORÇAMENTO!A92:H340,2,0)</f>
        <v>3041000</v>
      </c>
      <c r="C365" s="112" t="str">
        <f>VLOOKUP(A365,ORÇAMENTO!A92:H340,4,0)</f>
        <v>AJUDANTE GERAL</v>
      </c>
      <c r="D365" s="49"/>
      <c r="E365" s="113"/>
      <c r="F365" s="49"/>
      <c r="G365" s="49"/>
      <c r="H365" s="49"/>
      <c r="I365" s="51" t="str">
        <f>VLOOKUP(A365,ORÇAMENTO!A92:H340,5,0)</f>
        <v>H</v>
      </c>
      <c r="J365" s="130">
        <f>SUM(J367:J368)</f>
        <v>660</v>
      </c>
    </row>
    <row r="366" spans="1:11" ht="18" customHeight="1" x14ac:dyDescent="0.2">
      <c r="A366" s="36"/>
      <c r="B366" s="177"/>
      <c r="C366" s="178" t="s">
        <v>1722</v>
      </c>
      <c r="D366" s="179" t="s">
        <v>2163</v>
      </c>
      <c r="E366" s="180" t="s">
        <v>2170</v>
      </c>
      <c r="F366" s="180" t="s">
        <v>3660</v>
      </c>
      <c r="G366" s="180" t="s">
        <v>2166</v>
      </c>
      <c r="H366" s="180" t="s">
        <v>2167</v>
      </c>
      <c r="I366" s="179"/>
      <c r="J366" s="181"/>
      <c r="K366" s="40"/>
    </row>
    <row r="367" spans="1:11" ht="18" customHeight="1" x14ac:dyDescent="0.2">
      <c r="A367" s="36"/>
      <c r="B367" s="131"/>
      <c r="C367" s="190" t="s">
        <v>3663</v>
      </c>
      <c r="D367" s="192">
        <v>1</v>
      </c>
      <c r="E367" s="191">
        <v>110</v>
      </c>
      <c r="F367" s="191">
        <v>6</v>
      </c>
      <c r="G367" s="184"/>
      <c r="H367" s="184"/>
      <c r="I367" s="183"/>
      <c r="J367" s="189">
        <f>PRODUCT(D367:H367)</f>
        <v>660</v>
      </c>
      <c r="K367" s="40"/>
    </row>
    <row r="368" spans="1:11" ht="18" customHeight="1" thickBot="1" x14ac:dyDescent="0.25">
      <c r="A368" s="36"/>
      <c r="B368" s="241"/>
      <c r="C368" s="242"/>
      <c r="D368" s="243"/>
      <c r="E368" s="244"/>
      <c r="F368" s="244"/>
      <c r="G368" s="244"/>
      <c r="H368" s="244"/>
      <c r="I368" s="243"/>
      <c r="J368" s="245">
        <f>PRODUCT(D368:H368)</f>
        <v>0</v>
      </c>
      <c r="K368" s="40"/>
    </row>
    <row r="369" spans="1:3" x14ac:dyDescent="0.2">
      <c r="C369" s="40"/>
    </row>
    <row r="370" spans="1:3" ht="15" x14ac:dyDescent="0.2">
      <c r="A370" s="36"/>
      <c r="C370" s="40"/>
    </row>
    <row r="371" spans="1:3" x14ac:dyDescent="0.2">
      <c r="C371" s="40"/>
    </row>
    <row r="372" spans="1:3" ht="15" x14ac:dyDescent="0.2">
      <c r="A372" s="36"/>
      <c r="C372" s="40"/>
    </row>
    <row r="373" spans="1:3" x14ac:dyDescent="0.2">
      <c r="C373" s="40"/>
    </row>
    <row r="374" spans="1:3" ht="15" x14ac:dyDescent="0.2">
      <c r="A374" s="36"/>
      <c r="C374" s="40"/>
    </row>
    <row r="375" spans="1:3" x14ac:dyDescent="0.2">
      <c r="C375" s="40"/>
    </row>
    <row r="376" spans="1:3" ht="15" x14ac:dyDescent="0.2">
      <c r="A376" s="36"/>
      <c r="C376" s="40"/>
    </row>
    <row r="377" spans="1:3" x14ac:dyDescent="0.2">
      <c r="C377" s="40"/>
    </row>
    <row r="378" spans="1:3" ht="15" x14ac:dyDescent="0.2">
      <c r="A378" s="36"/>
      <c r="C378" s="40"/>
    </row>
    <row r="379" spans="1:3" x14ac:dyDescent="0.2">
      <c r="C379" s="40"/>
    </row>
    <row r="380" spans="1:3" x14ac:dyDescent="0.2">
      <c r="C380" s="40"/>
    </row>
    <row r="381" spans="1:3" x14ac:dyDescent="0.2">
      <c r="C381" s="40"/>
    </row>
    <row r="382" spans="1:3" x14ac:dyDescent="0.2">
      <c r="C382" s="40"/>
    </row>
    <row r="383" spans="1:3" x14ac:dyDescent="0.2">
      <c r="C383" s="40"/>
    </row>
    <row r="384" spans="1:3" x14ac:dyDescent="0.2">
      <c r="C384" s="40"/>
    </row>
    <row r="385" spans="3:3" x14ac:dyDescent="0.2">
      <c r="C385" s="40"/>
    </row>
    <row r="386" spans="3:3" x14ac:dyDescent="0.2">
      <c r="C386" s="40"/>
    </row>
    <row r="387" spans="3:3" x14ac:dyDescent="0.2">
      <c r="C387" s="40"/>
    </row>
    <row r="388" spans="3:3" x14ac:dyDescent="0.2">
      <c r="C388" s="40"/>
    </row>
    <row r="389" spans="3:3" x14ac:dyDescent="0.2">
      <c r="C389" s="40"/>
    </row>
    <row r="390" spans="3:3" x14ac:dyDescent="0.2">
      <c r="C390" s="40"/>
    </row>
    <row r="391" spans="3:3" x14ac:dyDescent="0.2">
      <c r="C391" s="40"/>
    </row>
    <row r="392" spans="3:3" x14ac:dyDescent="0.2">
      <c r="C392" s="40"/>
    </row>
    <row r="393" spans="3:3" x14ac:dyDescent="0.2">
      <c r="C393" s="40"/>
    </row>
    <row r="394" spans="3:3" x14ac:dyDescent="0.2">
      <c r="C394" s="40"/>
    </row>
    <row r="395" spans="3:3" x14ac:dyDescent="0.2">
      <c r="C395" s="40"/>
    </row>
    <row r="396" spans="3:3" x14ac:dyDescent="0.2">
      <c r="C396" s="40"/>
    </row>
    <row r="397" spans="3:3" x14ac:dyDescent="0.2">
      <c r="C397" s="40"/>
    </row>
    <row r="398" spans="3:3" x14ac:dyDescent="0.2">
      <c r="C398" s="40"/>
    </row>
    <row r="399" spans="3:3" x14ac:dyDescent="0.2">
      <c r="C399" s="40"/>
    </row>
    <row r="400" spans="3:3" x14ac:dyDescent="0.2">
      <c r="C400" s="40"/>
    </row>
    <row r="401" spans="3:3" x14ac:dyDescent="0.2">
      <c r="C401" s="40"/>
    </row>
    <row r="402" spans="3:3" x14ac:dyDescent="0.2">
      <c r="C402" s="40"/>
    </row>
    <row r="403" spans="3:3" x14ac:dyDescent="0.2">
      <c r="C403" s="40"/>
    </row>
    <row r="404" spans="3:3" x14ac:dyDescent="0.2">
      <c r="C404" s="40"/>
    </row>
    <row r="405" spans="3:3" x14ac:dyDescent="0.2">
      <c r="C405" s="40"/>
    </row>
    <row r="406" spans="3:3" x14ac:dyDescent="0.2">
      <c r="C406" s="40"/>
    </row>
    <row r="407" spans="3:3" x14ac:dyDescent="0.2">
      <c r="C407" s="40"/>
    </row>
    <row r="408" spans="3:3" x14ac:dyDescent="0.2">
      <c r="C408" s="40"/>
    </row>
    <row r="409" spans="3:3" x14ac:dyDescent="0.2">
      <c r="C409" s="40"/>
    </row>
    <row r="410" spans="3:3" x14ac:dyDescent="0.2">
      <c r="C410" s="40"/>
    </row>
    <row r="411" spans="3:3" x14ac:dyDescent="0.2">
      <c r="C411" s="40"/>
    </row>
    <row r="412" spans="3:3" x14ac:dyDescent="0.2">
      <c r="C412" s="40"/>
    </row>
    <row r="413" spans="3:3" x14ac:dyDescent="0.2">
      <c r="C413" s="40"/>
    </row>
    <row r="414" spans="3:3" x14ac:dyDescent="0.2">
      <c r="C414" s="40"/>
    </row>
    <row r="415" spans="3:3" x14ac:dyDescent="0.2">
      <c r="C415" s="40"/>
    </row>
    <row r="416" spans="3:3" x14ac:dyDescent="0.2">
      <c r="C416" s="40"/>
    </row>
    <row r="417" spans="3:3" x14ac:dyDescent="0.2">
      <c r="C417" s="40"/>
    </row>
    <row r="418" spans="3:3" x14ac:dyDescent="0.2">
      <c r="C418" s="40"/>
    </row>
    <row r="419" spans="3:3" x14ac:dyDescent="0.2">
      <c r="C419" s="40"/>
    </row>
    <row r="420" spans="3:3" x14ac:dyDescent="0.2">
      <c r="C420" s="40"/>
    </row>
    <row r="421" spans="3:3" x14ac:dyDescent="0.2">
      <c r="C421" s="40"/>
    </row>
    <row r="422" spans="3:3" x14ac:dyDescent="0.2">
      <c r="C422" s="40"/>
    </row>
    <row r="423" spans="3:3" x14ac:dyDescent="0.2">
      <c r="C423" s="40"/>
    </row>
    <row r="424" spans="3:3" x14ac:dyDescent="0.2">
      <c r="C424" s="40"/>
    </row>
    <row r="425" spans="3:3" x14ac:dyDescent="0.2">
      <c r="C425" s="40"/>
    </row>
    <row r="426" spans="3:3" x14ac:dyDescent="0.2">
      <c r="C426" s="40"/>
    </row>
    <row r="427" spans="3:3" x14ac:dyDescent="0.2">
      <c r="C427" s="40"/>
    </row>
    <row r="428" spans="3:3" x14ac:dyDescent="0.2">
      <c r="C428" s="40"/>
    </row>
    <row r="429" spans="3:3" x14ac:dyDescent="0.2">
      <c r="C429" s="40"/>
    </row>
    <row r="430" spans="3:3" x14ac:dyDescent="0.2">
      <c r="C430" s="40"/>
    </row>
    <row r="431" spans="3:3" x14ac:dyDescent="0.2">
      <c r="C431" s="40"/>
    </row>
    <row r="432" spans="3:3" x14ac:dyDescent="0.2">
      <c r="C432" s="40"/>
    </row>
    <row r="433" spans="3:3" x14ac:dyDescent="0.2">
      <c r="C433" s="40"/>
    </row>
    <row r="434" spans="3:3" x14ac:dyDescent="0.2">
      <c r="C434" s="40"/>
    </row>
    <row r="435" spans="3:3" x14ac:dyDescent="0.2">
      <c r="C435" s="40"/>
    </row>
    <row r="436" spans="3:3" x14ac:dyDescent="0.2">
      <c r="C436" s="40"/>
    </row>
    <row r="437" spans="3:3" x14ac:dyDescent="0.2">
      <c r="C437" s="40"/>
    </row>
    <row r="438" spans="3:3" x14ac:dyDescent="0.2">
      <c r="C438" s="40"/>
    </row>
    <row r="439" spans="3:3" x14ac:dyDescent="0.2">
      <c r="C439" s="40"/>
    </row>
    <row r="440" spans="3:3" x14ac:dyDescent="0.2">
      <c r="C440" s="40"/>
    </row>
    <row r="441" spans="3:3" x14ac:dyDescent="0.2">
      <c r="C441" s="40"/>
    </row>
    <row r="442" spans="3:3" x14ac:dyDescent="0.2">
      <c r="C442" s="40"/>
    </row>
    <row r="443" spans="3:3" x14ac:dyDescent="0.2">
      <c r="C443" s="40"/>
    </row>
    <row r="444" spans="3:3" x14ac:dyDescent="0.2">
      <c r="C444" s="40"/>
    </row>
    <row r="445" spans="3:3" x14ac:dyDescent="0.2">
      <c r="C445" s="40"/>
    </row>
    <row r="446" spans="3:3" x14ac:dyDescent="0.2">
      <c r="C446" s="40"/>
    </row>
    <row r="447" spans="3:3" x14ac:dyDescent="0.2">
      <c r="C447" s="40"/>
    </row>
    <row r="448" spans="3:3" x14ac:dyDescent="0.2">
      <c r="C448" s="40"/>
    </row>
    <row r="449" spans="3:3" x14ac:dyDescent="0.2">
      <c r="C449" s="40"/>
    </row>
    <row r="450" spans="3:3" x14ac:dyDescent="0.2">
      <c r="C450" s="40"/>
    </row>
    <row r="451" spans="3:3" x14ac:dyDescent="0.2">
      <c r="C451" s="40"/>
    </row>
    <row r="452" spans="3:3" x14ac:dyDescent="0.2">
      <c r="C452" s="40"/>
    </row>
    <row r="453" spans="3:3" x14ac:dyDescent="0.2">
      <c r="C453" s="40"/>
    </row>
    <row r="454" spans="3:3" x14ac:dyDescent="0.2">
      <c r="C454" s="40"/>
    </row>
    <row r="455" spans="3:3" x14ac:dyDescent="0.2">
      <c r="C455" s="40"/>
    </row>
    <row r="456" spans="3:3" x14ac:dyDescent="0.2">
      <c r="C456" s="40"/>
    </row>
    <row r="457" spans="3:3" x14ac:dyDescent="0.2">
      <c r="C457" s="40"/>
    </row>
    <row r="458" spans="3:3" x14ac:dyDescent="0.2">
      <c r="C458" s="40"/>
    </row>
    <row r="459" spans="3:3" x14ac:dyDescent="0.2">
      <c r="C459" s="40"/>
    </row>
    <row r="460" spans="3:3" x14ac:dyDescent="0.2">
      <c r="C460" s="40"/>
    </row>
    <row r="461" spans="3:3" x14ac:dyDescent="0.2">
      <c r="C461" s="40"/>
    </row>
    <row r="462" spans="3:3" x14ac:dyDescent="0.2">
      <c r="C462" s="40"/>
    </row>
    <row r="463" spans="3:3" x14ac:dyDescent="0.2">
      <c r="C463" s="40"/>
    </row>
    <row r="464" spans="3:3" x14ac:dyDescent="0.2">
      <c r="C464" s="40"/>
    </row>
    <row r="465" spans="3:3" x14ac:dyDescent="0.2">
      <c r="C465" s="40"/>
    </row>
    <row r="466" spans="3:3" x14ac:dyDescent="0.2">
      <c r="C466" s="40"/>
    </row>
    <row r="467" spans="3:3" x14ac:dyDescent="0.2">
      <c r="C467" s="40"/>
    </row>
    <row r="468" spans="3:3" x14ac:dyDescent="0.2">
      <c r="C468" s="40"/>
    </row>
    <row r="469" spans="3:3" x14ac:dyDescent="0.2">
      <c r="C469" s="40"/>
    </row>
    <row r="470" spans="3:3" x14ac:dyDescent="0.2">
      <c r="C470" s="40"/>
    </row>
    <row r="471" spans="3:3" x14ac:dyDescent="0.2">
      <c r="C471" s="40"/>
    </row>
    <row r="472" spans="3:3" x14ac:dyDescent="0.2">
      <c r="C472" s="40"/>
    </row>
    <row r="473" spans="3:3" x14ac:dyDescent="0.2">
      <c r="C473" s="40"/>
    </row>
    <row r="474" spans="3:3" x14ac:dyDescent="0.2">
      <c r="C474" s="40"/>
    </row>
    <row r="475" spans="3:3" x14ac:dyDescent="0.2">
      <c r="C475" s="40"/>
    </row>
    <row r="476" spans="3:3" x14ac:dyDescent="0.2">
      <c r="C476" s="40"/>
    </row>
    <row r="477" spans="3:3" x14ac:dyDescent="0.2">
      <c r="C477" s="40"/>
    </row>
    <row r="478" spans="3:3" x14ac:dyDescent="0.2">
      <c r="C478" s="40"/>
    </row>
    <row r="479" spans="3:3" x14ac:dyDescent="0.2">
      <c r="C479" s="40"/>
    </row>
    <row r="480" spans="3:3" x14ac:dyDescent="0.2">
      <c r="C480" s="40"/>
    </row>
    <row r="481" spans="3:3" x14ac:dyDescent="0.2">
      <c r="C481" s="40"/>
    </row>
    <row r="482" spans="3:3" x14ac:dyDescent="0.2">
      <c r="C482" s="40"/>
    </row>
    <row r="483" spans="3:3" x14ac:dyDescent="0.2">
      <c r="C483" s="40"/>
    </row>
    <row r="484" spans="3:3" x14ac:dyDescent="0.2">
      <c r="C484" s="40"/>
    </row>
    <row r="485" spans="3:3" x14ac:dyDescent="0.2">
      <c r="C485" s="40"/>
    </row>
    <row r="486" spans="3:3" x14ac:dyDescent="0.2">
      <c r="C486" s="40"/>
    </row>
    <row r="487" spans="3:3" x14ac:dyDescent="0.2">
      <c r="C487" s="40"/>
    </row>
    <row r="488" spans="3:3" x14ac:dyDescent="0.2">
      <c r="C488" s="40"/>
    </row>
    <row r="489" spans="3:3" x14ac:dyDescent="0.2">
      <c r="C489" s="40"/>
    </row>
    <row r="490" spans="3:3" x14ac:dyDescent="0.2">
      <c r="C490" s="40"/>
    </row>
    <row r="491" spans="3:3" x14ac:dyDescent="0.2">
      <c r="C491" s="40"/>
    </row>
    <row r="492" spans="3:3" x14ac:dyDescent="0.2">
      <c r="C492" s="40"/>
    </row>
    <row r="493" spans="3:3" x14ac:dyDescent="0.2">
      <c r="C493" s="40"/>
    </row>
    <row r="494" spans="3:3" x14ac:dyDescent="0.2">
      <c r="C494" s="40"/>
    </row>
    <row r="495" spans="3:3" x14ac:dyDescent="0.2">
      <c r="C495" s="40"/>
    </row>
    <row r="496" spans="3:3" x14ac:dyDescent="0.2">
      <c r="C496" s="40"/>
    </row>
    <row r="497" spans="3:3" x14ac:dyDescent="0.2">
      <c r="C497" s="40"/>
    </row>
    <row r="498" spans="3:3" x14ac:dyDescent="0.2">
      <c r="C498" s="40"/>
    </row>
    <row r="499" spans="3:3" x14ac:dyDescent="0.2">
      <c r="C499" s="40"/>
    </row>
    <row r="500" spans="3:3" x14ac:dyDescent="0.2">
      <c r="C500" s="40"/>
    </row>
    <row r="501" spans="3:3" x14ac:dyDescent="0.2">
      <c r="C501" s="40"/>
    </row>
    <row r="502" spans="3:3" x14ac:dyDescent="0.2">
      <c r="C502" s="40"/>
    </row>
    <row r="503" spans="3:3" x14ac:dyDescent="0.2">
      <c r="C503" s="40"/>
    </row>
    <row r="504" spans="3:3" x14ac:dyDescent="0.2">
      <c r="C504" s="40"/>
    </row>
    <row r="505" spans="3:3" x14ac:dyDescent="0.2">
      <c r="C505" s="40"/>
    </row>
    <row r="506" spans="3:3" x14ac:dyDescent="0.2">
      <c r="C506" s="40"/>
    </row>
    <row r="507" spans="3:3" x14ac:dyDescent="0.2">
      <c r="C507" s="40"/>
    </row>
    <row r="508" spans="3:3" x14ac:dyDescent="0.2">
      <c r="C508" s="40"/>
    </row>
    <row r="509" spans="3:3" x14ac:dyDescent="0.2">
      <c r="C509" s="40"/>
    </row>
    <row r="510" spans="3:3" x14ac:dyDescent="0.2">
      <c r="C510" s="40"/>
    </row>
    <row r="511" spans="3:3" x14ac:dyDescent="0.2">
      <c r="C511" s="40"/>
    </row>
    <row r="512" spans="3:3" x14ac:dyDescent="0.2">
      <c r="C512" s="40"/>
    </row>
    <row r="513" spans="3:3" x14ac:dyDescent="0.2">
      <c r="C513" s="40"/>
    </row>
    <row r="514" spans="3:3" x14ac:dyDescent="0.2">
      <c r="C514" s="40"/>
    </row>
    <row r="515" spans="3:3" x14ac:dyDescent="0.2">
      <c r="C515" s="40"/>
    </row>
    <row r="516" spans="3:3" x14ac:dyDescent="0.2">
      <c r="C516" s="40"/>
    </row>
    <row r="517" spans="3:3" x14ac:dyDescent="0.2">
      <c r="C517" s="40"/>
    </row>
    <row r="518" spans="3:3" x14ac:dyDescent="0.2">
      <c r="C518" s="40"/>
    </row>
    <row r="519" spans="3:3" x14ac:dyDescent="0.2">
      <c r="C519" s="40"/>
    </row>
    <row r="520" spans="3:3" x14ac:dyDescent="0.2">
      <c r="C520" s="40"/>
    </row>
    <row r="521" spans="3:3" x14ac:dyDescent="0.2">
      <c r="C521" s="40"/>
    </row>
    <row r="522" spans="3:3" x14ac:dyDescent="0.2">
      <c r="C522" s="40"/>
    </row>
    <row r="523" spans="3:3" x14ac:dyDescent="0.2">
      <c r="C523" s="40"/>
    </row>
    <row r="524" spans="3:3" x14ac:dyDescent="0.2">
      <c r="C524" s="40"/>
    </row>
    <row r="525" spans="3:3" x14ac:dyDescent="0.2">
      <c r="C525" s="40"/>
    </row>
    <row r="526" spans="3:3" x14ac:dyDescent="0.2">
      <c r="C526" s="40"/>
    </row>
    <row r="527" spans="3:3" x14ac:dyDescent="0.2">
      <c r="C527" s="40"/>
    </row>
    <row r="528" spans="3:3" x14ac:dyDescent="0.2">
      <c r="C528" s="40"/>
    </row>
    <row r="529" spans="3:3" x14ac:dyDescent="0.2">
      <c r="C529" s="40"/>
    </row>
    <row r="530" spans="3:3" x14ac:dyDescent="0.2">
      <c r="C530" s="40"/>
    </row>
    <row r="531" spans="3:3" x14ac:dyDescent="0.2">
      <c r="C531" s="40"/>
    </row>
    <row r="532" spans="3:3" x14ac:dyDescent="0.2">
      <c r="C532" s="40"/>
    </row>
    <row r="533" spans="3:3" x14ac:dyDescent="0.2">
      <c r="C533" s="40"/>
    </row>
    <row r="534" spans="3:3" x14ac:dyDescent="0.2">
      <c r="C534" s="40"/>
    </row>
    <row r="535" spans="3:3" x14ac:dyDescent="0.2">
      <c r="C535" s="40"/>
    </row>
    <row r="536" spans="3:3" x14ac:dyDescent="0.2">
      <c r="C536" s="40"/>
    </row>
    <row r="537" spans="3:3" x14ac:dyDescent="0.2">
      <c r="C537" s="40"/>
    </row>
    <row r="538" spans="3:3" x14ac:dyDescent="0.2">
      <c r="C538" s="40"/>
    </row>
    <row r="539" spans="3:3" x14ac:dyDescent="0.2">
      <c r="C539" s="40"/>
    </row>
    <row r="540" spans="3:3" x14ac:dyDescent="0.2">
      <c r="C540" s="40"/>
    </row>
    <row r="541" spans="3:3" x14ac:dyDescent="0.2">
      <c r="C541" s="40"/>
    </row>
    <row r="542" spans="3:3" x14ac:dyDescent="0.2">
      <c r="C542" s="40"/>
    </row>
    <row r="543" spans="3:3" x14ac:dyDescent="0.2">
      <c r="C543" s="40"/>
    </row>
    <row r="544" spans="3:3" x14ac:dyDescent="0.2">
      <c r="C544" s="40"/>
    </row>
    <row r="545" spans="3:3" x14ac:dyDescent="0.2">
      <c r="C545" s="40"/>
    </row>
    <row r="546" spans="3:3" x14ac:dyDescent="0.2">
      <c r="C546" s="40"/>
    </row>
    <row r="547" spans="3:3" x14ac:dyDescent="0.2">
      <c r="C547" s="40"/>
    </row>
    <row r="548" spans="3:3" x14ac:dyDescent="0.2">
      <c r="C548" s="40"/>
    </row>
    <row r="549" spans="3:3" x14ac:dyDescent="0.2">
      <c r="C549" s="40"/>
    </row>
    <row r="550" spans="3:3" x14ac:dyDescent="0.2">
      <c r="C550" s="40"/>
    </row>
    <row r="551" spans="3:3" x14ac:dyDescent="0.2">
      <c r="C551" s="40"/>
    </row>
    <row r="552" spans="3:3" x14ac:dyDescent="0.2">
      <c r="C552" s="40"/>
    </row>
    <row r="553" spans="3:3" x14ac:dyDescent="0.2">
      <c r="C553" s="40"/>
    </row>
    <row r="554" spans="3:3" x14ac:dyDescent="0.2">
      <c r="C554" s="40"/>
    </row>
    <row r="555" spans="3:3" x14ac:dyDescent="0.2">
      <c r="C555" s="40"/>
    </row>
    <row r="556" spans="3:3" x14ac:dyDescent="0.2">
      <c r="C556" s="40"/>
    </row>
    <row r="557" spans="3:3" x14ac:dyDescent="0.2">
      <c r="C557" s="40"/>
    </row>
    <row r="558" spans="3:3" x14ac:dyDescent="0.2">
      <c r="C558" s="40"/>
    </row>
    <row r="559" spans="3:3" x14ac:dyDescent="0.2">
      <c r="C559" s="40"/>
    </row>
    <row r="560" spans="3:3" x14ac:dyDescent="0.2">
      <c r="C560" s="40"/>
    </row>
    <row r="561" spans="3:3" x14ac:dyDescent="0.2">
      <c r="C561" s="40"/>
    </row>
    <row r="562" spans="3:3" x14ac:dyDescent="0.2">
      <c r="C562" s="40"/>
    </row>
    <row r="563" spans="3:3" x14ac:dyDescent="0.2">
      <c r="C563" s="40"/>
    </row>
    <row r="564" spans="3:3" x14ac:dyDescent="0.2">
      <c r="C564" s="40"/>
    </row>
    <row r="565" spans="3:3" x14ac:dyDescent="0.2">
      <c r="C565" s="40"/>
    </row>
    <row r="566" spans="3:3" x14ac:dyDescent="0.2">
      <c r="C566" s="40"/>
    </row>
    <row r="567" spans="3:3" x14ac:dyDescent="0.2">
      <c r="C567" s="40"/>
    </row>
    <row r="568" spans="3:3" x14ac:dyDescent="0.2">
      <c r="C568" s="40"/>
    </row>
    <row r="569" spans="3:3" x14ac:dyDescent="0.2">
      <c r="C569" s="40"/>
    </row>
    <row r="570" spans="3:3" x14ac:dyDescent="0.2">
      <c r="C570" s="40"/>
    </row>
    <row r="571" spans="3:3" x14ac:dyDescent="0.2">
      <c r="C571" s="40"/>
    </row>
    <row r="572" spans="3:3" x14ac:dyDescent="0.2">
      <c r="C572" s="40"/>
    </row>
    <row r="573" spans="3:3" x14ac:dyDescent="0.2">
      <c r="C573" s="40"/>
    </row>
    <row r="574" spans="3:3" x14ac:dyDescent="0.2">
      <c r="C574" s="40"/>
    </row>
    <row r="575" spans="3:3" x14ac:dyDescent="0.2">
      <c r="C575" s="40"/>
    </row>
    <row r="576" spans="3:3" x14ac:dyDescent="0.2">
      <c r="C576" s="40"/>
    </row>
    <row r="577" spans="3:3" x14ac:dyDescent="0.2">
      <c r="C577" s="40"/>
    </row>
    <row r="578" spans="3:3" x14ac:dyDescent="0.2">
      <c r="C578" s="40"/>
    </row>
    <row r="579" spans="3:3" x14ac:dyDescent="0.2">
      <c r="C579" s="40"/>
    </row>
    <row r="580" spans="3:3" x14ac:dyDescent="0.2">
      <c r="C580" s="40"/>
    </row>
    <row r="581" spans="3:3" x14ac:dyDescent="0.2">
      <c r="C581" s="40"/>
    </row>
    <row r="582" spans="3:3" x14ac:dyDescent="0.2">
      <c r="C582" s="40"/>
    </row>
    <row r="583" spans="3:3" x14ac:dyDescent="0.2">
      <c r="C583" s="40"/>
    </row>
    <row r="584" spans="3:3" x14ac:dyDescent="0.2">
      <c r="C584" s="40"/>
    </row>
    <row r="585" spans="3:3" x14ac:dyDescent="0.2">
      <c r="C585" s="40"/>
    </row>
    <row r="586" spans="3:3" x14ac:dyDescent="0.2">
      <c r="C586" s="40"/>
    </row>
    <row r="587" spans="3:3" x14ac:dyDescent="0.2">
      <c r="C587" s="40"/>
    </row>
    <row r="588" spans="3:3" x14ac:dyDescent="0.2">
      <c r="C588" s="40"/>
    </row>
    <row r="589" spans="3:3" x14ac:dyDescent="0.2">
      <c r="C589" s="40"/>
    </row>
    <row r="590" spans="3:3" x14ac:dyDescent="0.2">
      <c r="C590" s="40"/>
    </row>
    <row r="591" spans="3:3" x14ac:dyDescent="0.2">
      <c r="C591" s="40"/>
    </row>
    <row r="592" spans="3:3" x14ac:dyDescent="0.2">
      <c r="C592" s="40"/>
    </row>
    <row r="593" spans="3:3" x14ac:dyDescent="0.2">
      <c r="C593" s="40"/>
    </row>
    <row r="594" spans="3:3" x14ac:dyDescent="0.2">
      <c r="C594" s="40"/>
    </row>
    <row r="595" spans="3:3" x14ac:dyDescent="0.2">
      <c r="C595" s="40"/>
    </row>
    <row r="596" spans="3:3" x14ac:dyDescent="0.2">
      <c r="C596" s="40"/>
    </row>
    <row r="597" spans="3:3" x14ac:dyDescent="0.2">
      <c r="C597" s="40"/>
    </row>
    <row r="598" spans="3:3" x14ac:dyDescent="0.2">
      <c r="C598" s="40"/>
    </row>
    <row r="599" spans="3:3" x14ac:dyDescent="0.2">
      <c r="C599" s="40"/>
    </row>
    <row r="600" spans="3:3" x14ac:dyDescent="0.2">
      <c r="C600" s="40"/>
    </row>
    <row r="601" spans="3:3" x14ac:dyDescent="0.2">
      <c r="C601" s="40"/>
    </row>
    <row r="602" spans="3:3" x14ac:dyDescent="0.2">
      <c r="C602" s="40"/>
    </row>
    <row r="603" spans="3:3" x14ac:dyDescent="0.2">
      <c r="C603" s="40"/>
    </row>
    <row r="604" spans="3:3" x14ac:dyDescent="0.2">
      <c r="C604" s="40"/>
    </row>
    <row r="605" spans="3:3" x14ac:dyDescent="0.2">
      <c r="C605" s="40"/>
    </row>
    <row r="606" spans="3:3" x14ac:dyDescent="0.2">
      <c r="C606" s="40"/>
    </row>
    <row r="607" spans="3:3" x14ac:dyDescent="0.2">
      <c r="C607" s="40"/>
    </row>
    <row r="608" spans="3:3" x14ac:dyDescent="0.2">
      <c r="C608" s="40"/>
    </row>
    <row r="609" spans="3:3" x14ac:dyDescent="0.2">
      <c r="C609" s="40"/>
    </row>
    <row r="610" spans="3:3" x14ac:dyDescent="0.2">
      <c r="C610" s="40"/>
    </row>
    <row r="611" spans="3:3" x14ac:dyDescent="0.2">
      <c r="C611" s="40"/>
    </row>
    <row r="612" spans="3:3" x14ac:dyDescent="0.2">
      <c r="C612" s="40"/>
    </row>
    <row r="613" spans="3:3" x14ac:dyDescent="0.2">
      <c r="C613" s="40"/>
    </row>
    <row r="614" spans="3:3" x14ac:dyDescent="0.2">
      <c r="C614" s="40"/>
    </row>
    <row r="615" spans="3:3" x14ac:dyDescent="0.2">
      <c r="C615" s="40"/>
    </row>
    <row r="616" spans="3:3" x14ac:dyDescent="0.2">
      <c r="C616" s="40"/>
    </row>
    <row r="617" spans="3:3" x14ac:dyDescent="0.2">
      <c r="C617" s="40"/>
    </row>
    <row r="618" spans="3:3" x14ac:dyDescent="0.2">
      <c r="C618" s="40"/>
    </row>
    <row r="619" spans="3:3" x14ac:dyDescent="0.2">
      <c r="C619" s="40"/>
    </row>
    <row r="620" spans="3:3" x14ac:dyDescent="0.2">
      <c r="C620" s="40"/>
    </row>
    <row r="621" spans="3:3" x14ac:dyDescent="0.2">
      <c r="C621" s="40"/>
    </row>
    <row r="622" spans="3:3" x14ac:dyDescent="0.2">
      <c r="C622" s="40"/>
    </row>
    <row r="623" spans="3:3" x14ac:dyDescent="0.2">
      <c r="C623" s="40"/>
    </row>
    <row r="624" spans="3:3" x14ac:dyDescent="0.2">
      <c r="C624" s="40"/>
    </row>
    <row r="625" spans="3:3" x14ac:dyDescent="0.2">
      <c r="C625" s="40"/>
    </row>
    <row r="626" spans="3:3" x14ac:dyDescent="0.2">
      <c r="C626" s="40"/>
    </row>
    <row r="627" spans="3:3" x14ac:dyDescent="0.2">
      <c r="C627" s="40"/>
    </row>
    <row r="628" spans="3:3" x14ac:dyDescent="0.2">
      <c r="C628" s="40"/>
    </row>
    <row r="629" spans="3:3" x14ac:dyDescent="0.2">
      <c r="C629" s="40"/>
    </row>
    <row r="630" spans="3:3" x14ac:dyDescent="0.2">
      <c r="C630" s="40"/>
    </row>
    <row r="631" spans="3:3" x14ac:dyDescent="0.2">
      <c r="C631" s="40"/>
    </row>
    <row r="632" spans="3:3" x14ac:dyDescent="0.2">
      <c r="C632" s="40"/>
    </row>
    <row r="633" spans="3:3" x14ac:dyDescent="0.2">
      <c r="C633" s="40"/>
    </row>
    <row r="634" spans="3:3" x14ac:dyDescent="0.2">
      <c r="C634" s="40"/>
    </row>
    <row r="635" spans="3:3" x14ac:dyDescent="0.2">
      <c r="C635" s="40"/>
    </row>
    <row r="636" spans="3:3" x14ac:dyDescent="0.2">
      <c r="C636" s="40"/>
    </row>
    <row r="637" spans="3:3" x14ac:dyDescent="0.2">
      <c r="C637" s="40"/>
    </row>
    <row r="638" spans="3:3" x14ac:dyDescent="0.2">
      <c r="C638" s="40"/>
    </row>
    <row r="639" spans="3:3" x14ac:dyDescent="0.2">
      <c r="C639" s="40"/>
    </row>
    <row r="640" spans="3:3" x14ac:dyDescent="0.2">
      <c r="C640" s="40"/>
    </row>
    <row r="641" spans="3:3" x14ac:dyDescent="0.2">
      <c r="C641" s="40"/>
    </row>
    <row r="642" spans="3:3" x14ac:dyDescent="0.2">
      <c r="C642" s="40"/>
    </row>
    <row r="643" spans="3:3" x14ac:dyDescent="0.2">
      <c r="C643" s="40"/>
    </row>
    <row r="644" spans="3:3" x14ac:dyDescent="0.2">
      <c r="C644" s="40"/>
    </row>
    <row r="645" spans="3:3" x14ac:dyDescent="0.2">
      <c r="C645" s="40"/>
    </row>
    <row r="646" spans="3:3" x14ac:dyDescent="0.2">
      <c r="C646" s="40"/>
    </row>
    <row r="647" spans="3:3" x14ac:dyDescent="0.2">
      <c r="C647" s="40"/>
    </row>
    <row r="648" spans="3:3" x14ac:dyDescent="0.2">
      <c r="C648" s="40"/>
    </row>
    <row r="649" spans="3:3" x14ac:dyDescent="0.2">
      <c r="C649" s="40"/>
    </row>
    <row r="650" spans="3:3" x14ac:dyDescent="0.2">
      <c r="C650" s="40"/>
    </row>
    <row r="651" spans="3:3" x14ac:dyDescent="0.2">
      <c r="C651" s="40"/>
    </row>
    <row r="652" spans="3:3" x14ac:dyDescent="0.2">
      <c r="C652" s="40"/>
    </row>
    <row r="653" spans="3:3" x14ac:dyDescent="0.2">
      <c r="C653" s="40"/>
    </row>
    <row r="654" spans="3:3" x14ac:dyDescent="0.2">
      <c r="C654" s="40"/>
    </row>
    <row r="655" spans="3:3" x14ac:dyDescent="0.2">
      <c r="C655" s="40"/>
    </row>
    <row r="656" spans="3:3" x14ac:dyDescent="0.2">
      <c r="C656" s="40"/>
    </row>
    <row r="657" spans="3:3" x14ac:dyDescent="0.2">
      <c r="C657" s="40"/>
    </row>
    <row r="658" spans="3:3" x14ac:dyDescent="0.2">
      <c r="C658" s="40"/>
    </row>
    <row r="659" spans="3:3" x14ac:dyDescent="0.2">
      <c r="C659" s="40"/>
    </row>
    <row r="660" spans="3:3" x14ac:dyDescent="0.2">
      <c r="C660" s="40"/>
    </row>
    <row r="661" spans="3:3" x14ac:dyDescent="0.2">
      <c r="C661" s="40"/>
    </row>
    <row r="662" spans="3:3" x14ac:dyDescent="0.2">
      <c r="C662" s="40"/>
    </row>
    <row r="663" spans="3:3" x14ac:dyDescent="0.2">
      <c r="C663" s="40"/>
    </row>
    <row r="664" spans="3:3" x14ac:dyDescent="0.2">
      <c r="C664" s="40"/>
    </row>
    <row r="665" spans="3:3" x14ac:dyDescent="0.2">
      <c r="C665" s="40"/>
    </row>
    <row r="666" spans="3:3" x14ac:dyDescent="0.2">
      <c r="C666" s="40"/>
    </row>
    <row r="667" spans="3:3" x14ac:dyDescent="0.2">
      <c r="C667" s="40"/>
    </row>
    <row r="668" spans="3:3" x14ac:dyDescent="0.2">
      <c r="C668" s="40"/>
    </row>
    <row r="669" spans="3:3" x14ac:dyDescent="0.2">
      <c r="C669" s="40"/>
    </row>
    <row r="670" spans="3:3" x14ac:dyDescent="0.2">
      <c r="C670" s="40"/>
    </row>
    <row r="671" spans="3:3" x14ac:dyDescent="0.2">
      <c r="C671" s="40"/>
    </row>
    <row r="672" spans="3:3" x14ac:dyDescent="0.2">
      <c r="C672" s="40"/>
    </row>
    <row r="673" spans="3:3" x14ac:dyDescent="0.2">
      <c r="C673" s="40"/>
    </row>
    <row r="674" spans="3:3" x14ac:dyDescent="0.2">
      <c r="C674" s="40"/>
    </row>
    <row r="675" spans="3:3" x14ac:dyDescent="0.2">
      <c r="C675" s="40"/>
    </row>
    <row r="676" spans="3:3" x14ac:dyDescent="0.2">
      <c r="C676" s="40"/>
    </row>
    <row r="677" spans="3:3" x14ac:dyDescent="0.2">
      <c r="C677" s="40"/>
    </row>
    <row r="678" spans="3:3" x14ac:dyDescent="0.2">
      <c r="C678" s="40"/>
    </row>
    <row r="679" spans="3:3" x14ac:dyDescent="0.2">
      <c r="C679" s="40"/>
    </row>
    <row r="680" spans="3:3" x14ac:dyDescent="0.2">
      <c r="C680" s="40"/>
    </row>
    <row r="681" spans="3:3" x14ac:dyDescent="0.2">
      <c r="C681" s="40"/>
    </row>
    <row r="682" spans="3:3" x14ac:dyDescent="0.2">
      <c r="C682" s="40"/>
    </row>
    <row r="683" spans="3:3" x14ac:dyDescent="0.2">
      <c r="C683" s="40"/>
    </row>
    <row r="684" spans="3:3" x14ac:dyDescent="0.2">
      <c r="C684" s="40"/>
    </row>
    <row r="685" spans="3:3" x14ac:dyDescent="0.2">
      <c r="C685" s="40"/>
    </row>
    <row r="686" spans="3:3" x14ac:dyDescent="0.2">
      <c r="C686" s="40"/>
    </row>
    <row r="687" spans="3:3" x14ac:dyDescent="0.2">
      <c r="C687" s="40"/>
    </row>
    <row r="688" spans="3:3" x14ac:dyDescent="0.2">
      <c r="C688" s="40"/>
    </row>
    <row r="689" spans="3:3" x14ac:dyDescent="0.2">
      <c r="C689" s="40"/>
    </row>
    <row r="690" spans="3:3" x14ac:dyDescent="0.2">
      <c r="C690" s="40"/>
    </row>
    <row r="691" spans="3:3" x14ac:dyDescent="0.2">
      <c r="C691" s="40"/>
    </row>
    <row r="692" spans="3:3" x14ac:dyDescent="0.2">
      <c r="C692" s="40"/>
    </row>
    <row r="693" spans="3:3" x14ac:dyDescent="0.2">
      <c r="C693" s="40"/>
    </row>
    <row r="694" spans="3:3" x14ac:dyDescent="0.2">
      <c r="C694" s="40"/>
    </row>
    <row r="695" spans="3:3" x14ac:dyDescent="0.2">
      <c r="C695" s="40"/>
    </row>
    <row r="696" spans="3:3" x14ac:dyDescent="0.2">
      <c r="C696" s="40"/>
    </row>
    <row r="697" spans="3:3" x14ac:dyDescent="0.2">
      <c r="C697" s="40"/>
    </row>
    <row r="698" spans="3:3" x14ac:dyDescent="0.2">
      <c r="C698" s="40"/>
    </row>
    <row r="699" spans="3:3" x14ac:dyDescent="0.2">
      <c r="C699" s="40"/>
    </row>
    <row r="700" spans="3:3" x14ac:dyDescent="0.2">
      <c r="C700" s="40"/>
    </row>
    <row r="701" spans="3:3" x14ac:dyDescent="0.2">
      <c r="C701" s="40"/>
    </row>
    <row r="702" spans="3:3" x14ac:dyDescent="0.2">
      <c r="C702" s="40"/>
    </row>
    <row r="703" spans="3:3" x14ac:dyDescent="0.2">
      <c r="C703" s="40"/>
    </row>
    <row r="704" spans="3:3" x14ac:dyDescent="0.2">
      <c r="C704" s="40"/>
    </row>
    <row r="705" spans="3:3" x14ac:dyDescent="0.2">
      <c r="C705" s="40"/>
    </row>
    <row r="706" spans="3:3" x14ac:dyDescent="0.2">
      <c r="C706" s="40"/>
    </row>
    <row r="707" spans="3:3" x14ac:dyDescent="0.2">
      <c r="C707" s="40"/>
    </row>
    <row r="708" spans="3:3" x14ac:dyDescent="0.2">
      <c r="C708" s="40"/>
    </row>
    <row r="709" spans="3:3" x14ac:dyDescent="0.2">
      <c r="C709" s="40"/>
    </row>
    <row r="710" spans="3:3" x14ac:dyDescent="0.2">
      <c r="C710" s="40"/>
    </row>
    <row r="711" spans="3:3" x14ac:dyDescent="0.2">
      <c r="C711" s="40"/>
    </row>
    <row r="712" spans="3:3" x14ac:dyDescent="0.2">
      <c r="C712" s="40"/>
    </row>
    <row r="713" spans="3:3" x14ac:dyDescent="0.2">
      <c r="C713" s="40"/>
    </row>
    <row r="714" spans="3:3" x14ac:dyDescent="0.2">
      <c r="C714" s="40"/>
    </row>
    <row r="715" spans="3:3" x14ac:dyDescent="0.2">
      <c r="C715" s="40"/>
    </row>
    <row r="716" spans="3:3" x14ac:dyDescent="0.2">
      <c r="C716" s="40"/>
    </row>
    <row r="717" spans="3:3" x14ac:dyDescent="0.2">
      <c r="C717" s="40"/>
    </row>
    <row r="718" spans="3:3" x14ac:dyDescent="0.2">
      <c r="C718" s="40"/>
    </row>
    <row r="719" spans="3:3" x14ac:dyDescent="0.2">
      <c r="C719" s="40"/>
    </row>
    <row r="720" spans="3:3" x14ac:dyDescent="0.2">
      <c r="C720" s="40"/>
    </row>
    <row r="721" spans="3:3" x14ac:dyDescent="0.2">
      <c r="C721" s="40"/>
    </row>
    <row r="722" spans="3:3" x14ac:dyDescent="0.2">
      <c r="C722" s="40"/>
    </row>
    <row r="723" spans="3:3" x14ac:dyDescent="0.2">
      <c r="C723" s="40"/>
    </row>
    <row r="724" spans="3:3" x14ac:dyDescent="0.2">
      <c r="C724" s="40"/>
    </row>
    <row r="725" spans="3:3" x14ac:dyDescent="0.2">
      <c r="C725" s="40"/>
    </row>
    <row r="726" spans="3:3" x14ac:dyDescent="0.2">
      <c r="C726" s="40"/>
    </row>
    <row r="727" spans="3:3" x14ac:dyDescent="0.2">
      <c r="C727" s="40"/>
    </row>
    <row r="728" spans="3:3" x14ac:dyDescent="0.2">
      <c r="C728" s="40"/>
    </row>
    <row r="729" spans="3:3" x14ac:dyDescent="0.2">
      <c r="C729" s="40"/>
    </row>
    <row r="730" spans="3:3" x14ac:dyDescent="0.2">
      <c r="C730" s="40"/>
    </row>
    <row r="731" spans="3:3" x14ac:dyDescent="0.2">
      <c r="C731" s="40"/>
    </row>
    <row r="732" spans="3:3" x14ac:dyDescent="0.2">
      <c r="C732" s="40"/>
    </row>
    <row r="733" spans="3:3" x14ac:dyDescent="0.2">
      <c r="C733" s="40"/>
    </row>
    <row r="734" spans="3:3" x14ac:dyDescent="0.2">
      <c r="C734" s="40"/>
    </row>
    <row r="735" spans="3:3" x14ac:dyDescent="0.2">
      <c r="C735" s="40"/>
    </row>
    <row r="736" spans="3:3" x14ac:dyDescent="0.2">
      <c r="C736" s="40"/>
    </row>
    <row r="737" spans="3:3" x14ac:dyDescent="0.2">
      <c r="C737" s="40"/>
    </row>
    <row r="738" spans="3:3" x14ac:dyDescent="0.2">
      <c r="C738" s="40"/>
    </row>
    <row r="739" spans="3:3" x14ac:dyDescent="0.2">
      <c r="C739" s="40"/>
    </row>
    <row r="740" spans="3:3" x14ac:dyDescent="0.2">
      <c r="C740" s="40"/>
    </row>
    <row r="741" spans="3:3" x14ac:dyDescent="0.2">
      <c r="C741" s="40"/>
    </row>
    <row r="742" spans="3:3" x14ac:dyDescent="0.2">
      <c r="C742" s="40"/>
    </row>
    <row r="743" spans="3:3" x14ac:dyDescent="0.2">
      <c r="C743" s="40"/>
    </row>
    <row r="744" spans="3:3" x14ac:dyDescent="0.2">
      <c r="C744" s="40"/>
    </row>
    <row r="745" spans="3:3" x14ac:dyDescent="0.2">
      <c r="C745" s="40"/>
    </row>
    <row r="746" spans="3:3" x14ac:dyDescent="0.2">
      <c r="C746" s="40"/>
    </row>
    <row r="747" spans="3:3" x14ac:dyDescent="0.2">
      <c r="C747" s="40"/>
    </row>
    <row r="748" spans="3:3" x14ac:dyDescent="0.2">
      <c r="C748" s="40"/>
    </row>
    <row r="749" spans="3:3" x14ac:dyDescent="0.2">
      <c r="C749" s="40"/>
    </row>
    <row r="750" spans="3:3" x14ac:dyDescent="0.2">
      <c r="C750" s="40"/>
    </row>
    <row r="751" spans="3:3" x14ac:dyDescent="0.2">
      <c r="C751" s="40"/>
    </row>
    <row r="752" spans="3:3" x14ac:dyDescent="0.2">
      <c r="C752" s="40"/>
    </row>
    <row r="753" spans="3:3" x14ac:dyDescent="0.2">
      <c r="C753" s="40"/>
    </row>
    <row r="754" spans="3:3" x14ac:dyDescent="0.2">
      <c r="C754" s="40"/>
    </row>
    <row r="755" spans="3:3" x14ac:dyDescent="0.2">
      <c r="C755" s="40"/>
    </row>
    <row r="756" spans="3:3" x14ac:dyDescent="0.2">
      <c r="C756" s="40"/>
    </row>
    <row r="757" spans="3:3" x14ac:dyDescent="0.2">
      <c r="C757" s="40"/>
    </row>
    <row r="758" spans="3:3" x14ac:dyDescent="0.2">
      <c r="C758" s="40"/>
    </row>
    <row r="759" spans="3:3" x14ac:dyDescent="0.2">
      <c r="C759" s="40"/>
    </row>
    <row r="760" spans="3:3" x14ac:dyDescent="0.2">
      <c r="C760" s="40"/>
    </row>
    <row r="761" spans="3:3" x14ac:dyDescent="0.2">
      <c r="C761" s="40"/>
    </row>
    <row r="762" spans="3:3" x14ac:dyDescent="0.2">
      <c r="C762" s="40"/>
    </row>
    <row r="763" spans="3:3" x14ac:dyDescent="0.2">
      <c r="C763" s="40"/>
    </row>
    <row r="764" spans="3:3" x14ac:dyDescent="0.2">
      <c r="C764" s="40"/>
    </row>
    <row r="765" spans="3:3" x14ac:dyDescent="0.2">
      <c r="C765" s="40"/>
    </row>
    <row r="766" spans="3:3" x14ac:dyDescent="0.2">
      <c r="C766" s="40"/>
    </row>
    <row r="767" spans="3:3" x14ac:dyDescent="0.2">
      <c r="C767" s="40"/>
    </row>
    <row r="768" spans="3:3" x14ac:dyDescent="0.2">
      <c r="C768" s="40"/>
    </row>
    <row r="769" spans="3:3" x14ac:dyDescent="0.2">
      <c r="C769" s="40"/>
    </row>
    <row r="770" spans="3:3" x14ac:dyDescent="0.2">
      <c r="C770" s="40"/>
    </row>
    <row r="771" spans="3:3" x14ac:dyDescent="0.2">
      <c r="C771" s="40"/>
    </row>
    <row r="772" spans="3:3" x14ac:dyDescent="0.2">
      <c r="C772" s="40"/>
    </row>
    <row r="773" spans="3:3" x14ac:dyDescent="0.2">
      <c r="C773" s="40"/>
    </row>
    <row r="774" spans="3:3" x14ac:dyDescent="0.2">
      <c r="C774" s="40"/>
    </row>
    <row r="775" spans="3:3" x14ac:dyDescent="0.2">
      <c r="C775" s="40"/>
    </row>
    <row r="776" spans="3:3" x14ac:dyDescent="0.2">
      <c r="C776" s="40"/>
    </row>
    <row r="777" spans="3:3" x14ac:dyDescent="0.2">
      <c r="C777" s="40"/>
    </row>
    <row r="778" spans="3:3" x14ac:dyDescent="0.2">
      <c r="C778" s="40"/>
    </row>
    <row r="779" spans="3:3" x14ac:dyDescent="0.2">
      <c r="C779" s="40"/>
    </row>
    <row r="780" spans="3:3" x14ac:dyDescent="0.2">
      <c r="C780" s="40"/>
    </row>
    <row r="781" spans="3:3" x14ac:dyDescent="0.2">
      <c r="C781" s="40"/>
    </row>
    <row r="782" spans="3:3" x14ac:dyDescent="0.2">
      <c r="C782" s="40"/>
    </row>
    <row r="783" spans="3:3" x14ac:dyDescent="0.2">
      <c r="C783" s="40"/>
    </row>
    <row r="784" spans="3:3" x14ac:dyDescent="0.2">
      <c r="C784" s="40"/>
    </row>
    <row r="785" spans="3:3" x14ac:dyDescent="0.2">
      <c r="C785" s="40"/>
    </row>
    <row r="786" spans="3:3" x14ac:dyDescent="0.2">
      <c r="C786" s="40"/>
    </row>
    <row r="787" spans="3:3" x14ac:dyDescent="0.2">
      <c r="C787" s="40"/>
    </row>
    <row r="788" spans="3:3" x14ac:dyDescent="0.2">
      <c r="C788" s="40"/>
    </row>
    <row r="789" spans="3:3" x14ac:dyDescent="0.2">
      <c r="C789" s="40"/>
    </row>
    <row r="790" spans="3:3" x14ac:dyDescent="0.2">
      <c r="C790" s="40"/>
    </row>
    <row r="791" spans="3:3" x14ac:dyDescent="0.2">
      <c r="C791" s="40"/>
    </row>
    <row r="792" spans="3:3" x14ac:dyDescent="0.2">
      <c r="C792" s="40"/>
    </row>
    <row r="793" spans="3:3" x14ac:dyDescent="0.2">
      <c r="C793" s="40"/>
    </row>
    <row r="794" spans="3:3" x14ac:dyDescent="0.2">
      <c r="C794" s="40"/>
    </row>
    <row r="795" spans="3:3" x14ac:dyDescent="0.2">
      <c r="C795" s="40"/>
    </row>
    <row r="796" spans="3:3" x14ac:dyDescent="0.2">
      <c r="C796" s="40"/>
    </row>
    <row r="797" spans="3:3" x14ac:dyDescent="0.2">
      <c r="C797" s="40"/>
    </row>
    <row r="798" spans="3:3" x14ac:dyDescent="0.2">
      <c r="C798" s="40"/>
    </row>
    <row r="799" spans="3:3" x14ac:dyDescent="0.2">
      <c r="C799" s="40"/>
    </row>
    <row r="800" spans="3:3" x14ac:dyDescent="0.2">
      <c r="C800" s="40"/>
    </row>
    <row r="801" spans="3:3" x14ac:dyDescent="0.2">
      <c r="C801" s="40"/>
    </row>
    <row r="802" spans="3:3" x14ac:dyDescent="0.2">
      <c r="C802" s="40"/>
    </row>
    <row r="803" spans="3:3" x14ac:dyDescent="0.2">
      <c r="C803" s="40"/>
    </row>
    <row r="804" spans="3:3" x14ac:dyDescent="0.2">
      <c r="C804" s="40"/>
    </row>
    <row r="805" spans="3:3" x14ac:dyDescent="0.2">
      <c r="C805" s="40"/>
    </row>
    <row r="806" spans="3:3" x14ac:dyDescent="0.2">
      <c r="C806" s="40"/>
    </row>
    <row r="807" spans="3:3" x14ac:dyDescent="0.2">
      <c r="C807" s="40"/>
    </row>
    <row r="808" spans="3:3" x14ac:dyDescent="0.2">
      <c r="C808" s="40"/>
    </row>
    <row r="809" spans="3:3" x14ac:dyDescent="0.2">
      <c r="C809" s="40"/>
    </row>
    <row r="810" spans="3:3" x14ac:dyDescent="0.2">
      <c r="C810" s="40"/>
    </row>
    <row r="811" spans="3:3" x14ac:dyDescent="0.2">
      <c r="C811" s="40"/>
    </row>
    <row r="812" spans="3:3" x14ac:dyDescent="0.2">
      <c r="C812" s="40"/>
    </row>
    <row r="813" spans="3:3" x14ac:dyDescent="0.2">
      <c r="C813" s="40"/>
    </row>
    <row r="814" spans="3:3" x14ac:dyDescent="0.2">
      <c r="C814" s="40"/>
    </row>
    <row r="815" spans="3:3" x14ac:dyDescent="0.2">
      <c r="C815" s="40"/>
    </row>
    <row r="816" spans="3:3" x14ac:dyDescent="0.2">
      <c r="C816" s="40"/>
    </row>
    <row r="817" spans="3:3" x14ac:dyDescent="0.2">
      <c r="C817" s="40"/>
    </row>
    <row r="818" spans="3:3" x14ac:dyDescent="0.2">
      <c r="C818" s="40"/>
    </row>
    <row r="819" spans="3:3" x14ac:dyDescent="0.2">
      <c r="C819" s="40"/>
    </row>
    <row r="820" spans="3:3" x14ac:dyDescent="0.2">
      <c r="C820" s="40"/>
    </row>
    <row r="821" spans="3:3" x14ac:dyDescent="0.2">
      <c r="C821" s="40"/>
    </row>
    <row r="822" spans="3:3" x14ac:dyDescent="0.2">
      <c r="C822" s="40"/>
    </row>
    <row r="823" spans="3:3" x14ac:dyDescent="0.2">
      <c r="C823" s="40"/>
    </row>
    <row r="824" spans="3:3" x14ac:dyDescent="0.2">
      <c r="C824" s="40"/>
    </row>
    <row r="825" spans="3:3" x14ac:dyDescent="0.2">
      <c r="C825" s="40"/>
    </row>
    <row r="826" spans="3:3" x14ac:dyDescent="0.2">
      <c r="C826" s="40"/>
    </row>
    <row r="827" spans="3:3" x14ac:dyDescent="0.2">
      <c r="C827" s="40"/>
    </row>
    <row r="828" spans="3:3" x14ac:dyDescent="0.2">
      <c r="C828" s="40"/>
    </row>
    <row r="829" spans="3:3" x14ac:dyDescent="0.2">
      <c r="C829" s="40"/>
    </row>
    <row r="830" spans="3:3" x14ac:dyDescent="0.2">
      <c r="C830" s="40"/>
    </row>
    <row r="831" spans="3:3" x14ac:dyDescent="0.2">
      <c r="C831" s="40"/>
    </row>
    <row r="832" spans="3:3" x14ac:dyDescent="0.2">
      <c r="C832" s="40"/>
    </row>
    <row r="833" spans="3:3" x14ac:dyDescent="0.2">
      <c r="C833" s="40"/>
    </row>
    <row r="834" spans="3:3" x14ac:dyDescent="0.2">
      <c r="C834" s="40"/>
    </row>
    <row r="835" spans="3:3" x14ac:dyDescent="0.2">
      <c r="C835" s="40"/>
    </row>
    <row r="836" spans="3:3" x14ac:dyDescent="0.2">
      <c r="C836" s="40"/>
    </row>
    <row r="837" spans="3:3" x14ac:dyDescent="0.2">
      <c r="C837" s="40"/>
    </row>
    <row r="838" spans="3:3" x14ac:dyDescent="0.2">
      <c r="C838" s="40"/>
    </row>
    <row r="839" spans="3:3" x14ac:dyDescent="0.2">
      <c r="C839" s="40"/>
    </row>
    <row r="840" spans="3:3" x14ac:dyDescent="0.2">
      <c r="C840" s="40"/>
    </row>
    <row r="841" spans="3:3" x14ac:dyDescent="0.2">
      <c r="C841" s="40"/>
    </row>
    <row r="842" spans="3:3" x14ac:dyDescent="0.2">
      <c r="C842" s="40"/>
    </row>
    <row r="843" spans="3:3" x14ac:dyDescent="0.2">
      <c r="C843" s="40"/>
    </row>
    <row r="844" spans="3:3" x14ac:dyDescent="0.2">
      <c r="C844" s="40"/>
    </row>
    <row r="845" spans="3:3" x14ac:dyDescent="0.2">
      <c r="C845" s="40"/>
    </row>
    <row r="846" spans="3:3" x14ac:dyDescent="0.2">
      <c r="C846" s="40"/>
    </row>
    <row r="847" spans="3:3" x14ac:dyDescent="0.2">
      <c r="C847" s="40"/>
    </row>
    <row r="848" spans="3:3" x14ac:dyDescent="0.2">
      <c r="C848" s="40"/>
    </row>
    <row r="849" spans="3:3" x14ac:dyDescent="0.2">
      <c r="C849" s="40"/>
    </row>
    <row r="850" spans="3:3" x14ac:dyDescent="0.2">
      <c r="C850" s="40"/>
    </row>
    <row r="851" spans="3:3" x14ac:dyDescent="0.2">
      <c r="C851" s="40"/>
    </row>
    <row r="852" spans="3:3" x14ac:dyDescent="0.2">
      <c r="C852" s="40"/>
    </row>
    <row r="853" spans="3:3" x14ac:dyDescent="0.2">
      <c r="C853" s="40"/>
    </row>
    <row r="854" spans="3:3" x14ac:dyDescent="0.2">
      <c r="C854" s="40"/>
    </row>
    <row r="855" spans="3:3" x14ac:dyDescent="0.2">
      <c r="C855" s="40"/>
    </row>
    <row r="856" spans="3:3" x14ac:dyDescent="0.2">
      <c r="C856" s="40"/>
    </row>
    <row r="857" spans="3:3" x14ac:dyDescent="0.2">
      <c r="C857" s="40"/>
    </row>
    <row r="858" spans="3:3" x14ac:dyDescent="0.2">
      <c r="C858" s="40"/>
    </row>
    <row r="859" spans="3:3" x14ac:dyDescent="0.2">
      <c r="C859" s="40"/>
    </row>
    <row r="860" spans="3:3" x14ac:dyDescent="0.2">
      <c r="C860" s="40"/>
    </row>
    <row r="861" spans="3:3" x14ac:dyDescent="0.2">
      <c r="C861" s="40"/>
    </row>
    <row r="862" spans="3:3" x14ac:dyDescent="0.2">
      <c r="C862" s="40"/>
    </row>
    <row r="863" spans="3:3" x14ac:dyDescent="0.2">
      <c r="C863" s="40"/>
    </row>
    <row r="864" spans="3:3" x14ac:dyDescent="0.2">
      <c r="C864" s="40"/>
    </row>
    <row r="865" spans="3:3" x14ac:dyDescent="0.2">
      <c r="C865" s="40"/>
    </row>
    <row r="866" spans="3:3" x14ac:dyDescent="0.2">
      <c r="C866" s="40"/>
    </row>
    <row r="867" spans="3:3" x14ac:dyDescent="0.2">
      <c r="C867" s="40"/>
    </row>
    <row r="868" spans="3:3" x14ac:dyDescent="0.2">
      <c r="C868" s="40"/>
    </row>
    <row r="869" spans="3:3" x14ac:dyDescent="0.2">
      <c r="C869" s="40"/>
    </row>
    <row r="870" spans="3:3" x14ac:dyDescent="0.2">
      <c r="C870" s="40"/>
    </row>
    <row r="871" spans="3:3" x14ac:dyDescent="0.2">
      <c r="C871" s="40"/>
    </row>
    <row r="872" spans="3:3" x14ac:dyDescent="0.2">
      <c r="C872" s="40"/>
    </row>
    <row r="873" spans="3:3" x14ac:dyDescent="0.2">
      <c r="C873" s="40"/>
    </row>
    <row r="874" spans="3:3" x14ac:dyDescent="0.2">
      <c r="C874" s="40"/>
    </row>
    <row r="875" spans="3:3" x14ac:dyDescent="0.2">
      <c r="C875" s="40"/>
    </row>
    <row r="876" spans="3:3" x14ac:dyDescent="0.2">
      <c r="C876" s="40"/>
    </row>
    <row r="877" spans="3:3" x14ac:dyDescent="0.2">
      <c r="C877" s="40"/>
    </row>
    <row r="878" spans="3:3" x14ac:dyDescent="0.2">
      <c r="C878" s="40"/>
    </row>
    <row r="879" spans="3:3" x14ac:dyDescent="0.2">
      <c r="C879" s="40"/>
    </row>
    <row r="880" spans="3:3" x14ac:dyDescent="0.2">
      <c r="C880" s="40"/>
    </row>
    <row r="881" spans="3:3" x14ac:dyDescent="0.2">
      <c r="C881" s="40"/>
    </row>
    <row r="882" spans="3:3" x14ac:dyDescent="0.2">
      <c r="C882" s="40"/>
    </row>
    <row r="883" spans="3:3" x14ac:dyDescent="0.2">
      <c r="C883" s="40"/>
    </row>
    <row r="884" spans="3:3" x14ac:dyDescent="0.2">
      <c r="C884" s="40"/>
    </row>
    <row r="885" spans="3:3" x14ac:dyDescent="0.2">
      <c r="C885" s="40"/>
    </row>
    <row r="886" spans="3:3" x14ac:dyDescent="0.2">
      <c r="C886" s="40"/>
    </row>
    <row r="887" spans="3:3" x14ac:dyDescent="0.2">
      <c r="C887" s="40"/>
    </row>
    <row r="888" spans="3:3" x14ac:dyDescent="0.2">
      <c r="C888" s="40"/>
    </row>
    <row r="889" spans="3:3" x14ac:dyDescent="0.2">
      <c r="C889" s="40"/>
    </row>
    <row r="890" spans="3:3" x14ac:dyDescent="0.2">
      <c r="C890" s="40"/>
    </row>
    <row r="891" spans="3:3" x14ac:dyDescent="0.2">
      <c r="C891" s="40"/>
    </row>
    <row r="892" spans="3:3" x14ac:dyDescent="0.2">
      <c r="C892" s="40"/>
    </row>
    <row r="893" spans="3:3" x14ac:dyDescent="0.2">
      <c r="C893" s="40"/>
    </row>
    <row r="894" spans="3:3" x14ac:dyDescent="0.2">
      <c r="C894" s="40"/>
    </row>
    <row r="895" spans="3:3" x14ac:dyDescent="0.2">
      <c r="C895" s="40"/>
    </row>
    <row r="896" spans="3:3" x14ac:dyDescent="0.2">
      <c r="C896" s="40"/>
    </row>
    <row r="897" spans="3:3" x14ac:dyDescent="0.2">
      <c r="C897" s="40"/>
    </row>
    <row r="898" spans="3:3" x14ac:dyDescent="0.2">
      <c r="C898" s="40"/>
    </row>
    <row r="899" spans="3:3" x14ac:dyDescent="0.2">
      <c r="C899" s="40"/>
    </row>
    <row r="900" spans="3:3" x14ac:dyDescent="0.2">
      <c r="C900" s="40"/>
    </row>
    <row r="901" spans="3:3" x14ac:dyDescent="0.2">
      <c r="C901" s="40"/>
    </row>
    <row r="902" spans="3:3" x14ac:dyDescent="0.2">
      <c r="C902" s="40"/>
    </row>
    <row r="903" spans="3:3" x14ac:dyDescent="0.2">
      <c r="C903" s="40"/>
    </row>
    <row r="904" spans="3:3" x14ac:dyDescent="0.2">
      <c r="C904" s="40"/>
    </row>
    <row r="905" spans="3:3" x14ac:dyDescent="0.2">
      <c r="C905" s="40"/>
    </row>
    <row r="906" spans="3:3" x14ac:dyDescent="0.2">
      <c r="C906" s="40"/>
    </row>
    <row r="907" spans="3:3" x14ac:dyDescent="0.2">
      <c r="C907" s="40"/>
    </row>
    <row r="908" spans="3:3" x14ac:dyDescent="0.2">
      <c r="C908" s="40"/>
    </row>
    <row r="909" spans="3:3" x14ac:dyDescent="0.2">
      <c r="C909" s="40"/>
    </row>
    <row r="910" spans="3:3" x14ac:dyDescent="0.2">
      <c r="C910" s="40"/>
    </row>
    <row r="911" spans="3:3" x14ac:dyDescent="0.2">
      <c r="C911" s="40"/>
    </row>
    <row r="912" spans="3:3" x14ac:dyDescent="0.2">
      <c r="C912" s="40"/>
    </row>
    <row r="913" spans="3:3" x14ac:dyDescent="0.2">
      <c r="C913" s="40"/>
    </row>
    <row r="914" spans="3:3" x14ac:dyDescent="0.2">
      <c r="C914" s="40"/>
    </row>
    <row r="915" spans="3:3" x14ac:dyDescent="0.2">
      <c r="C915" s="40"/>
    </row>
    <row r="916" spans="3:3" x14ac:dyDescent="0.2">
      <c r="C916" s="40"/>
    </row>
    <row r="917" spans="3:3" x14ac:dyDescent="0.2">
      <c r="C917" s="40"/>
    </row>
    <row r="918" spans="3:3" x14ac:dyDescent="0.2">
      <c r="C918" s="40"/>
    </row>
    <row r="919" spans="3:3" x14ac:dyDescent="0.2">
      <c r="C919" s="40"/>
    </row>
    <row r="920" spans="3:3" x14ac:dyDescent="0.2">
      <c r="C920" s="40"/>
    </row>
    <row r="921" spans="3:3" x14ac:dyDescent="0.2">
      <c r="C921" s="40"/>
    </row>
    <row r="922" spans="3:3" x14ac:dyDescent="0.2">
      <c r="C922" s="40"/>
    </row>
    <row r="923" spans="3:3" x14ac:dyDescent="0.2">
      <c r="C923" s="40"/>
    </row>
    <row r="924" spans="3:3" x14ac:dyDescent="0.2">
      <c r="C924" s="40"/>
    </row>
    <row r="925" spans="3:3" x14ac:dyDescent="0.2">
      <c r="C925" s="40"/>
    </row>
    <row r="926" spans="3:3" x14ac:dyDescent="0.2">
      <c r="C926" s="40"/>
    </row>
    <row r="927" spans="3:3" x14ac:dyDescent="0.2">
      <c r="C927" s="40"/>
    </row>
    <row r="928" spans="3:3" x14ac:dyDescent="0.2">
      <c r="C928" s="40"/>
    </row>
    <row r="929" spans="3:3" x14ac:dyDescent="0.2">
      <c r="C929" s="40"/>
    </row>
    <row r="930" spans="3:3" x14ac:dyDescent="0.2">
      <c r="C930" s="40"/>
    </row>
    <row r="931" spans="3:3" x14ac:dyDescent="0.2">
      <c r="C931" s="40"/>
    </row>
    <row r="932" spans="3:3" x14ac:dyDescent="0.2">
      <c r="C932" s="40"/>
    </row>
    <row r="933" spans="3:3" x14ac:dyDescent="0.2">
      <c r="C933" s="40"/>
    </row>
    <row r="934" spans="3:3" x14ac:dyDescent="0.2">
      <c r="C934" s="40"/>
    </row>
    <row r="935" spans="3:3" x14ac:dyDescent="0.2">
      <c r="C935" s="40"/>
    </row>
    <row r="936" spans="3:3" x14ac:dyDescent="0.2">
      <c r="C936" s="40"/>
    </row>
    <row r="937" spans="3:3" x14ac:dyDescent="0.2">
      <c r="C937" s="40"/>
    </row>
    <row r="938" spans="3:3" x14ac:dyDescent="0.2">
      <c r="C938" s="40"/>
    </row>
    <row r="939" spans="3:3" x14ac:dyDescent="0.2">
      <c r="C939" s="40"/>
    </row>
    <row r="940" spans="3:3" x14ac:dyDescent="0.2">
      <c r="C940" s="40"/>
    </row>
    <row r="941" spans="3:3" x14ac:dyDescent="0.2">
      <c r="C941" s="40"/>
    </row>
    <row r="942" spans="3:3" x14ac:dyDescent="0.2">
      <c r="C942" s="40"/>
    </row>
    <row r="943" spans="3:3" x14ac:dyDescent="0.2">
      <c r="C943" s="40"/>
    </row>
    <row r="944" spans="3:3" x14ac:dyDescent="0.2">
      <c r="C944" s="40"/>
    </row>
    <row r="945" spans="3:3" x14ac:dyDescent="0.2">
      <c r="C945" s="40"/>
    </row>
    <row r="946" spans="3:3" x14ac:dyDescent="0.2">
      <c r="C946" s="40"/>
    </row>
    <row r="947" spans="3:3" x14ac:dyDescent="0.2">
      <c r="C947" s="40"/>
    </row>
    <row r="948" spans="3:3" x14ac:dyDescent="0.2">
      <c r="C948" s="40"/>
    </row>
    <row r="949" spans="3:3" x14ac:dyDescent="0.2">
      <c r="C949" s="40"/>
    </row>
    <row r="950" spans="3:3" x14ac:dyDescent="0.2">
      <c r="C950" s="40"/>
    </row>
    <row r="951" spans="3:3" x14ac:dyDescent="0.2">
      <c r="C951" s="40"/>
    </row>
    <row r="952" spans="3:3" x14ac:dyDescent="0.2">
      <c r="C952" s="40"/>
    </row>
    <row r="953" spans="3:3" x14ac:dyDescent="0.2">
      <c r="C953" s="40"/>
    </row>
    <row r="954" spans="3:3" x14ac:dyDescent="0.2">
      <c r="C954" s="40"/>
    </row>
    <row r="955" spans="3:3" x14ac:dyDescent="0.2">
      <c r="C955" s="40"/>
    </row>
    <row r="956" spans="3:3" x14ac:dyDescent="0.2">
      <c r="C956" s="40"/>
    </row>
    <row r="957" spans="3:3" x14ac:dyDescent="0.2">
      <c r="C957" s="40"/>
    </row>
    <row r="958" spans="3:3" x14ac:dyDescent="0.2">
      <c r="C958" s="40"/>
    </row>
    <row r="959" spans="3:3" x14ac:dyDescent="0.2">
      <c r="C959" s="40"/>
    </row>
    <row r="960" spans="3:3" x14ac:dyDescent="0.2">
      <c r="C960" s="40"/>
    </row>
    <row r="961" spans="3:3" x14ac:dyDescent="0.2">
      <c r="C961" s="40"/>
    </row>
    <row r="962" spans="3:3" x14ac:dyDescent="0.2">
      <c r="C962" s="40"/>
    </row>
    <row r="963" spans="3:3" x14ac:dyDescent="0.2">
      <c r="C963" s="40"/>
    </row>
    <row r="964" spans="3:3" x14ac:dyDescent="0.2">
      <c r="C964" s="40"/>
    </row>
    <row r="965" spans="3:3" x14ac:dyDescent="0.2">
      <c r="C965" s="40"/>
    </row>
    <row r="966" spans="3:3" x14ac:dyDescent="0.2">
      <c r="C966" s="40"/>
    </row>
    <row r="967" spans="3:3" x14ac:dyDescent="0.2">
      <c r="C967" s="40"/>
    </row>
    <row r="968" spans="3:3" x14ac:dyDescent="0.2">
      <c r="C968" s="40"/>
    </row>
    <row r="969" spans="3:3" x14ac:dyDescent="0.2">
      <c r="C969" s="40"/>
    </row>
    <row r="970" spans="3:3" x14ac:dyDescent="0.2">
      <c r="C970" s="40"/>
    </row>
    <row r="971" spans="3:3" x14ac:dyDescent="0.2">
      <c r="C971" s="40"/>
    </row>
    <row r="972" spans="3:3" x14ac:dyDescent="0.2">
      <c r="C972" s="40"/>
    </row>
    <row r="973" spans="3:3" x14ac:dyDescent="0.2">
      <c r="C973" s="40"/>
    </row>
    <row r="974" spans="3:3" x14ac:dyDescent="0.2">
      <c r="C974" s="40"/>
    </row>
    <row r="975" spans="3:3" x14ac:dyDescent="0.2">
      <c r="C975" s="40"/>
    </row>
    <row r="976" spans="3:3" x14ac:dyDescent="0.2">
      <c r="C976" s="40"/>
    </row>
    <row r="977" spans="3:3" x14ac:dyDescent="0.2">
      <c r="C977" s="40"/>
    </row>
    <row r="978" spans="3:3" x14ac:dyDescent="0.2">
      <c r="C978" s="40"/>
    </row>
    <row r="979" spans="3:3" x14ac:dyDescent="0.2">
      <c r="C979" s="40"/>
    </row>
    <row r="980" spans="3:3" x14ac:dyDescent="0.2">
      <c r="C980" s="40"/>
    </row>
    <row r="981" spans="3:3" x14ac:dyDescent="0.2">
      <c r="C981" s="40"/>
    </row>
    <row r="982" spans="3:3" x14ac:dyDescent="0.2">
      <c r="C982" s="40"/>
    </row>
    <row r="983" spans="3:3" x14ac:dyDescent="0.2">
      <c r="C983" s="40"/>
    </row>
    <row r="984" spans="3:3" x14ac:dyDescent="0.2">
      <c r="C984" s="40"/>
    </row>
    <row r="985" spans="3:3" x14ac:dyDescent="0.2">
      <c r="C985" s="40"/>
    </row>
    <row r="986" spans="3:3" x14ac:dyDescent="0.2">
      <c r="C986" s="40"/>
    </row>
    <row r="987" spans="3:3" x14ac:dyDescent="0.2">
      <c r="C987" s="40"/>
    </row>
    <row r="988" spans="3:3" x14ac:dyDescent="0.2">
      <c r="C988" s="40"/>
    </row>
    <row r="989" spans="3:3" x14ac:dyDescent="0.2">
      <c r="C989" s="40"/>
    </row>
    <row r="990" spans="3:3" x14ac:dyDescent="0.2">
      <c r="C990" s="40"/>
    </row>
    <row r="991" spans="3:3" x14ac:dyDescent="0.2">
      <c r="C991" s="40"/>
    </row>
    <row r="992" spans="3:3" x14ac:dyDescent="0.2">
      <c r="C992" s="40"/>
    </row>
    <row r="993" spans="3:3" x14ac:dyDescent="0.2">
      <c r="C993" s="40"/>
    </row>
    <row r="994" spans="3:3" x14ac:dyDescent="0.2">
      <c r="C994" s="40"/>
    </row>
    <row r="995" spans="3:3" x14ac:dyDescent="0.2">
      <c r="C995" s="40"/>
    </row>
    <row r="996" spans="3:3" x14ac:dyDescent="0.2">
      <c r="C996" s="40"/>
    </row>
    <row r="997" spans="3:3" x14ac:dyDescent="0.2">
      <c r="C997" s="40"/>
    </row>
    <row r="998" spans="3:3" x14ac:dyDescent="0.2">
      <c r="C998" s="40"/>
    </row>
    <row r="999" spans="3:3" x14ac:dyDescent="0.2">
      <c r="C999" s="40"/>
    </row>
    <row r="1000" spans="3:3" x14ac:dyDescent="0.2">
      <c r="C1000" s="40"/>
    </row>
    <row r="1001" spans="3:3" x14ac:dyDescent="0.2">
      <c r="C1001" s="40"/>
    </row>
    <row r="1002" spans="3:3" x14ac:dyDescent="0.2">
      <c r="C1002" s="40"/>
    </row>
    <row r="1003" spans="3:3" x14ac:dyDescent="0.2">
      <c r="C1003" s="40"/>
    </row>
    <row r="1004" spans="3:3" x14ac:dyDescent="0.2">
      <c r="C1004" s="40"/>
    </row>
    <row r="1005" spans="3:3" x14ac:dyDescent="0.2">
      <c r="C1005" s="40"/>
    </row>
    <row r="1006" spans="3:3" x14ac:dyDescent="0.2">
      <c r="C1006" s="40"/>
    </row>
    <row r="1007" spans="3:3" x14ac:dyDescent="0.2">
      <c r="C1007" s="40"/>
    </row>
    <row r="1008" spans="3:3" x14ac:dyDescent="0.2">
      <c r="C1008" s="40"/>
    </row>
    <row r="1009" spans="3:3" x14ac:dyDescent="0.2">
      <c r="C1009" s="40"/>
    </row>
    <row r="1010" spans="3:3" x14ac:dyDescent="0.2">
      <c r="C1010" s="40"/>
    </row>
    <row r="1011" spans="3:3" x14ac:dyDescent="0.2">
      <c r="C1011" s="40"/>
    </row>
    <row r="1012" spans="3:3" x14ac:dyDescent="0.2">
      <c r="C1012" s="40"/>
    </row>
    <row r="1013" spans="3:3" x14ac:dyDescent="0.2">
      <c r="C1013" s="40"/>
    </row>
    <row r="1014" spans="3:3" x14ac:dyDescent="0.2">
      <c r="C1014" s="40"/>
    </row>
    <row r="1015" spans="3:3" x14ac:dyDescent="0.2">
      <c r="C1015" s="40"/>
    </row>
    <row r="1016" spans="3:3" x14ac:dyDescent="0.2">
      <c r="C1016" s="40"/>
    </row>
    <row r="1017" spans="3:3" x14ac:dyDescent="0.2">
      <c r="C1017" s="40"/>
    </row>
    <row r="1018" spans="3:3" x14ac:dyDescent="0.2">
      <c r="C1018" s="40"/>
    </row>
    <row r="1019" spans="3:3" x14ac:dyDescent="0.2">
      <c r="C1019" s="40"/>
    </row>
    <row r="1020" spans="3:3" x14ac:dyDescent="0.2">
      <c r="C1020" s="40"/>
    </row>
    <row r="1021" spans="3:3" x14ac:dyDescent="0.2">
      <c r="C1021" s="40"/>
    </row>
    <row r="1022" spans="3:3" x14ac:dyDescent="0.2">
      <c r="C1022" s="40"/>
    </row>
    <row r="1023" spans="3:3" x14ac:dyDescent="0.2">
      <c r="C1023" s="40"/>
    </row>
    <row r="1024" spans="3:3" x14ac:dyDescent="0.2">
      <c r="C1024" s="40"/>
    </row>
    <row r="1025" spans="3:3" x14ac:dyDescent="0.2">
      <c r="C1025" s="40"/>
    </row>
    <row r="1026" spans="3:3" x14ac:dyDescent="0.2">
      <c r="C1026" s="40"/>
    </row>
    <row r="1027" spans="3:3" x14ac:dyDescent="0.2">
      <c r="C1027" s="40"/>
    </row>
    <row r="1028" spans="3:3" x14ac:dyDescent="0.2">
      <c r="C1028" s="40"/>
    </row>
    <row r="1029" spans="3:3" x14ac:dyDescent="0.2">
      <c r="C1029" s="40"/>
    </row>
    <row r="1030" spans="3:3" x14ac:dyDescent="0.2">
      <c r="C1030" s="40"/>
    </row>
    <row r="1031" spans="3:3" x14ac:dyDescent="0.2">
      <c r="C1031" s="40"/>
    </row>
    <row r="1032" spans="3:3" x14ac:dyDescent="0.2">
      <c r="C1032" s="40"/>
    </row>
    <row r="1033" spans="3:3" x14ac:dyDescent="0.2">
      <c r="C1033" s="40"/>
    </row>
    <row r="1034" spans="3:3" x14ac:dyDescent="0.2">
      <c r="C1034" s="40"/>
    </row>
    <row r="1035" spans="3:3" x14ac:dyDescent="0.2">
      <c r="C1035" s="40"/>
    </row>
    <row r="1036" spans="3:3" x14ac:dyDescent="0.2">
      <c r="C1036" s="40"/>
    </row>
    <row r="1037" spans="3:3" x14ac:dyDescent="0.2">
      <c r="C1037" s="40"/>
    </row>
    <row r="1038" spans="3:3" x14ac:dyDescent="0.2">
      <c r="C1038" s="40"/>
    </row>
    <row r="1039" spans="3:3" x14ac:dyDescent="0.2">
      <c r="C1039" s="40"/>
    </row>
    <row r="1040" spans="3:3" x14ac:dyDescent="0.2">
      <c r="C1040" s="40"/>
    </row>
    <row r="1041" spans="3:3" x14ac:dyDescent="0.2">
      <c r="C1041" s="40"/>
    </row>
    <row r="1042" spans="3:3" x14ac:dyDescent="0.2">
      <c r="C1042" s="40"/>
    </row>
    <row r="1043" spans="3:3" x14ac:dyDescent="0.2">
      <c r="C1043" s="40"/>
    </row>
    <row r="1044" spans="3:3" x14ac:dyDescent="0.2">
      <c r="C1044" s="40"/>
    </row>
    <row r="1045" spans="3:3" x14ac:dyDescent="0.2">
      <c r="C1045" s="40"/>
    </row>
    <row r="1046" spans="3:3" x14ac:dyDescent="0.2">
      <c r="C1046" s="40"/>
    </row>
    <row r="1047" spans="3:3" x14ac:dyDescent="0.2">
      <c r="C1047" s="40"/>
    </row>
    <row r="1048" spans="3:3" x14ac:dyDescent="0.2">
      <c r="C1048" s="40"/>
    </row>
    <row r="1049" spans="3:3" x14ac:dyDescent="0.2">
      <c r="C1049" s="40"/>
    </row>
    <row r="1050" spans="3:3" x14ac:dyDescent="0.2">
      <c r="C1050" s="40"/>
    </row>
    <row r="1051" spans="3:3" x14ac:dyDescent="0.2">
      <c r="C1051" s="40"/>
    </row>
    <row r="1052" spans="3:3" x14ac:dyDescent="0.2">
      <c r="C1052" s="40"/>
    </row>
    <row r="1053" spans="3:3" x14ac:dyDescent="0.2">
      <c r="C1053" s="40"/>
    </row>
    <row r="1054" spans="3:3" x14ac:dyDescent="0.2">
      <c r="C1054" s="40"/>
    </row>
    <row r="1055" spans="3:3" x14ac:dyDescent="0.2">
      <c r="C1055" s="40"/>
    </row>
    <row r="1056" spans="3:3" x14ac:dyDescent="0.2">
      <c r="C1056" s="40"/>
    </row>
    <row r="1057" spans="3:3" x14ac:dyDescent="0.2">
      <c r="C1057" s="40"/>
    </row>
    <row r="1058" spans="3:3" x14ac:dyDescent="0.2">
      <c r="C1058" s="40"/>
    </row>
    <row r="1059" spans="3:3" x14ac:dyDescent="0.2">
      <c r="C1059" s="40"/>
    </row>
    <row r="1060" spans="3:3" x14ac:dyDescent="0.2">
      <c r="C1060" s="40"/>
    </row>
    <row r="1061" spans="3:3" x14ac:dyDescent="0.2">
      <c r="C1061" s="40"/>
    </row>
    <row r="1062" spans="3:3" x14ac:dyDescent="0.2">
      <c r="C1062" s="40"/>
    </row>
    <row r="1063" spans="3:3" x14ac:dyDescent="0.2">
      <c r="C1063" s="40"/>
    </row>
    <row r="1064" spans="3:3" x14ac:dyDescent="0.2">
      <c r="C1064" s="40"/>
    </row>
    <row r="1065" spans="3:3" x14ac:dyDescent="0.2">
      <c r="C1065" s="40"/>
    </row>
    <row r="1066" spans="3:3" x14ac:dyDescent="0.2">
      <c r="C1066" s="40"/>
    </row>
    <row r="1067" spans="3:3" x14ac:dyDescent="0.2">
      <c r="C1067" s="40"/>
    </row>
    <row r="1068" spans="3:3" x14ac:dyDescent="0.2">
      <c r="C1068" s="40"/>
    </row>
    <row r="1069" spans="3:3" x14ac:dyDescent="0.2">
      <c r="C1069" s="40"/>
    </row>
    <row r="1070" spans="3:3" x14ac:dyDescent="0.2">
      <c r="C1070" s="40"/>
    </row>
    <row r="1071" spans="3:3" x14ac:dyDescent="0.2">
      <c r="C1071" s="40"/>
    </row>
    <row r="1072" spans="3:3" x14ac:dyDescent="0.2">
      <c r="C1072" s="40"/>
    </row>
    <row r="1073" spans="3:3" x14ac:dyDescent="0.2">
      <c r="C1073" s="40"/>
    </row>
    <row r="1074" spans="3:3" x14ac:dyDescent="0.2">
      <c r="C1074" s="40"/>
    </row>
    <row r="1075" spans="3:3" x14ac:dyDescent="0.2">
      <c r="C1075" s="40"/>
    </row>
    <row r="1076" spans="3:3" x14ac:dyDescent="0.2">
      <c r="C1076" s="40"/>
    </row>
    <row r="1077" spans="3:3" x14ac:dyDescent="0.2">
      <c r="C1077" s="40"/>
    </row>
    <row r="1078" spans="3:3" x14ac:dyDescent="0.2">
      <c r="C1078" s="40"/>
    </row>
    <row r="1079" spans="3:3" x14ac:dyDescent="0.2">
      <c r="C1079" s="40"/>
    </row>
    <row r="1080" spans="3:3" x14ac:dyDescent="0.2">
      <c r="C1080" s="40"/>
    </row>
    <row r="1081" spans="3:3" x14ac:dyDescent="0.2">
      <c r="C1081" s="40"/>
    </row>
    <row r="1082" spans="3:3" x14ac:dyDescent="0.2">
      <c r="C1082" s="40"/>
    </row>
    <row r="1083" spans="3:3" x14ac:dyDescent="0.2">
      <c r="C1083" s="40"/>
    </row>
    <row r="1084" spans="3:3" x14ac:dyDescent="0.2">
      <c r="C1084" s="40"/>
    </row>
    <row r="1085" spans="3:3" x14ac:dyDescent="0.2">
      <c r="C1085" s="40"/>
    </row>
    <row r="1086" spans="3:3" x14ac:dyDescent="0.2">
      <c r="C1086" s="40"/>
    </row>
    <row r="1087" spans="3:3" x14ac:dyDescent="0.2">
      <c r="C1087" s="40"/>
    </row>
    <row r="1088" spans="3:3" x14ac:dyDescent="0.2">
      <c r="C1088" s="40"/>
    </row>
    <row r="1089" spans="3:3" x14ac:dyDescent="0.2">
      <c r="C1089" s="40"/>
    </row>
    <row r="1090" spans="3:3" x14ac:dyDescent="0.2">
      <c r="C1090" s="40"/>
    </row>
    <row r="1091" spans="3:3" x14ac:dyDescent="0.2">
      <c r="C1091" s="40"/>
    </row>
    <row r="1092" spans="3:3" x14ac:dyDescent="0.2">
      <c r="C1092" s="40"/>
    </row>
    <row r="1093" spans="3:3" x14ac:dyDescent="0.2">
      <c r="C1093" s="40"/>
    </row>
    <row r="1094" spans="3:3" x14ac:dyDescent="0.2">
      <c r="C1094" s="40"/>
    </row>
    <row r="1095" spans="3:3" x14ac:dyDescent="0.2">
      <c r="C1095" s="40"/>
    </row>
    <row r="1096" spans="3:3" x14ac:dyDescent="0.2">
      <c r="C1096" s="40"/>
    </row>
    <row r="1097" spans="3:3" x14ac:dyDescent="0.2">
      <c r="C1097" s="40"/>
    </row>
    <row r="1098" spans="3:3" x14ac:dyDescent="0.2">
      <c r="C1098" s="40"/>
    </row>
    <row r="1099" spans="3:3" x14ac:dyDescent="0.2">
      <c r="C1099" s="40"/>
    </row>
    <row r="1100" spans="3:3" x14ac:dyDescent="0.2">
      <c r="C1100" s="40"/>
    </row>
    <row r="1101" spans="3:3" x14ac:dyDescent="0.2">
      <c r="C1101" s="40"/>
    </row>
    <row r="1102" spans="3:3" x14ac:dyDescent="0.2">
      <c r="C1102" s="40"/>
    </row>
    <row r="1103" spans="3:3" x14ac:dyDescent="0.2">
      <c r="C1103" s="40"/>
    </row>
    <row r="1104" spans="3:3" x14ac:dyDescent="0.2">
      <c r="C1104" s="40"/>
    </row>
    <row r="1105" spans="3:3" x14ac:dyDescent="0.2">
      <c r="C1105" s="40"/>
    </row>
    <row r="1106" spans="3:3" x14ac:dyDescent="0.2">
      <c r="C1106" s="40"/>
    </row>
    <row r="1107" spans="3:3" x14ac:dyDescent="0.2">
      <c r="C1107" s="40"/>
    </row>
    <row r="1108" spans="3:3" x14ac:dyDescent="0.2">
      <c r="C1108" s="40"/>
    </row>
    <row r="1109" spans="3:3" x14ac:dyDescent="0.2">
      <c r="C1109" s="40"/>
    </row>
    <row r="1110" spans="3:3" x14ac:dyDescent="0.2">
      <c r="C1110" s="40"/>
    </row>
    <row r="1111" spans="3:3" x14ac:dyDescent="0.2">
      <c r="C1111" s="40"/>
    </row>
    <row r="1112" spans="3:3" x14ac:dyDescent="0.2">
      <c r="C1112" s="40"/>
    </row>
    <row r="1113" spans="3:3" x14ac:dyDescent="0.2">
      <c r="C1113" s="40"/>
    </row>
    <row r="1114" spans="3:3" x14ac:dyDescent="0.2">
      <c r="C1114" s="40"/>
    </row>
    <row r="1115" spans="3:3" x14ac:dyDescent="0.2">
      <c r="C1115" s="40"/>
    </row>
    <row r="1116" spans="3:3" x14ac:dyDescent="0.2">
      <c r="C1116" s="40"/>
    </row>
    <row r="1117" spans="3:3" x14ac:dyDescent="0.2">
      <c r="C1117" s="40"/>
    </row>
    <row r="1118" spans="3:3" x14ac:dyDescent="0.2">
      <c r="C1118" s="40"/>
    </row>
    <row r="1119" spans="3:3" x14ac:dyDescent="0.2">
      <c r="C1119" s="40"/>
    </row>
    <row r="1120" spans="3:3" x14ac:dyDescent="0.2">
      <c r="C1120" s="40"/>
    </row>
    <row r="1121" spans="3:3" x14ac:dyDescent="0.2">
      <c r="C1121" s="40"/>
    </row>
    <row r="1122" spans="3:3" x14ac:dyDescent="0.2">
      <c r="C1122" s="40"/>
    </row>
    <row r="1123" spans="3:3" x14ac:dyDescent="0.2">
      <c r="C1123" s="40"/>
    </row>
    <row r="1124" spans="3:3" x14ac:dyDescent="0.2">
      <c r="C1124" s="40"/>
    </row>
    <row r="1125" spans="3:3" x14ac:dyDescent="0.2">
      <c r="C1125" s="40"/>
    </row>
    <row r="1126" spans="3:3" x14ac:dyDescent="0.2">
      <c r="C1126" s="40"/>
    </row>
    <row r="1127" spans="3:3" x14ac:dyDescent="0.2">
      <c r="C1127" s="40"/>
    </row>
    <row r="1128" spans="3:3" x14ac:dyDescent="0.2">
      <c r="C1128" s="40"/>
    </row>
    <row r="1129" spans="3:3" x14ac:dyDescent="0.2">
      <c r="C1129" s="40"/>
    </row>
    <row r="1130" spans="3:3" x14ac:dyDescent="0.2">
      <c r="C1130" s="40"/>
    </row>
    <row r="1131" spans="3:3" x14ac:dyDescent="0.2">
      <c r="C1131" s="40"/>
    </row>
    <row r="1132" spans="3:3" x14ac:dyDescent="0.2">
      <c r="C1132" s="40"/>
    </row>
    <row r="1133" spans="3:3" x14ac:dyDescent="0.2">
      <c r="C1133" s="40"/>
    </row>
    <row r="1134" spans="3:3" x14ac:dyDescent="0.2">
      <c r="C1134" s="40"/>
    </row>
    <row r="1135" spans="3:3" x14ac:dyDescent="0.2">
      <c r="C1135" s="40"/>
    </row>
    <row r="1136" spans="3:3" x14ac:dyDescent="0.2">
      <c r="C1136" s="40"/>
    </row>
    <row r="1137" spans="3:3" x14ac:dyDescent="0.2">
      <c r="C1137" s="40"/>
    </row>
    <row r="1138" spans="3:3" x14ac:dyDescent="0.2">
      <c r="C1138" s="40"/>
    </row>
    <row r="1139" spans="3:3" x14ac:dyDescent="0.2">
      <c r="C1139" s="40"/>
    </row>
    <row r="1140" spans="3:3" x14ac:dyDescent="0.2">
      <c r="C1140" s="40"/>
    </row>
    <row r="1141" spans="3:3" x14ac:dyDescent="0.2">
      <c r="C1141" s="40"/>
    </row>
    <row r="1142" spans="3:3" x14ac:dyDescent="0.2">
      <c r="C1142" s="40"/>
    </row>
    <row r="1143" spans="3:3" x14ac:dyDescent="0.2">
      <c r="C1143" s="40"/>
    </row>
    <row r="1144" spans="3:3" x14ac:dyDescent="0.2">
      <c r="C1144" s="40"/>
    </row>
    <row r="1145" spans="3:3" x14ac:dyDescent="0.2">
      <c r="C1145" s="40"/>
    </row>
    <row r="1146" spans="3:3" x14ac:dyDescent="0.2">
      <c r="C1146" s="40"/>
    </row>
    <row r="1147" spans="3:3" x14ac:dyDescent="0.2">
      <c r="C1147" s="40"/>
    </row>
    <row r="1148" spans="3:3" x14ac:dyDescent="0.2">
      <c r="C1148" s="40"/>
    </row>
    <row r="1149" spans="3:3" x14ac:dyDescent="0.2">
      <c r="C1149" s="40"/>
    </row>
    <row r="1150" spans="3:3" x14ac:dyDescent="0.2">
      <c r="C1150" s="40"/>
    </row>
    <row r="1151" spans="3:3" x14ac:dyDescent="0.2">
      <c r="C1151" s="40"/>
    </row>
    <row r="1152" spans="3:3" x14ac:dyDescent="0.2">
      <c r="C1152" s="40"/>
    </row>
    <row r="1153" spans="3:3" x14ac:dyDescent="0.2">
      <c r="C1153" s="40"/>
    </row>
    <row r="1154" spans="3:3" x14ac:dyDescent="0.2">
      <c r="C1154" s="40"/>
    </row>
    <row r="1155" spans="3:3" x14ac:dyDescent="0.2">
      <c r="C1155" s="40"/>
    </row>
    <row r="1156" spans="3:3" x14ac:dyDescent="0.2">
      <c r="C1156" s="40"/>
    </row>
    <row r="1157" spans="3:3" x14ac:dyDescent="0.2">
      <c r="C1157" s="40"/>
    </row>
    <row r="1158" spans="3:3" x14ac:dyDescent="0.2">
      <c r="C1158" s="40"/>
    </row>
    <row r="1159" spans="3:3" x14ac:dyDescent="0.2">
      <c r="C1159" s="40"/>
    </row>
    <row r="1160" spans="3:3" x14ac:dyDescent="0.2">
      <c r="C1160" s="40"/>
    </row>
    <row r="1161" spans="3:3" x14ac:dyDescent="0.2">
      <c r="C1161" s="40"/>
    </row>
    <row r="1162" spans="3:3" x14ac:dyDescent="0.2">
      <c r="C1162" s="40"/>
    </row>
    <row r="1163" spans="3:3" x14ac:dyDescent="0.2">
      <c r="C1163" s="40"/>
    </row>
    <row r="1164" spans="3:3" x14ac:dyDescent="0.2">
      <c r="C1164" s="40"/>
    </row>
    <row r="1165" spans="3:3" x14ac:dyDescent="0.2">
      <c r="C1165" s="40"/>
    </row>
    <row r="1166" spans="3:3" x14ac:dyDescent="0.2">
      <c r="C1166" s="40"/>
    </row>
    <row r="1167" spans="3:3" x14ac:dyDescent="0.2">
      <c r="C1167" s="40"/>
    </row>
    <row r="1168" spans="3:3" x14ac:dyDescent="0.2">
      <c r="C1168" s="40"/>
    </row>
    <row r="1169" spans="3:3" x14ac:dyDescent="0.2">
      <c r="C1169" s="40"/>
    </row>
    <row r="1170" spans="3:3" x14ac:dyDescent="0.2">
      <c r="C1170" s="40"/>
    </row>
    <row r="1171" spans="3:3" x14ac:dyDescent="0.2">
      <c r="C1171" s="40"/>
    </row>
    <row r="1172" spans="3:3" x14ac:dyDescent="0.2">
      <c r="C1172" s="40"/>
    </row>
    <row r="1173" spans="3:3" x14ac:dyDescent="0.2">
      <c r="C1173" s="40"/>
    </row>
    <row r="1174" spans="3:3" x14ac:dyDescent="0.2">
      <c r="C1174" s="40"/>
    </row>
    <row r="1175" spans="3:3" x14ac:dyDescent="0.2">
      <c r="C1175" s="40"/>
    </row>
    <row r="1176" spans="3:3" x14ac:dyDescent="0.2">
      <c r="C1176" s="40"/>
    </row>
    <row r="1177" spans="3:3" x14ac:dyDescent="0.2">
      <c r="C1177" s="40"/>
    </row>
    <row r="1178" spans="3:3" x14ac:dyDescent="0.2">
      <c r="C1178" s="40"/>
    </row>
    <row r="1179" spans="3:3" x14ac:dyDescent="0.2">
      <c r="C1179" s="40"/>
    </row>
    <row r="1180" spans="3:3" x14ac:dyDescent="0.2">
      <c r="C1180" s="40"/>
    </row>
    <row r="1181" spans="3:3" x14ac:dyDescent="0.2">
      <c r="C1181" s="40"/>
    </row>
    <row r="1182" spans="3:3" x14ac:dyDescent="0.2">
      <c r="C1182" s="40"/>
    </row>
    <row r="1183" spans="3:3" x14ac:dyDescent="0.2">
      <c r="C1183" s="40"/>
    </row>
    <row r="1184" spans="3:3" x14ac:dyDescent="0.2">
      <c r="C1184" s="40"/>
    </row>
    <row r="1185" spans="3:3" x14ac:dyDescent="0.2">
      <c r="C1185" s="40"/>
    </row>
    <row r="1186" spans="3:3" x14ac:dyDescent="0.2">
      <c r="C1186" s="40"/>
    </row>
    <row r="1187" spans="3:3" x14ac:dyDescent="0.2">
      <c r="C1187" s="40"/>
    </row>
    <row r="1188" spans="3:3" x14ac:dyDescent="0.2">
      <c r="C1188" s="40"/>
    </row>
    <row r="1189" spans="3:3" x14ac:dyDescent="0.2">
      <c r="C1189" s="40"/>
    </row>
    <row r="1190" spans="3:3" x14ac:dyDescent="0.2">
      <c r="C1190" s="40"/>
    </row>
    <row r="1191" spans="3:3" x14ac:dyDescent="0.2">
      <c r="C1191" s="40"/>
    </row>
    <row r="1192" spans="3:3" x14ac:dyDescent="0.2">
      <c r="C1192" s="40"/>
    </row>
    <row r="1193" spans="3:3" x14ac:dyDescent="0.2">
      <c r="C1193" s="40"/>
    </row>
    <row r="1194" spans="3:3" x14ac:dyDescent="0.2">
      <c r="C1194" s="40"/>
    </row>
    <row r="1195" spans="3:3" x14ac:dyDescent="0.2">
      <c r="C1195" s="40"/>
    </row>
    <row r="1196" spans="3:3" x14ac:dyDescent="0.2">
      <c r="C1196" s="40"/>
    </row>
    <row r="1197" spans="3:3" x14ac:dyDescent="0.2">
      <c r="C1197" s="40"/>
    </row>
    <row r="1198" spans="3:3" x14ac:dyDescent="0.2">
      <c r="C1198" s="40"/>
    </row>
    <row r="1199" spans="3:3" x14ac:dyDescent="0.2">
      <c r="C1199" s="40"/>
    </row>
    <row r="1200" spans="3:3" x14ac:dyDescent="0.2">
      <c r="C1200" s="40"/>
    </row>
    <row r="1201" spans="3:3" x14ac:dyDescent="0.2">
      <c r="C1201" s="40"/>
    </row>
    <row r="1202" spans="3:3" x14ac:dyDescent="0.2">
      <c r="C1202" s="40"/>
    </row>
    <row r="1203" spans="3:3" x14ac:dyDescent="0.2">
      <c r="C1203" s="40"/>
    </row>
    <row r="1204" spans="3:3" x14ac:dyDescent="0.2">
      <c r="C1204" s="40"/>
    </row>
    <row r="1205" spans="3:3" x14ac:dyDescent="0.2">
      <c r="C1205" s="40"/>
    </row>
    <row r="1206" spans="3:3" x14ac:dyDescent="0.2">
      <c r="C1206" s="40"/>
    </row>
    <row r="1207" spans="3:3" x14ac:dyDescent="0.2">
      <c r="C1207" s="40"/>
    </row>
    <row r="1208" spans="3:3" x14ac:dyDescent="0.2">
      <c r="C1208" s="40"/>
    </row>
    <row r="1209" spans="3:3" x14ac:dyDescent="0.2">
      <c r="C1209" s="40"/>
    </row>
    <row r="1210" spans="3:3" x14ac:dyDescent="0.2">
      <c r="C1210" s="40"/>
    </row>
    <row r="1211" spans="3:3" x14ac:dyDescent="0.2">
      <c r="C1211" s="40"/>
    </row>
    <row r="1212" spans="3:3" x14ac:dyDescent="0.2">
      <c r="C1212" s="40"/>
    </row>
    <row r="1213" spans="3:3" x14ac:dyDescent="0.2">
      <c r="C1213" s="40"/>
    </row>
    <row r="1214" spans="3:3" x14ac:dyDescent="0.2">
      <c r="C1214" s="40"/>
    </row>
    <row r="1215" spans="3:3" x14ac:dyDescent="0.2">
      <c r="C1215" s="40"/>
    </row>
    <row r="1216" spans="3:3" x14ac:dyDescent="0.2">
      <c r="C1216" s="40"/>
    </row>
    <row r="1217" spans="3:3" x14ac:dyDescent="0.2">
      <c r="C1217" s="40"/>
    </row>
    <row r="1218" spans="3:3" x14ac:dyDescent="0.2">
      <c r="C1218" s="40"/>
    </row>
    <row r="1219" spans="3:3" x14ac:dyDescent="0.2">
      <c r="C1219" s="40"/>
    </row>
    <row r="1220" spans="3:3" x14ac:dyDescent="0.2">
      <c r="C1220" s="40"/>
    </row>
    <row r="1221" spans="3:3" x14ac:dyDescent="0.2">
      <c r="C1221" s="40"/>
    </row>
    <row r="1222" spans="3:3" x14ac:dyDescent="0.2">
      <c r="C1222" s="40"/>
    </row>
    <row r="1223" spans="3:3" x14ac:dyDescent="0.2">
      <c r="C1223" s="40"/>
    </row>
    <row r="1224" spans="3:3" x14ac:dyDescent="0.2">
      <c r="C1224" s="40"/>
    </row>
    <row r="1225" spans="3:3" x14ac:dyDescent="0.2">
      <c r="C1225" s="40"/>
    </row>
    <row r="1226" spans="3:3" x14ac:dyDescent="0.2">
      <c r="C1226" s="40"/>
    </row>
    <row r="1227" spans="3:3" x14ac:dyDescent="0.2">
      <c r="C1227" s="40"/>
    </row>
    <row r="1228" spans="3:3" x14ac:dyDescent="0.2">
      <c r="C1228" s="40"/>
    </row>
    <row r="1229" spans="3:3" x14ac:dyDescent="0.2">
      <c r="C1229" s="40"/>
    </row>
    <row r="1230" spans="3:3" x14ac:dyDescent="0.2">
      <c r="C1230" s="40"/>
    </row>
    <row r="1231" spans="3:3" x14ac:dyDescent="0.2">
      <c r="C1231" s="40"/>
    </row>
    <row r="1232" spans="3:3" x14ac:dyDescent="0.2">
      <c r="C1232" s="40"/>
    </row>
    <row r="1233" spans="3:3" x14ac:dyDescent="0.2">
      <c r="C1233" s="40"/>
    </row>
    <row r="1234" spans="3:3" x14ac:dyDescent="0.2">
      <c r="C1234" s="40"/>
    </row>
    <row r="1235" spans="3:3" x14ac:dyDescent="0.2">
      <c r="C1235" s="40"/>
    </row>
    <row r="1236" spans="3:3" x14ac:dyDescent="0.2">
      <c r="C1236" s="40"/>
    </row>
    <row r="1237" spans="3:3" x14ac:dyDescent="0.2">
      <c r="C1237" s="40"/>
    </row>
    <row r="1238" spans="3:3" x14ac:dyDescent="0.2">
      <c r="C1238" s="40"/>
    </row>
    <row r="1239" spans="3:3" x14ac:dyDescent="0.2">
      <c r="C1239" s="40"/>
    </row>
    <row r="1240" spans="3:3" x14ac:dyDescent="0.2">
      <c r="C1240" s="40"/>
    </row>
    <row r="1241" spans="3:3" x14ac:dyDescent="0.2">
      <c r="C1241" s="40"/>
    </row>
    <row r="1242" spans="3:3" x14ac:dyDescent="0.2">
      <c r="C1242" s="40"/>
    </row>
    <row r="1243" spans="3:3" x14ac:dyDescent="0.2">
      <c r="C1243" s="40"/>
    </row>
    <row r="1244" spans="3:3" x14ac:dyDescent="0.2">
      <c r="C1244" s="40"/>
    </row>
    <row r="1245" spans="3:3" x14ac:dyDescent="0.2">
      <c r="C1245" s="40"/>
    </row>
    <row r="1246" spans="3:3" x14ac:dyDescent="0.2">
      <c r="C1246" s="40"/>
    </row>
    <row r="1247" spans="3:3" x14ac:dyDescent="0.2">
      <c r="C1247" s="40"/>
    </row>
    <row r="1248" spans="3:3" x14ac:dyDescent="0.2">
      <c r="C1248" s="40"/>
    </row>
    <row r="1249" spans="3:3" x14ac:dyDescent="0.2">
      <c r="C1249" s="40"/>
    </row>
    <row r="1250" spans="3:3" x14ac:dyDescent="0.2">
      <c r="C1250" s="40"/>
    </row>
    <row r="1251" spans="3:3" x14ac:dyDescent="0.2">
      <c r="C1251" s="40"/>
    </row>
    <row r="1252" spans="3:3" x14ac:dyDescent="0.2">
      <c r="C1252" s="40"/>
    </row>
    <row r="1253" spans="3:3" x14ac:dyDescent="0.2">
      <c r="C1253" s="40"/>
    </row>
    <row r="1254" spans="3:3" x14ac:dyDescent="0.2">
      <c r="C1254" s="40"/>
    </row>
    <row r="1255" spans="3:3" x14ac:dyDescent="0.2">
      <c r="C1255" s="40"/>
    </row>
    <row r="1256" spans="3:3" x14ac:dyDescent="0.2">
      <c r="C1256" s="40"/>
    </row>
    <row r="1257" spans="3:3" x14ac:dyDescent="0.2">
      <c r="C1257" s="40"/>
    </row>
    <row r="1258" spans="3:3" x14ac:dyDescent="0.2">
      <c r="C1258" s="40"/>
    </row>
    <row r="1259" spans="3:3" x14ac:dyDescent="0.2">
      <c r="C1259" s="40"/>
    </row>
    <row r="1260" spans="3:3" x14ac:dyDescent="0.2">
      <c r="C1260" s="40"/>
    </row>
    <row r="1261" spans="3:3" x14ac:dyDescent="0.2">
      <c r="C1261" s="40"/>
    </row>
    <row r="1262" spans="3:3" x14ac:dyDescent="0.2">
      <c r="C1262" s="40"/>
    </row>
    <row r="1263" spans="3:3" x14ac:dyDescent="0.2">
      <c r="C1263" s="40"/>
    </row>
    <row r="1264" spans="3:3" x14ac:dyDescent="0.2">
      <c r="C1264" s="40"/>
    </row>
    <row r="1265" spans="3:3" x14ac:dyDescent="0.2">
      <c r="C1265" s="40"/>
    </row>
    <row r="1266" spans="3:3" x14ac:dyDescent="0.2">
      <c r="C1266" s="40"/>
    </row>
    <row r="1267" spans="3:3" x14ac:dyDescent="0.2">
      <c r="C1267" s="40"/>
    </row>
    <row r="1268" spans="3:3" x14ac:dyDescent="0.2">
      <c r="C1268" s="40"/>
    </row>
    <row r="1269" spans="3:3" x14ac:dyDescent="0.2">
      <c r="C1269" s="40"/>
    </row>
    <row r="1270" spans="3:3" x14ac:dyDescent="0.2">
      <c r="C1270" s="40"/>
    </row>
    <row r="1271" spans="3:3" x14ac:dyDescent="0.2">
      <c r="C1271" s="40"/>
    </row>
    <row r="1272" spans="3:3" x14ac:dyDescent="0.2">
      <c r="C1272" s="40"/>
    </row>
    <row r="1273" spans="3:3" x14ac:dyDescent="0.2">
      <c r="C1273" s="40"/>
    </row>
    <row r="1274" spans="3:3" x14ac:dyDescent="0.2">
      <c r="C1274" s="40"/>
    </row>
    <row r="1275" spans="3:3" x14ac:dyDescent="0.2">
      <c r="C1275" s="40"/>
    </row>
    <row r="1276" spans="3:3" x14ac:dyDescent="0.2">
      <c r="C1276" s="40"/>
    </row>
    <row r="1277" spans="3:3" x14ac:dyDescent="0.2">
      <c r="C1277" s="40"/>
    </row>
    <row r="1278" spans="3:3" x14ac:dyDescent="0.2">
      <c r="C1278" s="40"/>
    </row>
    <row r="1279" spans="3:3" x14ac:dyDescent="0.2">
      <c r="C1279" s="40"/>
    </row>
    <row r="1280" spans="3:3" x14ac:dyDescent="0.2">
      <c r="C1280" s="40"/>
    </row>
    <row r="1281" spans="3:3" x14ac:dyDescent="0.2">
      <c r="C1281" s="40"/>
    </row>
    <row r="1282" spans="3:3" x14ac:dyDescent="0.2">
      <c r="C1282" s="40"/>
    </row>
    <row r="1283" spans="3:3" x14ac:dyDescent="0.2">
      <c r="C1283" s="40"/>
    </row>
    <row r="1284" spans="3:3" x14ac:dyDescent="0.2">
      <c r="C1284" s="40"/>
    </row>
    <row r="1285" spans="3:3" x14ac:dyDescent="0.2">
      <c r="C1285" s="40"/>
    </row>
    <row r="1286" spans="3:3" x14ac:dyDescent="0.2">
      <c r="C1286" s="40"/>
    </row>
    <row r="1287" spans="3:3" x14ac:dyDescent="0.2">
      <c r="C1287" s="40"/>
    </row>
    <row r="1288" spans="3:3" x14ac:dyDescent="0.2">
      <c r="C1288" s="40"/>
    </row>
    <row r="1289" spans="3:3" x14ac:dyDescent="0.2">
      <c r="C1289" s="40"/>
    </row>
    <row r="1290" spans="3:3" x14ac:dyDescent="0.2">
      <c r="C1290" s="40"/>
    </row>
    <row r="1291" spans="3:3" x14ac:dyDescent="0.2">
      <c r="C1291" s="40"/>
    </row>
    <row r="1292" spans="3:3" x14ac:dyDescent="0.2">
      <c r="C1292" s="40"/>
    </row>
    <row r="1293" spans="3:3" x14ac:dyDescent="0.2">
      <c r="C1293" s="40"/>
    </row>
    <row r="1294" spans="3:3" x14ac:dyDescent="0.2">
      <c r="C1294" s="40"/>
    </row>
    <row r="1295" spans="3:3" x14ac:dyDescent="0.2">
      <c r="C1295" s="40"/>
    </row>
    <row r="1296" spans="3:3" x14ac:dyDescent="0.2">
      <c r="C1296" s="40"/>
    </row>
    <row r="1297" spans="3:3" x14ac:dyDescent="0.2">
      <c r="C1297" s="40"/>
    </row>
    <row r="1298" spans="3:3" x14ac:dyDescent="0.2">
      <c r="C1298" s="40"/>
    </row>
    <row r="1299" spans="3:3" x14ac:dyDescent="0.2">
      <c r="C1299" s="40"/>
    </row>
    <row r="1300" spans="3:3" x14ac:dyDescent="0.2">
      <c r="C1300" s="40"/>
    </row>
    <row r="1301" spans="3:3" x14ac:dyDescent="0.2">
      <c r="C1301" s="40"/>
    </row>
    <row r="1302" spans="3:3" x14ac:dyDescent="0.2">
      <c r="C1302" s="40"/>
    </row>
    <row r="1303" spans="3:3" x14ac:dyDescent="0.2">
      <c r="C1303" s="40"/>
    </row>
    <row r="1304" spans="3:3" x14ac:dyDescent="0.2">
      <c r="C1304" s="40"/>
    </row>
    <row r="1305" spans="3:3" x14ac:dyDescent="0.2">
      <c r="C1305" s="40"/>
    </row>
    <row r="1306" spans="3:3" x14ac:dyDescent="0.2">
      <c r="C1306" s="40"/>
    </row>
    <row r="1307" spans="3:3" x14ac:dyDescent="0.2">
      <c r="C1307" s="40"/>
    </row>
    <row r="1308" spans="3:3" x14ac:dyDescent="0.2">
      <c r="C1308" s="40"/>
    </row>
    <row r="1309" spans="3:3" x14ac:dyDescent="0.2">
      <c r="C1309" s="40"/>
    </row>
    <row r="1310" spans="3:3" x14ac:dyDescent="0.2">
      <c r="C1310" s="40"/>
    </row>
    <row r="1311" spans="3:3" x14ac:dyDescent="0.2">
      <c r="C1311" s="40"/>
    </row>
    <row r="1312" spans="3:3" x14ac:dyDescent="0.2">
      <c r="C1312" s="40"/>
    </row>
    <row r="1313" spans="3:3" x14ac:dyDescent="0.2">
      <c r="C1313" s="40"/>
    </row>
    <row r="1314" spans="3:3" x14ac:dyDescent="0.2">
      <c r="C1314" s="40"/>
    </row>
    <row r="1315" spans="3:3" x14ac:dyDescent="0.2">
      <c r="C1315" s="40"/>
    </row>
    <row r="1316" spans="3:3" x14ac:dyDescent="0.2">
      <c r="C1316" s="40"/>
    </row>
    <row r="1317" spans="3:3" x14ac:dyDescent="0.2">
      <c r="C1317" s="40"/>
    </row>
    <row r="1318" spans="3:3" x14ac:dyDescent="0.2">
      <c r="C1318" s="40"/>
    </row>
    <row r="1319" spans="3:3" x14ac:dyDescent="0.2">
      <c r="C1319" s="40"/>
    </row>
    <row r="1320" spans="3:3" x14ac:dyDescent="0.2">
      <c r="C1320" s="40"/>
    </row>
    <row r="1321" spans="3:3" x14ac:dyDescent="0.2">
      <c r="C1321" s="40"/>
    </row>
    <row r="1322" spans="3:3" x14ac:dyDescent="0.2">
      <c r="C1322" s="40"/>
    </row>
    <row r="1323" spans="3:3" x14ac:dyDescent="0.2">
      <c r="C1323" s="40"/>
    </row>
    <row r="1324" spans="3:3" x14ac:dyDescent="0.2">
      <c r="C1324" s="40"/>
    </row>
    <row r="1325" spans="3:3" x14ac:dyDescent="0.2">
      <c r="C1325" s="40"/>
    </row>
    <row r="1326" spans="3:3" x14ac:dyDescent="0.2">
      <c r="C1326" s="40"/>
    </row>
    <row r="1327" spans="3:3" x14ac:dyDescent="0.2">
      <c r="C1327" s="40"/>
    </row>
    <row r="1328" spans="3:3" x14ac:dyDescent="0.2">
      <c r="C1328" s="40"/>
    </row>
    <row r="1329" spans="3:3" x14ac:dyDescent="0.2">
      <c r="C1329" s="40"/>
    </row>
    <row r="1330" spans="3:3" x14ac:dyDescent="0.2">
      <c r="C1330" s="40"/>
    </row>
    <row r="1331" spans="3:3" x14ac:dyDescent="0.2">
      <c r="C1331" s="40"/>
    </row>
    <row r="1332" spans="3:3" x14ac:dyDescent="0.2">
      <c r="C1332" s="40"/>
    </row>
    <row r="1333" spans="3:3" x14ac:dyDescent="0.2">
      <c r="C1333" s="40"/>
    </row>
    <row r="1334" spans="3:3" x14ac:dyDescent="0.2">
      <c r="C1334" s="40"/>
    </row>
    <row r="1335" spans="3:3" x14ac:dyDescent="0.2">
      <c r="C1335" s="40"/>
    </row>
    <row r="1336" spans="3:3" x14ac:dyDescent="0.2">
      <c r="C1336" s="40"/>
    </row>
    <row r="1337" spans="3:3" x14ac:dyDescent="0.2">
      <c r="C1337" s="40"/>
    </row>
    <row r="1338" spans="3:3" x14ac:dyDescent="0.2">
      <c r="C1338" s="40"/>
    </row>
    <row r="1339" spans="3:3" x14ac:dyDescent="0.2">
      <c r="C1339" s="40"/>
    </row>
    <row r="1340" spans="3:3" x14ac:dyDescent="0.2">
      <c r="C1340" s="40"/>
    </row>
    <row r="1341" spans="3:3" x14ac:dyDescent="0.2">
      <c r="C1341" s="40"/>
    </row>
    <row r="1342" spans="3:3" x14ac:dyDescent="0.2">
      <c r="C1342" s="40"/>
    </row>
    <row r="1343" spans="3:3" x14ac:dyDescent="0.2">
      <c r="C1343" s="40"/>
    </row>
    <row r="1344" spans="3:3" x14ac:dyDescent="0.2">
      <c r="C1344" s="40"/>
    </row>
    <row r="1345" spans="3:3" x14ac:dyDescent="0.2">
      <c r="C1345" s="40"/>
    </row>
    <row r="1346" spans="3:3" x14ac:dyDescent="0.2">
      <c r="C1346" s="40"/>
    </row>
    <row r="1347" spans="3:3" x14ac:dyDescent="0.2">
      <c r="C1347" s="40"/>
    </row>
    <row r="1348" spans="3:3" x14ac:dyDescent="0.2">
      <c r="C1348" s="40"/>
    </row>
    <row r="1349" spans="3:3" x14ac:dyDescent="0.2">
      <c r="C1349" s="40"/>
    </row>
    <row r="1350" spans="3:3" x14ac:dyDescent="0.2">
      <c r="C1350" s="40"/>
    </row>
    <row r="1351" spans="3:3" x14ac:dyDescent="0.2">
      <c r="C1351" s="40"/>
    </row>
    <row r="1352" spans="3:3" x14ac:dyDescent="0.2">
      <c r="C1352" s="40"/>
    </row>
    <row r="1353" spans="3:3" x14ac:dyDescent="0.2">
      <c r="C1353" s="40"/>
    </row>
    <row r="1354" spans="3:3" x14ac:dyDescent="0.2">
      <c r="C1354" s="40"/>
    </row>
    <row r="1355" spans="3:3" x14ac:dyDescent="0.2">
      <c r="C1355" s="40"/>
    </row>
    <row r="1356" spans="3:3" x14ac:dyDescent="0.2">
      <c r="C1356" s="40"/>
    </row>
    <row r="1357" spans="3:3" x14ac:dyDescent="0.2">
      <c r="C1357" s="40"/>
    </row>
    <row r="1358" spans="3:3" x14ac:dyDescent="0.2">
      <c r="C1358" s="40"/>
    </row>
    <row r="1359" spans="3:3" x14ac:dyDescent="0.2">
      <c r="C1359" s="40"/>
    </row>
    <row r="1360" spans="3:3" x14ac:dyDescent="0.2">
      <c r="C1360" s="40"/>
    </row>
    <row r="1361" spans="3:3" x14ac:dyDescent="0.2">
      <c r="C1361" s="40"/>
    </row>
    <row r="1362" spans="3:3" x14ac:dyDescent="0.2">
      <c r="C1362" s="40"/>
    </row>
    <row r="1363" spans="3:3" x14ac:dyDescent="0.2">
      <c r="C1363" s="40"/>
    </row>
    <row r="1364" spans="3:3" x14ac:dyDescent="0.2">
      <c r="C1364" s="40"/>
    </row>
    <row r="1365" spans="3:3" x14ac:dyDescent="0.2">
      <c r="C1365" s="40"/>
    </row>
    <row r="1366" spans="3:3" x14ac:dyDescent="0.2">
      <c r="C1366" s="40"/>
    </row>
    <row r="1367" spans="3:3" x14ac:dyDescent="0.2">
      <c r="C1367" s="40"/>
    </row>
    <row r="1368" spans="3:3" x14ac:dyDescent="0.2">
      <c r="C1368" s="40"/>
    </row>
    <row r="1369" spans="3:3" x14ac:dyDescent="0.2">
      <c r="C1369" s="40"/>
    </row>
    <row r="1370" spans="3:3" x14ac:dyDescent="0.2">
      <c r="C1370" s="40"/>
    </row>
    <row r="1371" spans="3:3" x14ac:dyDescent="0.2">
      <c r="C1371" s="40"/>
    </row>
    <row r="1372" spans="3:3" x14ac:dyDescent="0.2">
      <c r="C1372" s="40"/>
    </row>
    <row r="1373" spans="3:3" x14ac:dyDescent="0.2">
      <c r="C1373" s="40"/>
    </row>
    <row r="1374" spans="3:3" x14ac:dyDescent="0.2">
      <c r="C1374" s="40"/>
    </row>
    <row r="1375" spans="3:3" x14ac:dyDescent="0.2">
      <c r="C1375" s="40"/>
    </row>
    <row r="1376" spans="3:3" x14ac:dyDescent="0.2">
      <c r="C1376" s="40"/>
    </row>
    <row r="1377" spans="3:3" x14ac:dyDescent="0.2">
      <c r="C1377" s="40"/>
    </row>
    <row r="1378" spans="3:3" x14ac:dyDescent="0.2">
      <c r="C1378" s="40"/>
    </row>
    <row r="1379" spans="3:3" x14ac:dyDescent="0.2">
      <c r="C1379" s="40"/>
    </row>
    <row r="1380" spans="3:3" x14ac:dyDescent="0.2">
      <c r="C1380" s="40"/>
    </row>
    <row r="1381" spans="3:3" x14ac:dyDescent="0.2">
      <c r="C1381" s="40"/>
    </row>
    <row r="1382" spans="3:3" x14ac:dyDescent="0.2">
      <c r="C1382" s="40"/>
    </row>
    <row r="1383" spans="3:3" x14ac:dyDescent="0.2">
      <c r="C1383" s="40"/>
    </row>
    <row r="1384" spans="3:3" x14ac:dyDescent="0.2">
      <c r="C1384" s="40"/>
    </row>
    <row r="1385" spans="3:3" x14ac:dyDescent="0.2">
      <c r="C1385" s="40"/>
    </row>
    <row r="1386" spans="3:3" x14ac:dyDescent="0.2">
      <c r="C1386" s="40"/>
    </row>
    <row r="1387" spans="3:3" x14ac:dyDescent="0.2">
      <c r="C1387" s="40"/>
    </row>
    <row r="1388" spans="3:3" x14ac:dyDescent="0.2">
      <c r="C1388" s="40"/>
    </row>
    <row r="1389" spans="3:3" x14ac:dyDescent="0.2">
      <c r="C1389" s="40"/>
    </row>
    <row r="1390" spans="3:3" x14ac:dyDescent="0.2">
      <c r="C1390" s="40"/>
    </row>
    <row r="1391" spans="3:3" x14ac:dyDescent="0.2">
      <c r="C1391" s="40"/>
    </row>
    <row r="1392" spans="3:3" x14ac:dyDescent="0.2">
      <c r="C1392" s="40"/>
    </row>
    <row r="1393" spans="3:3" x14ac:dyDescent="0.2">
      <c r="C1393" s="40"/>
    </row>
    <row r="1394" spans="3:3" x14ac:dyDescent="0.2">
      <c r="C1394" s="40"/>
    </row>
    <row r="1395" spans="3:3" x14ac:dyDescent="0.2">
      <c r="C1395" s="40"/>
    </row>
    <row r="1396" spans="3:3" x14ac:dyDescent="0.2">
      <c r="C1396" s="40"/>
    </row>
    <row r="1397" spans="3:3" x14ac:dyDescent="0.2">
      <c r="C1397" s="40"/>
    </row>
    <row r="1398" spans="3:3" x14ac:dyDescent="0.2">
      <c r="C1398" s="40"/>
    </row>
    <row r="1399" spans="3:3" x14ac:dyDescent="0.2">
      <c r="C1399" s="40"/>
    </row>
    <row r="1400" spans="3:3" x14ac:dyDescent="0.2">
      <c r="C1400" s="40"/>
    </row>
    <row r="1401" spans="3:3" x14ac:dyDescent="0.2">
      <c r="C1401" s="40"/>
    </row>
    <row r="1402" spans="3:3" x14ac:dyDescent="0.2">
      <c r="C1402" s="40"/>
    </row>
    <row r="1403" spans="3:3" x14ac:dyDescent="0.2">
      <c r="C1403" s="40"/>
    </row>
    <row r="1404" spans="3:3" x14ac:dyDescent="0.2">
      <c r="C1404" s="40"/>
    </row>
    <row r="1405" spans="3:3" x14ac:dyDescent="0.2">
      <c r="C1405" s="40"/>
    </row>
    <row r="1406" spans="3:3" x14ac:dyDescent="0.2">
      <c r="C1406" s="40"/>
    </row>
    <row r="1407" spans="3:3" x14ac:dyDescent="0.2">
      <c r="C1407" s="40"/>
    </row>
    <row r="1408" spans="3:3" x14ac:dyDescent="0.2">
      <c r="C1408" s="40"/>
    </row>
    <row r="1409" spans="3:3" x14ac:dyDescent="0.2">
      <c r="C1409" s="40"/>
    </row>
    <row r="1410" spans="3:3" x14ac:dyDescent="0.2">
      <c r="C1410" s="40"/>
    </row>
    <row r="1411" spans="3:3" x14ac:dyDescent="0.2">
      <c r="C1411" s="40"/>
    </row>
    <row r="1412" spans="3:3" x14ac:dyDescent="0.2">
      <c r="C1412" s="40"/>
    </row>
    <row r="1413" spans="3:3" x14ac:dyDescent="0.2">
      <c r="C1413" s="40"/>
    </row>
    <row r="1414" spans="3:3" x14ac:dyDescent="0.2">
      <c r="C1414" s="40"/>
    </row>
    <row r="1415" spans="3:3" x14ac:dyDescent="0.2">
      <c r="C1415" s="40"/>
    </row>
    <row r="1416" spans="3:3" x14ac:dyDescent="0.2">
      <c r="C1416" s="40"/>
    </row>
    <row r="1417" spans="3:3" x14ac:dyDescent="0.2">
      <c r="C1417" s="40"/>
    </row>
    <row r="1418" spans="3:3" x14ac:dyDescent="0.2">
      <c r="C1418" s="40"/>
    </row>
    <row r="1419" spans="3:3" x14ac:dyDescent="0.2">
      <c r="C1419" s="40"/>
    </row>
    <row r="1420" spans="3:3" x14ac:dyDescent="0.2">
      <c r="C1420" s="40"/>
    </row>
    <row r="1421" spans="3:3" x14ac:dyDescent="0.2">
      <c r="C1421" s="40"/>
    </row>
    <row r="1422" spans="3:3" x14ac:dyDescent="0.2">
      <c r="C1422" s="40"/>
    </row>
    <row r="1423" spans="3:3" x14ac:dyDescent="0.2">
      <c r="C1423" s="40"/>
    </row>
    <row r="1424" spans="3:3" x14ac:dyDescent="0.2">
      <c r="C1424" s="40"/>
    </row>
    <row r="1425" spans="3:3" x14ac:dyDescent="0.2">
      <c r="C1425" s="40"/>
    </row>
    <row r="1426" spans="3:3" x14ac:dyDescent="0.2">
      <c r="C1426" s="40"/>
    </row>
    <row r="1427" spans="3:3" x14ac:dyDescent="0.2">
      <c r="C1427" s="40"/>
    </row>
    <row r="1428" spans="3:3" x14ac:dyDescent="0.2">
      <c r="C1428" s="40"/>
    </row>
    <row r="1429" spans="3:3" x14ac:dyDescent="0.2">
      <c r="C1429" s="40"/>
    </row>
    <row r="1430" spans="3:3" x14ac:dyDescent="0.2">
      <c r="C1430" s="40"/>
    </row>
    <row r="1431" spans="3:3" x14ac:dyDescent="0.2">
      <c r="C1431" s="40"/>
    </row>
    <row r="1432" spans="3:3" x14ac:dyDescent="0.2">
      <c r="C1432" s="40"/>
    </row>
    <row r="1433" spans="3:3" x14ac:dyDescent="0.2">
      <c r="C1433" s="40"/>
    </row>
    <row r="1434" spans="3:3" x14ac:dyDescent="0.2">
      <c r="C1434" s="40"/>
    </row>
    <row r="1435" spans="3:3" x14ac:dyDescent="0.2">
      <c r="C1435" s="40"/>
    </row>
    <row r="1436" spans="3:3" x14ac:dyDescent="0.2">
      <c r="C1436" s="40"/>
    </row>
    <row r="1437" spans="3:3" x14ac:dyDescent="0.2">
      <c r="C1437" s="40"/>
    </row>
    <row r="1438" spans="3:3" x14ac:dyDescent="0.2">
      <c r="C1438" s="40"/>
    </row>
    <row r="1439" spans="3:3" x14ac:dyDescent="0.2">
      <c r="C1439" s="40"/>
    </row>
    <row r="1440" spans="3:3" x14ac:dyDescent="0.2">
      <c r="C1440" s="40"/>
    </row>
    <row r="1441" spans="3:3" x14ac:dyDescent="0.2">
      <c r="C1441" s="40"/>
    </row>
    <row r="1442" spans="3:3" x14ac:dyDescent="0.2">
      <c r="C1442" s="40"/>
    </row>
    <row r="1443" spans="3:3" x14ac:dyDescent="0.2">
      <c r="C1443" s="40"/>
    </row>
    <row r="1444" spans="3:3" x14ac:dyDescent="0.2">
      <c r="C1444" s="40"/>
    </row>
    <row r="1445" spans="3:3" x14ac:dyDescent="0.2">
      <c r="C1445" s="40"/>
    </row>
    <row r="1446" spans="3:3" x14ac:dyDescent="0.2">
      <c r="C1446" s="40"/>
    </row>
    <row r="1447" spans="3:3" x14ac:dyDescent="0.2">
      <c r="C1447" s="40"/>
    </row>
    <row r="1448" spans="3:3" x14ac:dyDescent="0.2">
      <c r="C1448" s="40"/>
    </row>
    <row r="1449" spans="3:3" x14ac:dyDescent="0.2">
      <c r="C1449" s="40"/>
    </row>
    <row r="1450" spans="3:3" x14ac:dyDescent="0.2">
      <c r="C1450" s="40"/>
    </row>
    <row r="1451" spans="3:3" x14ac:dyDescent="0.2">
      <c r="C1451" s="40"/>
    </row>
    <row r="1452" spans="3:3" x14ac:dyDescent="0.2">
      <c r="C1452" s="40"/>
    </row>
    <row r="1453" spans="3:3" x14ac:dyDescent="0.2">
      <c r="C1453" s="40"/>
    </row>
    <row r="1454" spans="3:3" x14ac:dyDescent="0.2">
      <c r="C1454" s="40"/>
    </row>
    <row r="1455" spans="3:3" x14ac:dyDescent="0.2">
      <c r="C1455" s="40"/>
    </row>
    <row r="1456" spans="3:3" x14ac:dyDescent="0.2">
      <c r="C1456" s="40"/>
    </row>
    <row r="1457" spans="3:3" x14ac:dyDescent="0.2">
      <c r="C1457" s="40"/>
    </row>
    <row r="1458" spans="3:3" x14ac:dyDescent="0.2">
      <c r="C1458" s="40"/>
    </row>
    <row r="1459" spans="3:3" x14ac:dyDescent="0.2">
      <c r="C1459" s="40"/>
    </row>
    <row r="1460" spans="3:3" x14ac:dyDescent="0.2">
      <c r="C1460" s="40"/>
    </row>
    <row r="1461" spans="3:3" x14ac:dyDescent="0.2">
      <c r="C1461" s="40"/>
    </row>
    <row r="1462" spans="3:3" x14ac:dyDescent="0.2">
      <c r="C1462" s="40"/>
    </row>
    <row r="1463" spans="3:3" x14ac:dyDescent="0.2">
      <c r="C1463" s="40"/>
    </row>
    <row r="1464" spans="3:3" x14ac:dyDescent="0.2">
      <c r="C1464" s="40"/>
    </row>
    <row r="1465" spans="3:3" x14ac:dyDescent="0.2">
      <c r="C1465" s="40"/>
    </row>
    <row r="1466" spans="3:3" x14ac:dyDescent="0.2">
      <c r="C1466" s="40"/>
    </row>
    <row r="1467" spans="3:3" x14ac:dyDescent="0.2">
      <c r="C1467" s="40"/>
    </row>
    <row r="1468" spans="3:3" x14ac:dyDescent="0.2">
      <c r="C1468" s="40"/>
    </row>
    <row r="1469" spans="3:3" x14ac:dyDescent="0.2">
      <c r="C1469" s="40"/>
    </row>
    <row r="1470" spans="3:3" x14ac:dyDescent="0.2">
      <c r="C1470" s="40"/>
    </row>
    <row r="1471" spans="3:3" x14ac:dyDescent="0.2">
      <c r="C1471" s="40"/>
    </row>
    <row r="1472" spans="3:3" x14ac:dyDescent="0.2">
      <c r="C1472" s="40"/>
    </row>
    <row r="1473" spans="3:3" x14ac:dyDescent="0.2">
      <c r="C1473" s="40"/>
    </row>
    <row r="1474" spans="3:3" x14ac:dyDescent="0.2">
      <c r="C1474" s="40"/>
    </row>
    <row r="1475" spans="3:3" x14ac:dyDescent="0.2">
      <c r="C1475" s="40"/>
    </row>
    <row r="1476" spans="3:3" x14ac:dyDescent="0.2">
      <c r="C1476" s="40"/>
    </row>
    <row r="1477" spans="3:3" x14ac:dyDescent="0.2">
      <c r="C1477" s="40"/>
    </row>
    <row r="1478" spans="3:3" x14ac:dyDescent="0.2">
      <c r="C1478" s="40"/>
    </row>
    <row r="1479" spans="3:3" x14ac:dyDescent="0.2">
      <c r="C1479" s="40"/>
    </row>
    <row r="1480" spans="3:3" x14ac:dyDescent="0.2">
      <c r="C1480" s="40"/>
    </row>
    <row r="1481" spans="3:3" x14ac:dyDescent="0.2">
      <c r="C1481" s="40"/>
    </row>
    <row r="1482" spans="3:3" x14ac:dyDescent="0.2">
      <c r="C1482" s="40"/>
    </row>
    <row r="1483" spans="3:3" x14ac:dyDescent="0.2">
      <c r="C1483" s="40"/>
    </row>
    <row r="1484" spans="3:3" x14ac:dyDescent="0.2">
      <c r="C1484" s="40"/>
    </row>
    <row r="1485" spans="3:3" x14ac:dyDescent="0.2">
      <c r="C1485" s="40"/>
    </row>
    <row r="1486" spans="3:3" x14ac:dyDescent="0.2">
      <c r="C1486" s="40"/>
    </row>
    <row r="1487" spans="3:3" x14ac:dyDescent="0.2">
      <c r="C1487" s="40"/>
    </row>
    <row r="1488" spans="3:3" x14ac:dyDescent="0.2">
      <c r="C1488" s="40"/>
    </row>
    <row r="1489" spans="3:3" x14ac:dyDescent="0.2">
      <c r="C1489" s="40"/>
    </row>
    <row r="1490" spans="3:3" x14ac:dyDescent="0.2">
      <c r="C1490" s="40"/>
    </row>
    <row r="1491" spans="3:3" x14ac:dyDescent="0.2">
      <c r="C1491" s="40"/>
    </row>
    <row r="1492" spans="3:3" x14ac:dyDescent="0.2">
      <c r="C1492" s="40"/>
    </row>
    <row r="1493" spans="3:3" x14ac:dyDescent="0.2">
      <c r="C1493" s="40"/>
    </row>
    <row r="1494" spans="3:3" x14ac:dyDescent="0.2">
      <c r="C1494" s="40"/>
    </row>
    <row r="1495" spans="3:3" x14ac:dyDescent="0.2">
      <c r="C1495" s="40"/>
    </row>
    <row r="1496" spans="3:3" x14ac:dyDescent="0.2">
      <c r="C1496" s="40"/>
    </row>
    <row r="1497" spans="3:3" x14ac:dyDescent="0.2">
      <c r="C1497" s="40"/>
    </row>
    <row r="1498" spans="3:3" x14ac:dyDescent="0.2">
      <c r="C1498" s="40"/>
    </row>
    <row r="1499" spans="3:3" x14ac:dyDescent="0.2">
      <c r="C1499" s="40"/>
    </row>
    <row r="1500" spans="3:3" x14ac:dyDescent="0.2">
      <c r="C1500" s="40"/>
    </row>
    <row r="1501" spans="3:3" x14ac:dyDescent="0.2">
      <c r="C1501" s="40"/>
    </row>
    <row r="1502" spans="3:3" x14ac:dyDescent="0.2">
      <c r="C1502" s="40"/>
    </row>
    <row r="1503" spans="3:3" x14ac:dyDescent="0.2">
      <c r="C1503" s="40"/>
    </row>
    <row r="1504" spans="3:3" x14ac:dyDescent="0.2">
      <c r="C1504" s="40"/>
    </row>
    <row r="1505" spans="3:3" x14ac:dyDescent="0.2">
      <c r="C1505" s="40"/>
    </row>
    <row r="1506" spans="3:3" x14ac:dyDescent="0.2">
      <c r="C1506" s="40"/>
    </row>
    <row r="1507" spans="3:3" x14ac:dyDescent="0.2">
      <c r="C1507" s="40"/>
    </row>
    <row r="1508" spans="3:3" x14ac:dyDescent="0.2">
      <c r="C1508" s="40"/>
    </row>
    <row r="1509" spans="3:3" x14ac:dyDescent="0.2">
      <c r="C1509" s="40"/>
    </row>
    <row r="1510" spans="3:3" x14ac:dyDescent="0.2">
      <c r="C1510" s="40"/>
    </row>
    <row r="1511" spans="3:3" x14ac:dyDescent="0.2">
      <c r="C1511" s="40"/>
    </row>
    <row r="1512" spans="3:3" x14ac:dyDescent="0.2">
      <c r="C1512" s="40"/>
    </row>
    <row r="1513" spans="3:3" x14ac:dyDescent="0.2">
      <c r="C1513" s="40"/>
    </row>
    <row r="1514" spans="3:3" x14ac:dyDescent="0.2">
      <c r="C1514" s="40"/>
    </row>
    <row r="1515" spans="3:3" x14ac:dyDescent="0.2">
      <c r="C1515" s="40"/>
    </row>
    <row r="1516" spans="3:3" x14ac:dyDescent="0.2">
      <c r="C1516" s="40"/>
    </row>
    <row r="1517" spans="3:3" x14ac:dyDescent="0.2">
      <c r="C1517" s="40"/>
    </row>
    <row r="1518" spans="3:3" x14ac:dyDescent="0.2">
      <c r="C1518" s="40"/>
    </row>
    <row r="1519" spans="3:3" x14ac:dyDescent="0.2">
      <c r="C1519" s="40"/>
    </row>
    <row r="1520" spans="3:3" x14ac:dyDescent="0.2">
      <c r="C1520" s="40"/>
    </row>
    <row r="1521" spans="3:3" x14ac:dyDescent="0.2">
      <c r="C1521" s="40"/>
    </row>
    <row r="1522" spans="3:3" x14ac:dyDescent="0.2">
      <c r="C1522" s="40"/>
    </row>
    <row r="1523" spans="3:3" x14ac:dyDescent="0.2">
      <c r="C1523" s="40"/>
    </row>
    <row r="1524" spans="3:3" x14ac:dyDescent="0.2">
      <c r="C1524" s="40"/>
    </row>
    <row r="1525" spans="3:3" x14ac:dyDescent="0.2">
      <c r="C1525" s="40"/>
    </row>
    <row r="1526" spans="3:3" x14ac:dyDescent="0.2">
      <c r="C1526" s="40"/>
    </row>
    <row r="1527" spans="3:3" x14ac:dyDescent="0.2">
      <c r="C1527" s="40"/>
    </row>
    <row r="1528" spans="3:3" x14ac:dyDescent="0.2">
      <c r="C1528" s="40"/>
    </row>
    <row r="1529" spans="3:3" x14ac:dyDescent="0.2">
      <c r="C1529" s="40"/>
    </row>
    <row r="1530" spans="3:3" x14ac:dyDescent="0.2">
      <c r="C1530" s="40"/>
    </row>
    <row r="1531" spans="3:3" x14ac:dyDescent="0.2">
      <c r="C1531" s="40"/>
    </row>
    <row r="1532" spans="3:3" x14ac:dyDescent="0.2">
      <c r="C1532" s="40"/>
    </row>
    <row r="1533" spans="3:3" x14ac:dyDescent="0.2">
      <c r="C1533" s="40"/>
    </row>
    <row r="1534" spans="3:3" x14ac:dyDescent="0.2">
      <c r="C1534" s="40"/>
    </row>
    <row r="1535" spans="3:3" x14ac:dyDescent="0.2">
      <c r="C1535" s="40"/>
    </row>
    <row r="1536" spans="3:3" x14ac:dyDescent="0.2">
      <c r="C1536" s="40"/>
    </row>
    <row r="1537" spans="3:3" x14ac:dyDescent="0.2">
      <c r="C1537" s="40"/>
    </row>
    <row r="1538" spans="3:3" x14ac:dyDescent="0.2">
      <c r="C1538" s="40"/>
    </row>
    <row r="1539" spans="3:3" x14ac:dyDescent="0.2">
      <c r="C1539" s="40"/>
    </row>
    <row r="1540" spans="3:3" x14ac:dyDescent="0.2">
      <c r="C1540" s="40"/>
    </row>
    <row r="1541" spans="3:3" x14ac:dyDescent="0.2">
      <c r="C1541" s="40"/>
    </row>
    <row r="1542" spans="3:3" x14ac:dyDescent="0.2">
      <c r="C1542" s="40"/>
    </row>
    <row r="1543" spans="3:3" x14ac:dyDescent="0.2">
      <c r="C1543" s="40"/>
    </row>
    <row r="1544" spans="3:3" x14ac:dyDescent="0.2">
      <c r="C1544" s="40"/>
    </row>
    <row r="1545" spans="3:3" x14ac:dyDescent="0.2">
      <c r="C1545" s="40"/>
    </row>
    <row r="1546" spans="3:3" x14ac:dyDescent="0.2">
      <c r="C1546" s="40"/>
    </row>
    <row r="1547" spans="3:3" x14ac:dyDescent="0.2">
      <c r="C1547" s="40"/>
    </row>
    <row r="1548" spans="3:3" x14ac:dyDescent="0.2">
      <c r="C1548" s="40"/>
    </row>
    <row r="1549" spans="3:3" x14ac:dyDescent="0.2">
      <c r="C1549" s="40"/>
    </row>
    <row r="1550" spans="3:3" x14ac:dyDescent="0.2">
      <c r="C1550" s="40"/>
    </row>
    <row r="1551" spans="3:3" x14ac:dyDescent="0.2">
      <c r="C1551" s="40"/>
    </row>
    <row r="1552" spans="3:3" x14ac:dyDescent="0.2">
      <c r="C1552" s="40"/>
    </row>
    <row r="1553" spans="3:3" x14ac:dyDescent="0.2">
      <c r="C1553" s="40"/>
    </row>
    <row r="1554" spans="3:3" x14ac:dyDescent="0.2">
      <c r="C1554" s="40"/>
    </row>
    <row r="1555" spans="3:3" x14ac:dyDescent="0.2">
      <c r="C1555" s="40"/>
    </row>
    <row r="1556" spans="3:3" x14ac:dyDescent="0.2">
      <c r="C1556" s="40"/>
    </row>
    <row r="1557" spans="3:3" x14ac:dyDescent="0.2">
      <c r="C1557" s="40"/>
    </row>
    <row r="1558" spans="3:3" x14ac:dyDescent="0.2">
      <c r="C1558" s="40"/>
    </row>
    <row r="1559" spans="3:3" x14ac:dyDescent="0.2">
      <c r="C1559" s="40"/>
    </row>
    <row r="1560" spans="3:3" x14ac:dyDescent="0.2">
      <c r="C1560" s="40"/>
    </row>
    <row r="1561" spans="3:3" x14ac:dyDescent="0.2">
      <c r="C1561" s="40"/>
    </row>
    <row r="1562" spans="3:3" x14ac:dyDescent="0.2">
      <c r="C1562" s="40"/>
    </row>
    <row r="1563" spans="3:3" x14ac:dyDescent="0.2">
      <c r="C1563" s="40"/>
    </row>
    <row r="1564" spans="3:3" x14ac:dyDescent="0.2">
      <c r="C1564" s="40"/>
    </row>
    <row r="1565" spans="3:3" x14ac:dyDescent="0.2">
      <c r="C1565" s="40"/>
    </row>
    <row r="1566" spans="3:3" x14ac:dyDescent="0.2">
      <c r="C1566" s="40"/>
    </row>
    <row r="1567" spans="3:3" x14ac:dyDescent="0.2">
      <c r="C1567" s="40"/>
    </row>
    <row r="1568" spans="3:3" x14ac:dyDescent="0.2">
      <c r="C1568" s="40"/>
    </row>
    <row r="1569" spans="3:3" x14ac:dyDescent="0.2">
      <c r="C1569" s="40"/>
    </row>
    <row r="1570" spans="3:3" x14ac:dyDescent="0.2">
      <c r="C1570" s="40"/>
    </row>
    <row r="1571" spans="3:3" x14ac:dyDescent="0.2">
      <c r="C1571" s="40"/>
    </row>
    <row r="1572" spans="3:3" x14ac:dyDescent="0.2">
      <c r="C1572" s="40"/>
    </row>
    <row r="1573" spans="3:3" x14ac:dyDescent="0.2">
      <c r="C1573" s="40"/>
    </row>
    <row r="1574" spans="3:3" x14ac:dyDescent="0.2">
      <c r="C1574" s="40"/>
    </row>
    <row r="1575" spans="3:3" x14ac:dyDescent="0.2">
      <c r="C1575" s="40"/>
    </row>
    <row r="1576" spans="3:3" x14ac:dyDescent="0.2">
      <c r="C1576" s="40"/>
    </row>
    <row r="1577" spans="3:3" x14ac:dyDescent="0.2">
      <c r="C1577" s="40"/>
    </row>
    <row r="1578" spans="3:3" x14ac:dyDescent="0.2">
      <c r="C1578" s="40"/>
    </row>
    <row r="1579" spans="3:3" x14ac:dyDescent="0.2">
      <c r="C1579" s="40"/>
    </row>
    <row r="1580" spans="3:3" x14ac:dyDescent="0.2">
      <c r="C1580" s="40"/>
    </row>
    <row r="1581" spans="3:3" x14ac:dyDescent="0.2">
      <c r="C1581" s="40"/>
    </row>
    <row r="1582" spans="3:3" x14ac:dyDescent="0.2">
      <c r="C1582" s="40"/>
    </row>
    <row r="1583" spans="3:3" x14ac:dyDescent="0.2">
      <c r="C1583" s="40"/>
    </row>
    <row r="1584" spans="3:3" x14ac:dyDescent="0.2">
      <c r="C1584" s="40"/>
    </row>
    <row r="1585" spans="3:3" x14ac:dyDescent="0.2">
      <c r="C1585" s="40"/>
    </row>
    <row r="1586" spans="3:3" x14ac:dyDescent="0.2">
      <c r="C1586" s="40"/>
    </row>
    <row r="1587" spans="3:3" x14ac:dyDescent="0.2">
      <c r="C1587" s="40"/>
    </row>
    <row r="1588" spans="3:3" x14ac:dyDescent="0.2">
      <c r="C1588" s="40"/>
    </row>
    <row r="1589" spans="3:3" x14ac:dyDescent="0.2">
      <c r="C1589" s="40"/>
    </row>
    <row r="1590" spans="3:3" x14ac:dyDescent="0.2">
      <c r="C1590" s="40"/>
    </row>
    <row r="1591" spans="3:3" x14ac:dyDescent="0.2">
      <c r="C1591" s="40"/>
    </row>
    <row r="1592" spans="3:3" x14ac:dyDescent="0.2">
      <c r="C1592" s="40"/>
    </row>
    <row r="1593" spans="3:3" x14ac:dyDescent="0.2">
      <c r="C1593" s="40"/>
    </row>
    <row r="1594" spans="3:3" x14ac:dyDescent="0.2">
      <c r="C1594" s="40"/>
    </row>
    <row r="1595" spans="3:3" x14ac:dyDescent="0.2">
      <c r="C1595" s="40"/>
    </row>
    <row r="1596" spans="3:3" x14ac:dyDescent="0.2">
      <c r="C1596" s="40"/>
    </row>
    <row r="1597" spans="3:3" x14ac:dyDescent="0.2">
      <c r="C1597" s="40"/>
    </row>
    <row r="1598" spans="3:3" x14ac:dyDescent="0.2">
      <c r="C1598" s="40"/>
    </row>
    <row r="1599" spans="3:3" x14ac:dyDescent="0.2">
      <c r="C1599" s="40"/>
    </row>
    <row r="1600" spans="3:3" x14ac:dyDescent="0.2">
      <c r="C1600" s="40"/>
    </row>
    <row r="1601" spans="3:3" x14ac:dyDescent="0.2">
      <c r="C1601" s="40"/>
    </row>
    <row r="1602" spans="3:3" x14ac:dyDescent="0.2">
      <c r="C1602" s="40"/>
    </row>
    <row r="1603" spans="3:3" x14ac:dyDescent="0.2">
      <c r="C1603" s="40"/>
    </row>
    <row r="1604" spans="3:3" x14ac:dyDescent="0.2">
      <c r="C1604" s="40"/>
    </row>
    <row r="1605" spans="3:3" x14ac:dyDescent="0.2">
      <c r="C1605" s="40"/>
    </row>
    <row r="1606" spans="3:3" x14ac:dyDescent="0.2">
      <c r="C1606" s="40"/>
    </row>
    <row r="1607" spans="3:3" x14ac:dyDescent="0.2">
      <c r="C1607" s="40"/>
    </row>
    <row r="1608" spans="3:3" x14ac:dyDescent="0.2">
      <c r="C1608" s="40"/>
    </row>
    <row r="1609" spans="3:3" x14ac:dyDescent="0.2">
      <c r="C1609" s="40"/>
    </row>
    <row r="1610" spans="3:3" x14ac:dyDescent="0.2">
      <c r="C1610" s="40"/>
    </row>
    <row r="1611" spans="3:3" x14ac:dyDescent="0.2">
      <c r="C1611" s="40"/>
    </row>
    <row r="1612" spans="3:3" x14ac:dyDescent="0.2">
      <c r="C1612" s="40"/>
    </row>
    <row r="1613" spans="3:3" x14ac:dyDescent="0.2">
      <c r="C1613" s="40"/>
    </row>
    <row r="1614" spans="3:3" x14ac:dyDescent="0.2">
      <c r="C1614" s="40"/>
    </row>
    <row r="1615" spans="3:3" x14ac:dyDescent="0.2">
      <c r="C1615" s="40"/>
    </row>
    <row r="1616" spans="3:3" x14ac:dyDescent="0.2">
      <c r="C1616" s="40"/>
    </row>
    <row r="1617" spans="3:3" x14ac:dyDescent="0.2">
      <c r="C1617" s="40"/>
    </row>
    <row r="1618" spans="3:3" x14ac:dyDescent="0.2">
      <c r="C1618" s="40"/>
    </row>
    <row r="1619" spans="3:3" x14ac:dyDescent="0.2">
      <c r="C1619" s="40"/>
    </row>
    <row r="1620" spans="3:3" x14ac:dyDescent="0.2">
      <c r="C1620" s="40"/>
    </row>
    <row r="1621" spans="3:3" x14ac:dyDescent="0.2">
      <c r="C1621" s="40"/>
    </row>
    <row r="1622" spans="3:3" x14ac:dyDescent="0.2">
      <c r="C1622" s="40"/>
    </row>
    <row r="1623" spans="3:3" x14ac:dyDescent="0.2">
      <c r="C1623" s="40"/>
    </row>
    <row r="1624" spans="3:3" x14ac:dyDescent="0.2">
      <c r="C1624" s="40"/>
    </row>
    <row r="1625" spans="3:3" x14ac:dyDescent="0.2">
      <c r="C1625" s="40"/>
    </row>
    <row r="1626" spans="3:3" x14ac:dyDescent="0.2">
      <c r="C1626" s="40"/>
    </row>
    <row r="1627" spans="3:3" x14ac:dyDescent="0.2">
      <c r="C1627" s="40"/>
    </row>
    <row r="1628" spans="3:3" x14ac:dyDescent="0.2">
      <c r="C1628" s="40"/>
    </row>
    <row r="1629" spans="3:3" x14ac:dyDescent="0.2">
      <c r="C1629" s="40"/>
    </row>
    <row r="1630" spans="3:3" x14ac:dyDescent="0.2">
      <c r="C1630" s="40"/>
    </row>
    <row r="1631" spans="3:3" x14ac:dyDescent="0.2">
      <c r="C1631" s="40"/>
    </row>
    <row r="1632" spans="3:3" x14ac:dyDescent="0.2">
      <c r="C1632" s="40"/>
    </row>
    <row r="1633" spans="3:3" x14ac:dyDescent="0.2">
      <c r="C1633" s="40"/>
    </row>
    <row r="1634" spans="3:3" x14ac:dyDescent="0.2">
      <c r="C1634" s="40"/>
    </row>
    <row r="1635" spans="3:3" x14ac:dyDescent="0.2">
      <c r="C1635" s="40"/>
    </row>
    <row r="1636" spans="3:3" x14ac:dyDescent="0.2">
      <c r="C1636" s="40"/>
    </row>
    <row r="1637" spans="3:3" x14ac:dyDescent="0.2">
      <c r="C1637" s="40"/>
    </row>
    <row r="1638" spans="3:3" x14ac:dyDescent="0.2">
      <c r="C1638" s="40"/>
    </row>
    <row r="1639" spans="3:3" x14ac:dyDescent="0.2">
      <c r="C1639" s="40"/>
    </row>
    <row r="1640" spans="3:3" x14ac:dyDescent="0.2">
      <c r="C1640" s="40"/>
    </row>
    <row r="1641" spans="3:3" x14ac:dyDescent="0.2">
      <c r="C1641" s="40"/>
    </row>
    <row r="1642" spans="3:3" x14ac:dyDescent="0.2">
      <c r="C1642" s="40"/>
    </row>
    <row r="1643" spans="3:3" x14ac:dyDescent="0.2">
      <c r="C1643" s="40"/>
    </row>
    <row r="1644" spans="3:3" x14ac:dyDescent="0.2">
      <c r="C1644" s="40"/>
    </row>
    <row r="1645" spans="3:3" x14ac:dyDescent="0.2">
      <c r="C1645" s="40"/>
    </row>
    <row r="1646" spans="3:3" x14ac:dyDescent="0.2">
      <c r="C1646" s="40"/>
    </row>
    <row r="1647" spans="3:3" x14ac:dyDescent="0.2">
      <c r="C1647" s="40"/>
    </row>
    <row r="1648" spans="3:3" x14ac:dyDescent="0.2">
      <c r="C1648" s="40"/>
    </row>
    <row r="1649" spans="3:3" x14ac:dyDescent="0.2">
      <c r="C1649" s="40"/>
    </row>
    <row r="1650" spans="3:3" x14ac:dyDescent="0.2">
      <c r="C1650" s="40"/>
    </row>
    <row r="1651" spans="3:3" x14ac:dyDescent="0.2">
      <c r="C1651" s="40"/>
    </row>
    <row r="1652" spans="3:3" x14ac:dyDescent="0.2">
      <c r="C1652" s="40"/>
    </row>
    <row r="1653" spans="3:3" x14ac:dyDescent="0.2">
      <c r="C1653" s="40"/>
    </row>
    <row r="1654" spans="3:3" x14ac:dyDescent="0.2">
      <c r="C1654" s="40"/>
    </row>
    <row r="1655" spans="3:3" x14ac:dyDescent="0.2">
      <c r="C1655" s="40"/>
    </row>
    <row r="1656" spans="3:3" x14ac:dyDescent="0.2">
      <c r="C1656" s="40"/>
    </row>
    <row r="1657" spans="3:3" x14ac:dyDescent="0.2">
      <c r="C1657" s="40"/>
    </row>
    <row r="1658" spans="3:3" x14ac:dyDescent="0.2">
      <c r="C1658" s="40"/>
    </row>
    <row r="1659" spans="3:3" x14ac:dyDescent="0.2">
      <c r="C1659" s="40"/>
    </row>
    <row r="1660" spans="3:3" x14ac:dyDescent="0.2">
      <c r="C1660" s="40"/>
    </row>
    <row r="1661" spans="3:3" x14ac:dyDescent="0.2">
      <c r="C1661" s="40"/>
    </row>
    <row r="1662" spans="3:3" x14ac:dyDescent="0.2">
      <c r="C1662" s="40"/>
    </row>
    <row r="1663" spans="3:3" x14ac:dyDescent="0.2">
      <c r="C1663" s="40"/>
    </row>
    <row r="1664" spans="3:3" x14ac:dyDescent="0.2">
      <c r="C1664" s="40"/>
    </row>
    <row r="1665" spans="3:3" x14ac:dyDescent="0.2">
      <c r="C1665" s="40"/>
    </row>
    <row r="1666" spans="3:3" x14ac:dyDescent="0.2">
      <c r="C1666" s="40"/>
    </row>
    <row r="1667" spans="3:3" x14ac:dyDescent="0.2">
      <c r="C1667" s="40"/>
    </row>
    <row r="1668" spans="3:3" x14ac:dyDescent="0.2">
      <c r="C1668" s="40"/>
    </row>
    <row r="1669" spans="3:3" x14ac:dyDescent="0.2">
      <c r="C1669" s="40"/>
    </row>
    <row r="1670" spans="3:3" x14ac:dyDescent="0.2">
      <c r="C1670" s="40"/>
    </row>
    <row r="1671" spans="3:3" x14ac:dyDescent="0.2">
      <c r="C1671" s="40"/>
    </row>
    <row r="1672" spans="3:3" x14ac:dyDescent="0.2">
      <c r="C1672" s="40"/>
    </row>
    <row r="1673" spans="3:3" x14ac:dyDescent="0.2">
      <c r="C1673" s="40"/>
    </row>
    <row r="1674" spans="3:3" x14ac:dyDescent="0.2">
      <c r="C1674" s="40"/>
    </row>
    <row r="1675" spans="3:3" x14ac:dyDescent="0.2">
      <c r="C1675" s="40"/>
    </row>
    <row r="1676" spans="3:3" x14ac:dyDescent="0.2">
      <c r="C1676" s="40"/>
    </row>
    <row r="1677" spans="3:3" x14ac:dyDescent="0.2">
      <c r="C1677" s="40"/>
    </row>
    <row r="1678" spans="3:3" x14ac:dyDescent="0.2">
      <c r="C1678" s="40"/>
    </row>
    <row r="1679" spans="3:3" x14ac:dyDescent="0.2">
      <c r="C1679" s="40"/>
    </row>
    <row r="1680" spans="3:3" x14ac:dyDescent="0.2">
      <c r="C1680" s="40"/>
    </row>
    <row r="1681" spans="3:3" x14ac:dyDescent="0.2">
      <c r="C1681" s="40"/>
    </row>
    <row r="1682" spans="3:3" x14ac:dyDescent="0.2">
      <c r="C1682" s="40"/>
    </row>
    <row r="1683" spans="3:3" x14ac:dyDescent="0.2">
      <c r="C1683" s="40"/>
    </row>
    <row r="1684" spans="3:3" x14ac:dyDescent="0.2">
      <c r="C1684" s="40"/>
    </row>
    <row r="1685" spans="3:3" x14ac:dyDescent="0.2">
      <c r="C1685" s="40"/>
    </row>
    <row r="1686" spans="3:3" x14ac:dyDescent="0.2">
      <c r="C1686" s="40"/>
    </row>
    <row r="1687" spans="3:3" x14ac:dyDescent="0.2">
      <c r="C1687" s="40"/>
    </row>
    <row r="1688" spans="3:3" x14ac:dyDescent="0.2">
      <c r="C1688" s="40"/>
    </row>
    <row r="1689" spans="3:3" x14ac:dyDescent="0.2">
      <c r="C1689" s="40"/>
    </row>
    <row r="1690" spans="3:3" x14ac:dyDescent="0.2">
      <c r="C1690" s="40"/>
    </row>
    <row r="1691" spans="3:3" x14ac:dyDescent="0.2">
      <c r="C1691" s="40"/>
    </row>
    <row r="1692" spans="3:3" x14ac:dyDescent="0.2">
      <c r="C1692" s="40"/>
    </row>
    <row r="1693" spans="3:3" x14ac:dyDescent="0.2">
      <c r="C1693" s="40"/>
    </row>
    <row r="1694" spans="3:3" x14ac:dyDescent="0.2">
      <c r="C1694" s="40"/>
    </row>
    <row r="1695" spans="3:3" x14ac:dyDescent="0.2">
      <c r="C1695" s="40"/>
    </row>
    <row r="1696" spans="3:3" x14ac:dyDescent="0.2">
      <c r="C1696" s="40"/>
    </row>
    <row r="1697" spans="3:3" x14ac:dyDescent="0.2">
      <c r="C1697" s="40"/>
    </row>
    <row r="1698" spans="3:3" x14ac:dyDescent="0.2">
      <c r="C1698" s="40"/>
    </row>
    <row r="1699" spans="3:3" x14ac:dyDescent="0.2">
      <c r="C1699" s="40"/>
    </row>
    <row r="1700" spans="3:3" x14ac:dyDescent="0.2">
      <c r="C1700" s="40"/>
    </row>
    <row r="1701" spans="3:3" x14ac:dyDescent="0.2">
      <c r="C1701" s="40"/>
    </row>
    <row r="1702" spans="3:3" x14ac:dyDescent="0.2">
      <c r="C1702" s="40"/>
    </row>
    <row r="1703" spans="3:3" x14ac:dyDescent="0.2">
      <c r="C1703" s="40"/>
    </row>
    <row r="1704" spans="3:3" x14ac:dyDescent="0.2">
      <c r="C1704" s="40"/>
    </row>
    <row r="1705" spans="3:3" x14ac:dyDescent="0.2">
      <c r="C1705" s="40"/>
    </row>
    <row r="1706" spans="3:3" x14ac:dyDescent="0.2">
      <c r="C1706" s="40"/>
    </row>
    <row r="1707" spans="3:3" x14ac:dyDescent="0.2">
      <c r="C1707" s="40"/>
    </row>
    <row r="1708" spans="3:3" x14ac:dyDescent="0.2">
      <c r="C1708" s="40"/>
    </row>
    <row r="1709" spans="3:3" x14ac:dyDescent="0.2">
      <c r="C1709" s="40"/>
    </row>
    <row r="1710" spans="3:3" x14ac:dyDescent="0.2">
      <c r="C1710" s="40"/>
    </row>
    <row r="1711" spans="3:3" x14ac:dyDescent="0.2">
      <c r="C1711" s="40"/>
    </row>
    <row r="1712" spans="3:3" x14ac:dyDescent="0.2">
      <c r="C1712" s="40"/>
    </row>
    <row r="1713" spans="3:3" x14ac:dyDescent="0.2">
      <c r="C1713" s="40"/>
    </row>
    <row r="1714" spans="3:3" x14ac:dyDescent="0.2">
      <c r="C1714" s="40"/>
    </row>
    <row r="1715" spans="3:3" x14ac:dyDescent="0.2">
      <c r="C1715" s="40"/>
    </row>
    <row r="1716" spans="3:3" x14ac:dyDescent="0.2">
      <c r="C1716" s="40"/>
    </row>
    <row r="1717" spans="3:3" x14ac:dyDescent="0.2">
      <c r="C1717" s="40"/>
    </row>
    <row r="1718" spans="3:3" x14ac:dyDescent="0.2">
      <c r="C1718" s="40"/>
    </row>
    <row r="1719" spans="3:3" x14ac:dyDescent="0.2">
      <c r="C1719" s="40"/>
    </row>
    <row r="1720" spans="3:3" x14ac:dyDescent="0.2">
      <c r="C1720" s="40"/>
    </row>
    <row r="1721" spans="3:3" x14ac:dyDescent="0.2">
      <c r="C1721" s="40"/>
    </row>
    <row r="1722" spans="3:3" x14ac:dyDescent="0.2">
      <c r="C1722" s="40"/>
    </row>
    <row r="1723" spans="3:3" x14ac:dyDescent="0.2">
      <c r="C1723" s="40"/>
    </row>
    <row r="1724" spans="3:3" x14ac:dyDescent="0.2">
      <c r="C1724" s="40"/>
    </row>
    <row r="1725" spans="3:3" x14ac:dyDescent="0.2">
      <c r="C1725" s="40"/>
    </row>
    <row r="1726" spans="3:3" x14ac:dyDescent="0.2">
      <c r="C1726" s="40"/>
    </row>
    <row r="1727" spans="3:3" x14ac:dyDescent="0.2">
      <c r="C1727" s="40"/>
    </row>
    <row r="1728" spans="3:3" x14ac:dyDescent="0.2">
      <c r="C1728" s="40"/>
    </row>
    <row r="1729" spans="3:3" x14ac:dyDescent="0.2">
      <c r="C1729" s="40"/>
    </row>
    <row r="1730" spans="3:3" x14ac:dyDescent="0.2">
      <c r="C1730" s="40"/>
    </row>
    <row r="1731" spans="3:3" x14ac:dyDescent="0.2">
      <c r="C1731" s="40"/>
    </row>
    <row r="1732" spans="3:3" x14ac:dyDescent="0.2">
      <c r="C1732" s="40"/>
    </row>
    <row r="1733" spans="3:3" x14ac:dyDescent="0.2">
      <c r="C1733" s="40"/>
    </row>
    <row r="1734" spans="3:3" x14ac:dyDescent="0.2">
      <c r="C1734" s="40"/>
    </row>
    <row r="1735" spans="3:3" x14ac:dyDescent="0.2">
      <c r="C1735" s="40"/>
    </row>
    <row r="1736" spans="3:3" x14ac:dyDescent="0.2">
      <c r="C1736" s="40"/>
    </row>
    <row r="1737" spans="3:3" x14ac:dyDescent="0.2">
      <c r="C1737" s="40"/>
    </row>
    <row r="1738" spans="3:3" x14ac:dyDescent="0.2">
      <c r="C1738" s="40"/>
    </row>
    <row r="1739" spans="3:3" x14ac:dyDescent="0.2">
      <c r="C1739" s="40"/>
    </row>
    <row r="1740" spans="3:3" x14ac:dyDescent="0.2">
      <c r="C1740" s="40"/>
    </row>
    <row r="1741" spans="3:3" x14ac:dyDescent="0.2">
      <c r="C1741" s="40"/>
    </row>
    <row r="1742" spans="3:3" x14ac:dyDescent="0.2">
      <c r="C1742" s="40"/>
    </row>
    <row r="1743" spans="3:3" x14ac:dyDescent="0.2">
      <c r="C1743" s="40"/>
    </row>
    <row r="1744" spans="3:3" x14ac:dyDescent="0.2">
      <c r="C1744" s="40"/>
    </row>
    <row r="1745" spans="3:3" x14ac:dyDescent="0.2">
      <c r="C1745" s="40"/>
    </row>
    <row r="1746" spans="3:3" x14ac:dyDescent="0.2">
      <c r="C1746" s="40"/>
    </row>
    <row r="1747" spans="3:3" x14ac:dyDescent="0.2">
      <c r="C1747" s="40"/>
    </row>
    <row r="1748" spans="3:3" x14ac:dyDescent="0.2">
      <c r="C1748" s="40"/>
    </row>
    <row r="1749" spans="3:3" x14ac:dyDescent="0.2">
      <c r="C1749" s="40"/>
    </row>
    <row r="1750" spans="3:3" x14ac:dyDescent="0.2">
      <c r="C1750" s="40"/>
    </row>
    <row r="1751" spans="3:3" x14ac:dyDescent="0.2">
      <c r="C1751" s="40"/>
    </row>
    <row r="1752" spans="3:3" x14ac:dyDescent="0.2">
      <c r="C1752" s="40"/>
    </row>
    <row r="1753" spans="3:3" x14ac:dyDescent="0.2">
      <c r="C1753" s="40"/>
    </row>
    <row r="1754" spans="3:3" x14ac:dyDescent="0.2">
      <c r="C1754" s="40"/>
    </row>
    <row r="1755" spans="3:3" x14ac:dyDescent="0.2">
      <c r="C1755" s="40"/>
    </row>
    <row r="1756" spans="3:3" x14ac:dyDescent="0.2">
      <c r="C1756" s="40"/>
    </row>
    <row r="1757" spans="3:3" x14ac:dyDescent="0.2">
      <c r="C1757" s="40"/>
    </row>
    <row r="1758" spans="3:3" x14ac:dyDescent="0.2">
      <c r="C1758" s="40"/>
    </row>
    <row r="1759" spans="3:3" x14ac:dyDescent="0.2">
      <c r="C1759" s="40"/>
    </row>
    <row r="1760" spans="3:3" x14ac:dyDescent="0.2">
      <c r="C1760" s="40"/>
    </row>
    <row r="1761" spans="3:3" x14ac:dyDescent="0.2">
      <c r="C1761" s="40"/>
    </row>
    <row r="1762" spans="3:3" x14ac:dyDescent="0.2">
      <c r="C1762" s="40"/>
    </row>
    <row r="1763" spans="3:3" x14ac:dyDescent="0.2">
      <c r="C1763" s="40"/>
    </row>
    <row r="1764" spans="3:3" x14ac:dyDescent="0.2">
      <c r="C1764" s="40"/>
    </row>
    <row r="1765" spans="3:3" x14ac:dyDescent="0.2">
      <c r="C1765" s="40"/>
    </row>
    <row r="1766" spans="3:3" x14ac:dyDescent="0.2">
      <c r="C1766" s="40"/>
    </row>
    <row r="1767" spans="3:3" x14ac:dyDescent="0.2">
      <c r="C1767" s="40"/>
    </row>
    <row r="1768" spans="3:3" x14ac:dyDescent="0.2">
      <c r="C1768" s="40"/>
    </row>
    <row r="1769" spans="3:3" x14ac:dyDescent="0.2">
      <c r="C1769" s="40"/>
    </row>
    <row r="1770" spans="3:3" x14ac:dyDescent="0.2">
      <c r="C1770" s="40"/>
    </row>
    <row r="1771" spans="3:3" x14ac:dyDescent="0.2">
      <c r="C1771" s="40"/>
    </row>
    <row r="1772" spans="3:3" x14ac:dyDescent="0.2">
      <c r="C1772" s="40"/>
    </row>
    <row r="1773" spans="3:3" x14ac:dyDescent="0.2">
      <c r="C1773" s="40"/>
    </row>
    <row r="1774" spans="3:3" x14ac:dyDescent="0.2">
      <c r="C1774" s="40"/>
    </row>
    <row r="1775" spans="3:3" x14ac:dyDescent="0.2">
      <c r="C1775" s="40"/>
    </row>
    <row r="1776" spans="3:3" x14ac:dyDescent="0.2">
      <c r="C1776" s="40"/>
    </row>
    <row r="1777" spans="3:3" x14ac:dyDescent="0.2">
      <c r="C1777" s="40"/>
    </row>
    <row r="1778" spans="3:3" x14ac:dyDescent="0.2">
      <c r="C1778" s="40"/>
    </row>
    <row r="1779" spans="3:3" x14ac:dyDescent="0.2">
      <c r="C1779" s="40"/>
    </row>
    <row r="1780" spans="3:3" x14ac:dyDescent="0.2">
      <c r="C1780" s="40"/>
    </row>
    <row r="1781" spans="3:3" x14ac:dyDescent="0.2">
      <c r="C1781" s="40"/>
    </row>
    <row r="1782" spans="3:3" x14ac:dyDescent="0.2">
      <c r="C1782" s="40"/>
    </row>
    <row r="1783" spans="3:3" x14ac:dyDescent="0.2">
      <c r="C1783" s="40"/>
    </row>
    <row r="1784" spans="3:3" x14ac:dyDescent="0.2">
      <c r="C1784" s="40"/>
    </row>
    <row r="1785" spans="3:3" x14ac:dyDescent="0.2">
      <c r="C1785" s="40"/>
    </row>
    <row r="1786" spans="3:3" x14ac:dyDescent="0.2">
      <c r="C1786" s="40"/>
    </row>
    <row r="1787" spans="3:3" x14ac:dyDescent="0.2">
      <c r="C1787" s="40"/>
    </row>
    <row r="1788" spans="3:3" x14ac:dyDescent="0.2">
      <c r="C1788" s="40"/>
    </row>
    <row r="1789" spans="3:3" x14ac:dyDescent="0.2">
      <c r="C1789" s="40"/>
    </row>
    <row r="1790" spans="3:3" x14ac:dyDescent="0.2">
      <c r="C1790" s="40"/>
    </row>
    <row r="1791" spans="3:3" x14ac:dyDescent="0.2">
      <c r="C1791" s="40"/>
    </row>
    <row r="1792" spans="3:3" x14ac:dyDescent="0.2">
      <c r="C1792" s="40"/>
    </row>
    <row r="1793" spans="3:3" x14ac:dyDescent="0.2">
      <c r="C1793" s="40"/>
    </row>
    <row r="1794" spans="3:3" x14ac:dyDescent="0.2">
      <c r="C1794" s="40"/>
    </row>
    <row r="1795" spans="3:3" x14ac:dyDescent="0.2">
      <c r="C1795" s="40"/>
    </row>
    <row r="1796" spans="3:3" x14ac:dyDescent="0.2">
      <c r="C1796" s="40"/>
    </row>
    <row r="1797" spans="3:3" x14ac:dyDescent="0.2">
      <c r="C1797" s="40"/>
    </row>
    <row r="1798" spans="3:3" x14ac:dyDescent="0.2">
      <c r="C1798" s="40"/>
    </row>
    <row r="1799" spans="3:3" x14ac:dyDescent="0.2">
      <c r="C1799" s="40"/>
    </row>
    <row r="1800" spans="3:3" x14ac:dyDescent="0.2">
      <c r="C1800" s="40"/>
    </row>
    <row r="1801" spans="3:3" x14ac:dyDescent="0.2">
      <c r="C1801" s="40"/>
    </row>
    <row r="1802" spans="3:3" x14ac:dyDescent="0.2">
      <c r="C1802" s="40"/>
    </row>
    <row r="1803" spans="3:3" x14ac:dyDescent="0.2">
      <c r="C1803" s="40"/>
    </row>
    <row r="1804" spans="3:3" x14ac:dyDescent="0.2">
      <c r="C1804" s="40"/>
    </row>
    <row r="1805" spans="3:3" x14ac:dyDescent="0.2">
      <c r="C1805" s="40"/>
    </row>
    <row r="1806" spans="3:3" x14ac:dyDescent="0.2">
      <c r="C1806" s="40"/>
    </row>
    <row r="1807" spans="3:3" x14ac:dyDescent="0.2">
      <c r="C1807" s="40"/>
    </row>
    <row r="1808" spans="3:3" x14ac:dyDescent="0.2">
      <c r="C1808" s="40"/>
    </row>
    <row r="1809" spans="3:3" x14ac:dyDescent="0.2">
      <c r="C1809" s="40"/>
    </row>
    <row r="1810" spans="3:3" x14ac:dyDescent="0.2">
      <c r="C1810" s="40"/>
    </row>
    <row r="1811" spans="3:3" x14ac:dyDescent="0.2">
      <c r="C1811" s="40"/>
    </row>
    <row r="1812" spans="3:3" x14ac:dyDescent="0.2">
      <c r="C1812" s="40"/>
    </row>
    <row r="1813" spans="3:3" x14ac:dyDescent="0.2">
      <c r="C1813" s="40"/>
    </row>
    <row r="1814" spans="3:3" x14ac:dyDescent="0.2">
      <c r="C1814" s="40"/>
    </row>
    <row r="1815" spans="3:3" x14ac:dyDescent="0.2">
      <c r="C1815" s="40"/>
    </row>
    <row r="1816" spans="3:3" x14ac:dyDescent="0.2">
      <c r="C1816" s="40"/>
    </row>
    <row r="1817" spans="3:3" x14ac:dyDescent="0.2">
      <c r="C1817" s="40"/>
    </row>
    <row r="1818" spans="3:3" x14ac:dyDescent="0.2">
      <c r="C1818" s="40"/>
    </row>
    <row r="1819" spans="3:3" x14ac:dyDescent="0.2">
      <c r="C1819" s="40"/>
    </row>
    <row r="1820" spans="3:3" x14ac:dyDescent="0.2">
      <c r="C1820" s="40"/>
    </row>
    <row r="1821" spans="3:3" x14ac:dyDescent="0.2">
      <c r="C1821" s="40"/>
    </row>
    <row r="1822" spans="3:3" x14ac:dyDescent="0.2">
      <c r="C1822" s="40"/>
    </row>
    <row r="1823" spans="3:3" x14ac:dyDescent="0.2">
      <c r="C1823" s="40"/>
    </row>
    <row r="1824" spans="3:3" x14ac:dyDescent="0.2">
      <c r="C1824" s="40"/>
    </row>
    <row r="1825" spans="3:3" x14ac:dyDescent="0.2">
      <c r="C1825" s="40"/>
    </row>
    <row r="1826" spans="3:3" x14ac:dyDescent="0.2">
      <c r="C1826" s="40"/>
    </row>
    <row r="1827" spans="3:3" x14ac:dyDescent="0.2">
      <c r="C1827" s="40"/>
    </row>
    <row r="1828" spans="3:3" x14ac:dyDescent="0.2">
      <c r="C1828" s="40"/>
    </row>
    <row r="1829" spans="3:3" x14ac:dyDescent="0.2">
      <c r="C1829" s="40"/>
    </row>
    <row r="1830" spans="3:3" x14ac:dyDescent="0.2">
      <c r="C1830" s="40"/>
    </row>
    <row r="1831" spans="3:3" x14ac:dyDescent="0.2">
      <c r="C1831" s="40"/>
    </row>
    <row r="1832" spans="3:3" x14ac:dyDescent="0.2">
      <c r="C1832" s="40"/>
    </row>
    <row r="1833" spans="3:3" x14ac:dyDescent="0.2">
      <c r="C1833" s="40"/>
    </row>
    <row r="1834" spans="3:3" x14ac:dyDescent="0.2">
      <c r="C1834" s="40"/>
    </row>
    <row r="1835" spans="3:3" x14ac:dyDescent="0.2">
      <c r="C1835" s="40"/>
    </row>
    <row r="1836" spans="3:3" x14ac:dyDescent="0.2">
      <c r="C1836" s="40"/>
    </row>
    <row r="1837" spans="3:3" x14ac:dyDescent="0.2">
      <c r="C1837" s="40"/>
    </row>
    <row r="1838" spans="3:3" x14ac:dyDescent="0.2">
      <c r="C1838" s="40"/>
    </row>
    <row r="1839" spans="3:3" x14ac:dyDescent="0.2">
      <c r="C1839" s="40"/>
    </row>
    <row r="1840" spans="3:3" x14ac:dyDescent="0.2">
      <c r="C1840" s="40"/>
    </row>
    <row r="1841" spans="3:3" x14ac:dyDescent="0.2">
      <c r="C1841" s="40"/>
    </row>
    <row r="1842" spans="3:3" x14ac:dyDescent="0.2">
      <c r="C1842" s="40"/>
    </row>
    <row r="1843" spans="3:3" x14ac:dyDescent="0.2">
      <c r="C1843" s="40"/>
    </row>
    <row r="1844" spans="3:3" x14ac:dyDescent="0.2">
      <c r="C1844" s="40"/>
    </row>
    <row r="1845" spans="3:3" x14ac:dyDescent="0.2">
      <c r="C1845" s="40"/>
    </row>
    <row r="1846" spans="3:3" x14ac:dyDescent="0.2">
      <c r="C1846" s="40"/>
    </row>
    <row r="1847" spans="3:3" x14ac:dyDescent="0.2">
      <c r="C1847" s="40"/>
    </row>
    <row r="1848" spans="3:3" x14ac:dyDescent="0.2">
      <c r="C1848" s="40"/>
    </row>
    <row r="1849" spans="3:3" x14ac:dyDescent="0.2">
      <c r="C1849" s="40"/>
    </row>
    <row r="1850" spans="3:3" x14ac:dyDescent="0.2">
      <c r="C1850" s="40"/>
    </row>
    <row r="1851" spans="3:3" x14ac:dyDescent="0.2">
      <c r="C1851" s="40"/>
    </row>
    <row r="1852" spans="3:3" x14ac:dyDescent="0.2">
      <c r="C1852" s="40"/>
    </row>
    <row r="1853" spans="3:3" x14ac:dyDescent="0.2">
      <c r="C1853" s="40"/>
    </row>
    <row r="1854" spans="3:3" x14ac:dyDescent="0.2">
      <c r="C1854" s="40"/>
    </row>
    <row r="1855" spans="3:3" x14ac:dyDescent="0.2">
      <c r="C1855" s="40"/>
    </row>
    <row r="1856" spans="3:3" x14ac:dyDescent="0.2">
      <c r="C1856" s="40"/>
    </row>
    <row r="1857" spans="3:3" x14ac:dyDescent="0.2">
      <c r="C1857" s="40"/>
    </row>
    <row r="1858" spans="3:3" x14ac:dyDescent="0.2">
      <c r="C1858" s="40"/>
    </row>
    <row r="1859" spans="3:3" x14ac:dyDescent="0.2">
      <c r="C1859" s="40"/>
    </row>
    <row r="1860" spans="3:3" x14ac:dyDescent="0.2">
      <c r="C1860" s="40"/>
    </row>
    <row r="1861" spans="3:3" x14ac:dyDescent="0.2">
      <c r="C1861" s="40"/>
    </row>
    <row r="1862" spans="3:3" x14ac:dyDescent="0.2">
      <c r="C1862" s="40"/>
    </row>
    <row r="1863" spans="3:3" x14ac:dyDescent="0.2">
      <c r="C1863" s="40"/>
    </row>
    <row r="1864" spans="3:3" x14ac:dyDescent="0.2">
      <c r="C1864" s="40"/>
    </row>
    <row r="1865" spans="3:3" x14ac:dyDescent="0.2">
      <c r="C1865" s="40"/>
    </row>
    <row r="1866" spans="3:3" x14ac:dyDescent="0.2">
      <c r="C1866" s="40"/>
    </row>
    <row r="1867" spans="3:3" x14ac:dyDescent="0.2">
      <c r="C1867" s="40"/>
    </row>
    <row r="1868" spans="3:3" x14ac:dyDescent="0.2">
      <c r="C1868" s="40"/>
    </row>
    <row r="1869" spans="3:3" x14ac:dyDescent="0.2">
      <c r="C1869" s="40"/>
    </row>
    <row r="1870" spans="3:3" x14ac:dyDescent="0.2">
      <c r="C1870" s="40"/>
    </row>
    <row r="1871" spans="3:3" x14ac:dyDescent="0.2">
      <c r="C1871" s="40"/>
    </row>
    <row r="1872" spans="3:3" x14ac:dyDescent="0.2">
      <c r="C1872" s="40"/>
    </row>
    <row r="1873" spans="3:3" x14ac:dyDescent="0.2">
      <c r="C1873" s="40"/>
    </row>
    <row r="1874" spans="3:3" x14ac:dyDescent="0.2">
      <c r="C1874" s="40"/>
    </row>
    <row r="1875" spans="3:3" x14ac:dyDescent="0.2">
      <c r="C1875" s="40"/>
    </row>
    <row r="1876" spans="3:3" x14ac:dyDescent="0.2">
      <c r="C1876" s="40"/>
    </row>
    <row r="1877" spans="3:3" x14ac:dyDescent="0.2">
      <c r="C1877" s="40"/>
    </row>
    <row r="1878" spans="3:3" x14ac:dyDescent="0.2">
      <c r="C1878" s="40"/>
    </row>
    <row r="1879" spans="3:3" x14ac:dyDescent="0.2">
      <c r="C1879" s="40"/>
    </row>
    <row r="1880" spans="3:3" x14ac:dyDescent="0.2">
      <c r="C1880" s="40"/>
    </row>
    <row r="1881" spans="3:3" x14ac:dyDescent="0.2">
      <c r="C1881" s="40"/>
    </row>
    <row r="1882" spans="3:3" x14ac:dyDescent="0.2">
      <c r="C1882" s="40"/>
    </row>
    <row r="1883" spans="3:3" x14ac:dyDescent="0.2">
      <c r="C1883" s="40"/>
    </row>
    <row r="1884" spans="3:3" x14ac:dyDescent="0.2">
      <c r="C1884" s="40"/>
    </row>
    <row r="1885" spans="3:3" x14ac:dyDescent="0.2">
      <c r="C1885" s="40"/>
    </row>
    <row r="1886" spans="3:3" x14ac:dyDescent="0.2">
      <c r="C1886" s="40"/>
    </row>
    <row r="1887" spans="3:3" x14ac:dyDescent="0.2">
      <c r="C1887" s="40"/>
    </row>
    <row r="1888" spans="3:3" x14ac:dyDescent="0.2">
      <c r="C1888" s="40"/>
    </row>
    <row r="1889" spans="3:3" x14ac:dyDescent="0.2">
      <c r="C1889" s="40"/>
    </row>
    <row r="1890" spans="3:3" x14ac:dyDescent="0.2">
      <c r="C1890" s="40"/>
    </row>
    <row r="1891" spans="3:3" x14ac:dyDescent="0.2">
      <c r="C1891" s="40"/>
    </row>
    <row r="1892" spans="3:3" x14ac:dyDescent="0.2">
      <c r="C1892" s="40"/>
    </row>
    <row r="1893" spans="3:3" x14ac:dyDescent="0.2">
      <c r="C1893" s="40"/>
    </row>
    <row r="1894" spans="3:3" x14ac:dyDescent="0.2">
      <c r="C1894" s="40"/>
    </row>
    <row r="1895" spans="3:3" x14ac:dyDescent="0.2">
      <c r="C1895" s="40"/>
    </row>
    <row r="1896" spans="3:3" x14ac:dyDescent="0.2">
      <c r="C1896" s="40"/>
    </row>
    <row r="1897" spans="3:3" x14ac:dyDescent="0.2">
      <c r="C1897" s="40"/>
    </row>
    <row r="1898" spans="3:3" x14ac:dyDescent="0.2">
      <c r="C1898" s="40"/>
    </row>
    <row r="1899" spans="3:3" x14ac:dyDescent="0.2">
      <c r="C1899" s="40"/>
    </row>
    <row r="1900" spans="3:3" x14ac:dyDescent="0.2">
      <c r="C1900" s="40"/>
    </row>
    <row r="1901" spans="3:3" x14ac:dyDescent="0.2">
      <c r="C1901" s="40"/>
    </row>
    <row r="1902" spans="3:3" x14ac:dyDescent="0.2">
      <c r="C1902" s="40"/>
    </row>
    <row r="1903" spans="3:3" x14ac:dyDescent="0.2">
      <c r="C1903" s="40"/>
    </row>
    <row r="1904" spans="3:3" x14ac:dyDescent="0.2">
      <c r="C1904" s="40"/>
    </row>
    <row r="1905" spans="3:3" x14ac:dyDescent="0.2">
      <c r="C1905" s="40"/>
    </row>
    <row r="1906" spans="3:3" x14ac:dyDescent="0.2">
      <c r="C1906" s="40"/>
    </row>
    <row r="1907" spans="3:3" x14ac:dyDescent="0.2">
      <c r="C1907" s="40"/>
    </row>
    <row r="1908" spans="3:3" x14ac:dyDescent="0.2">
      <c r="C1908" s="40"/>
    </row>
    <row r="1909" spans="3:3" x14ac:dyDescent="0.2">
      <c r="C1909" s="40"/>
    </row>
    <row r="1910" spans="3:3" x14ac:dyDescent="0.2">
      <c r="C1910" s="40"/>
    </row>
    <row r="1911" spans="3:3" x14ac:dyDescent="0.2">
      <c r="C1911" s="40"/>
    </row>
    <row r="1912" spans="3:3" x14ac:dyDescent="0.2">
      <c r="C1912" s="40"/>
    </row>
    <row r="1913" spans="3:3" x14ac:dyDescent="0.2">
      <c r="C1913" s="40"/>
    </row>
    <row r="1914" spans="3:3" x14ac:dyDescent="0.2">
      <c r="C1914" s="40"/>
    </row>
    <row r="1915" spans="3:3" x14ac:dyDescent="0.2">
      <c r="C1915" s="40"/>
    </row>
    <row r="1916" spans="3:3" x14ac:dyDescent="0.2">
      <c r="C1916" s="40"/>
    </row>
    <row r="1917" spans="3:3" x14ac:dyDescent="0.2">
      <c r="C1917" s="40"/>
    </row>
    <row r="1918" spans="3:3" x14ac:dyDescent="0.2">
      <c r="C1918" s="40"/>
    </row>
    <row r="1919" spans="3:3" x14ac:dyDescent="0.2">
      <c r="C1919" s="40"/>
    </row>
    <row r="1920" spans="3:3" x14ac:dyDescent="0.2">
      <c r="C1920" s="40"/>
    </row>
    <row r="1921" spans="3:3" x14ac:dyDescent="0.2">
      <c r="C1921" s="40"/>
    </row>
    <row r="1922" spans="3:3" x14ac:dyDescent="0.2">
      <c r="C1922" s="40"/>
    </row>
    <row r="1923" spans="3:3" x14ac:dyDescent="0.2">
      <c r="C1923" s="40"/>
    </row>
    <row r="1924" spans="3:3" x14ac:dyDescent="0.2">
      <c r="C1924" s="40"/>
    </row>
    <row r="1925" spans="3:3" x14ac:dyDescent="0.2">
      <c r="C1925" s="40"/>
    </row>
    <row r="1926" spans="3:3" x14ac:dyDescent="0.2">
      <c r="C1926" s="40"/>
    </row>
    <row r="1927" spans="3:3" x14ac:dyDescent="0.2">
      <c r="C1927" s="40"/>
    </row>
    <row r="1928" spans="3:3" x14ac:dyDescent="0.2">
      <c r="C1928" s="40"/>
    </row>
    <row r="1929" spans="3:3" x14ac:dyDescent="0.2">
      <c r="C1929" s="40"/>
    </row>
    <row r="1930" spans="3:3" x14ac:dyDescent="0.2">
      <c r="C1930" s="40"/>
    </row>
    <row r="1931" spans="3:3" x14ac:dyDescent="0.2">
      <c r="C1931" s="40"/>
    </row>
    <row r="1932" spans="3:3" x14ac:dyDescent="0.2">
      <c r="C1932" s="40"/>
    </row>
    <row r="1933" spans="3:3" x14ac:dyDescent="0.2">
      <c r="C1933" s="40"/>
    </row>
    <row r="1934" spans="3:3" x14ac:dyDescent="0.2">
      <c r="C1934" s="40"/>
    </row>
    <row r="1935" spans="3:3" x14ac:dyDescent="0.2">
      <c r="C1935" s="40"/>
    </row>
    <row r="1936" spans="3:3" x14ac:dyDescent="0.2">
      <c r="C1936" s="40"/>
    </row>
    <row r="1937" spans="3:3" x14ac:dyDescent="0.2">
      <c r="C1937" s="40"/>
    </row>
    <row r="1938" spans="3:3" x14ac:dyDescent="0.2">
      <c r="C1938" s="40"/>
    </row>
    <row r="1939" spans="3:3" x14ac:dyDescent="0.2">
      <c r="C1939" s="40"/>
    </row>
    <row r="1940" spans="3:3" x14ac:dyDescent="0.2">
      <c r="C1940" s="40"/>
    </row>
    <row r="1941" spans="3:3" x14ac:dyDescent="0.2">
      <c r="C1941" s="40"/>
    </row>
    <row r="1942" spans="3:3" x14ac:dyDescent="0.2">
      <c r="C1942" s="40"/>
    </row>
    <row r="1943" spans="3:3" x14ac:dyDescent="0.2">
      <c r="C1943" s="40"/>
    </row>
    <row r="1944" spans="3:3" x14ac:dyDescent="0.2">
      <c r="C1944" s="40"/>
    </row>
    <row r="1945" spans="3:3" x14ac:dyDescent="0.2">
      <c r="C1945" s="40"/>
    </row>
    <row r="1946" spans="3:3" x14ac:dyDescent="0.2">
      <c r="C1946" s="40"/>
    </row>
    <row r="1947" spans="3:3" x14ac:dyDescent="0.2">
      <c r="C1947" s="40"/>
    </row>
    <row r="1948" spans="3:3" x14ac:dyDescent="0.2">
      <c r="C1948" s="40"/>
    </row>
    <row r="1949" spans="3:3" x14ac:dyDescent="0.2">
      <c r="C1949" s="40"/>
    </row>
    <row r="1950" spans="3:3" x14ac:dyDescent="0.2">
      <c r="C1950" s="40"/>
    </row>
    <row r="1951" spans="3:3" x14ac:dyDescent="0.2">
      <c r="C1951" s="40"/>
    </row>
    <row r="1952" spans="3:3" x14ac:dyDescent="0.2">
      <c r="C1952" s="40"/>
    </row>
    <row r="1953" spans="3:3" x14ac:dyDescent="0.2">
      <c r="C1953" s="40"/>
    </row>
    <row r="1954" spans="3:3" x14ac:dyDescent="0.2">
      <c r="C1954" s="40"/>
    </row>
    <row r="1955" spans="3:3" x14ac:dyDescent="0.2">
      <c r="C1955" s="40"/>
    </row>
    <row r="1956" spans="3:3" x14ac:dyDescent="0.2">
      <c r="C1956" s="40"/>
    </row>
    <row r="1957" spans="3:3" x14ac:dyDescent="0.2">
      <c r="C1957" s="40"/>
    </row>
    <row r="1958" spans="3:3" x14ac:dyDescent="0.2">
      <c r="C1958" s="40"/>
    </row>
    <row r="1959" spans="3:3" x14ac:dyDescent="0.2">
      <c r="C1959" s="40"/>
    </row>
    <row r="1960" spans="3:3" x14ac:dyDescent="0.2">
      <c r="C1960" s="40"/>
    </row>
    <row r="1961" spans="3:3" x14ac:dyDescent="0.2">
      <c r="C1961" s="40"/>
    </row>
    <row r="1962" spans="3:3" x14ac:dyDescent="0.2">
      <c r="C1962" s="40"/>
    </row>
    <row r="1963" spans="3:3" x14ac:dyDescent="0.2">
      <c r="C1963" s="40"/>
    </row>
    <row r="1964" spans="3:3" x14ac:dyDescent="0.2">
      <c r="C1964" s="40"/>
    </row>
    <row r="1965" spans="3:3" x14ac:dyDescent="0.2">
      <c r="C1965" s="40"/>
    </row>
    <row r="1966" spans="3:3" x14ac:dyDescent="0.2">
      <c r="C1966" s="40"/>
    </row>
    <row r="1967" spans="3:3" x14ac:dyDescent="0.2">
      <c r="C1967" s="40"/>
    </row>
    <row r="1968" spans="3:3" x14ac:dyDescent="0.2">
      <c r="C1968" s="40"/>
    </row>
    <row r="1969" spans="3:3" x14ac:dyDescent="0.2">
      <c r="C1969" s="40"/>
    </row>
    <row r="1970" spans="3:3" x14ac:dyDescent="0.2">
      <c r="C1970" s="40"/>
    </row>
    <row r="1971" spans="3:3" x14ac:dyDescent="0.2">
      <c r="C1971" s="40"/>
    </row>
    <row r="1972" spans="3:3" x14ac:dyDescent="0.2">
      <c r="C1972" s="40"/>
    </row>
    <row r="1973" spans="3:3" x14ac:dyDescent="0.2">
      <c r="C1973" s="40"/>
    </row>
    <row r="1974" spans="3:3" x14ac:dyDescent="0.2">
      <c r="C1974" s="40"/>
    </row>
    <row r="1975" spans="3:3" x14ac:dyDescent="0.2">
      <c r="C1975" s="40"/>
    </row>
    <row r="1976" spans="3:3" x14ac:dyDescent="0.2">
      <c r="C1976" s="40"/>
    </row>
    <row r="1977" spans="3:3" x14ac:dyDescent="0.2">
      <c r="C1977" s="40"/>
    </row>
    <row r="1978" spans="3:3" x14ac:dyDescent="0.2">
      <c r="C1978" s="40"/>
    </row>
    <row r="1979" spans="3:3" x14ac:dyDescent="0.2">
      <c r="C1979" s="40"/>
    </row>
    <row r="1980" spans="3:3" x14ac:dyDescent="0.2">
      <c r="C1980" s="40"/>
    </row>
    <row r="1981" spans="3:3" x14ac:dyDescent="0.2">
      <c r="C1981" s="40"/>
    </row>
    <row r="1982" spans="3:3" x14ac:dyDescent="0.2">
      <c r="C1982" s="40"/>
    </row>
    <row r="1983" spans="3:3" x14ac:dyDescent="0.2">
      <c r="C1983" s="40"/>
    </row>
    <row r="1984" spans="3:3" x14ac:dyDescent="0.2">
      <c r="C1984" s="40"/>
    </row>
    <row r="1985" spans="3:3" x14ac:dyDescent="0.2">
      <c r="C1985" s="40"/>
    </row>
    <row r="1986" spans="3:3" x14ac:dyDescent="0.2">
      <c r="C1986" s="40"/>
    </row>
    <row r="1987" spans="3:3" x14ac:dyDescent="0.2">
      <c r="C1987" s="40"/>
    </row>
    <row r="1988" spans="3:3" x14ac:dyDescent="0.2">
      <c r="C1988" s="40"/>
    </row>
    <row r="1989" spans="3:3" x14ac:dyDescent="0.2">
      <c r="C1989" s="40"/>
    </row>
    <row r="1990" spans="3:3" x14ac:dyDescent="0.2">
      <c r="C1990" s="40"/>
    </row>
    <row r="1991" spans="3:3" x14ac:dyDescent="0.2">
      <c r="C1991" s="40"/>
    </row>
    <row r="1992" spans="3:3" x14ac:dyDescent="0.2">
      <c r="C1992" s="40"/>
    </row>
    <row r="1993" spans="3:3" x14ac:dyDescent="0.2">
      <c r="C1993" s="40"/>
    </row>
    <row r="1994" spans="3:3" x14ac:dyDescent="0.2">
      <c r="C1994" s="40"/>
    </row>
    <row r="1995" spans="3:3" x14ac:dyDescent="0.2">
      <c r="C1995" s="40"/>
    </row>
    <row r="1996" spans="3:3" x14ac:dyDescent="0.2">
      <c r="C1996" s="40"/>
    </row>
    <row r="1997" spans="3:3" x14ac:dyDescent="0.2">
      <c r="C1997" s="40"/>
    </row>
    <row r="1998" spans="3:3" x14ac:dyDescent="0.2">
      <c r="C1998" s="40"/>
    </row>
    <row r="1999" spans="3:3" x14ac:dyDescent="0.2">
      <c r="C1999" s="40"/>
    </row>
    <row r="2000" spans="3:3" x14ac:dyDescent="0.2">
      <c r="C2000" s="40"/>
    </row>
    <row r="2001" spans="3:3" x14ac:dyDescent="0.2">
      <c r="C2001" s="40"/>
    </row>
    <row r="2002" spans="3:3" x14ac:dyDescent="0.2">
      <c r="C2002" s="40"/>
    </row>
    <row r="2003" spans="3:3" x14ac:dyDescent="0.2">
      <c r="C2003" s="40"/>
    </row>
    <row r="2004" spans="3:3" x14ac:dyDescent="0.2">
      <c r="C2004" s="40"/>
    </row>
    <row r="2005" spans="3:3" x14ac:dyDescent="0.2">
      <c r="C2005" s="40"/>
    </row>
    <row r="2006" spans="3:3" x14ac:dyDescent="0.2">
      <c r="C2006" s="40"/>
    </row>
    <row r="2007" spans="3:3" x14ac:dyDescent="0.2">
      <c r="C2007" s="40"/>
    </row>
    <row r="2008" spans="3:3" x14ac:dyDescent="0.2">
      <c r="C2008" s="40"/>
    </row>
    <row r="2009" spans="3:3" x14ac:dyDescent="0.2">
      <c r="C2009" s="40"/>
    </row>
    <row r="2010" spans="3:3" x14ac:dyDescent="0.2">
      <c r="C2010" s="40"/>
    </row>
    <row r="2011" spans="3:3" x14ac:dyDescent="0.2">
      <c r="C2011" s="40"/>
    </row>
    <row r="2012" spans="3:3" x14ac:dyDescent="0.2">
      <c r="C2012" s="40"/>
    </row>
    <row r="2013" spans="3:3" x14ac:dyDescent="0.2">
      <c r="C2013" s="40"/>
    </row>
    <row r="2014" spans="3:3" x14ac:dyDescent="0.2">
      <c r="C2014" s="40"/>
    </row>
    <row r="2015" spans="3:3" x14ac:dyDescent="0.2">
      <c r="C2015" s="40"/>
    </row>
    <row r="2016" spans="3:3" x14ac:dyDescent="0.2">
      <c r="C2016" s="40"/>
    </row>
    <row r="2017" spans="3:3" x14ac:dyDescent="0.2">
      <c r="C2017" s="40"/>
    </row>
    <row r="2018" spans="3:3" x14ac:dyDescent="0.2">
      <c r="C2018" s="40"/>
    </row>
    <row r="2019" spans="3:3" x14ac:dyDescent="0.2">
      <c r="C2019" s="40"/>
    </row>
    <row r="2020" spans="3:3" x14ac:dyDescent="0.2">
      <c r="C2020" s="40"/>
    </row>
    <row r="2021" spans="3:3" x14ac:dyDescent="0.2">
      <c r="C2021" s="40"/>
    </row>
    <row r="2022" spans="3:3" x14ac:dyDescent="0.2">
      <c r="C2022" s="40"/>
    </row>
    <row r="2023" spans="3:3" x14ac:dyDescent="0.2">
      <c r="C2023" s="40"/>
    </row>
    <row r="2024" spans="3:3" x14ac:dyDescent="0.2">
      <c r="C2024" s="40"/>
    </row>
    <row r="2025" spans="3:3" x14ac:dyDescent="0.2">
      <c r="C2025" s="40"/>
    </row>
    <row r="2026" spans="3:3" x14ac:dyDescent="0.2">
      <c r="C2026" s="40"/>
    </row>
    <row r="2027" spans="3:3" x14ac:dyDescent="0.2">
      <c r="C2027" s="40"/>
    </row>
    <row r="2028" spans="3:3" x14ac:dyDescent="0.2">
      <c r="C2028" s="40"/>
    </row>
    <row r="2029" spans="3:3" x14ac:dyDescent="0.2">
      <c r="C2029" s="40"/>
    </row>
    <row r="2030" spans="3:3" x14ac:dyDescent="0.2">
      <c r="C2030" s="40"/>
    </row>
    <row r="2031" spans="3:3" x14ac:dyDescent="0.2">
      <c r="C2031" s="40"/>
    </row>
    <row r="2032" spans="3:3" x14ac:dyDescent="0.2">
      <c r="C2032" s="40"/>
    </row>
    <row r="2033" spans="3:3" x14ac:dyDescent="0.2">
      <c r="C2033" s="40"/>
    </row>
    <row r="2034" spans="3:3" x14ac:dyDescent="0.2">
      <c r="C2034" s="40"/>
    </row>
    <row r="2035" spans="3:3" x14ac:dyDescent="0.2">
      <c r="C2035" s="40"/>
    </row>
    <row r="2036" spans="3:3" x14ac:dyDescent="0.2">
      <c r="C2036" s="40"/>
    </row>
    <row r="2037" spans="3:3" x14ac:dyDescent="0.2">
      <c r="C2037" s="40"/>
    </row>
    <row r="2038" spans="3:3" x14ac:dyDescent="0.2">
      <c r="C2038" s="40"/>
    </row>
    <row r="2039" spans="3:3" x14ac:dyDescent="0.2">
      <c r="C2039" s="40"/>
    </row>
    <row r="2040" spans="3:3" x14ac:dyDescent="0.2">
      <c r="C2040" s="40"/>
    </row>
    <row r="2041" spans="3:3" x14ac:dyDescent="0.2">
      <c r="C2041" s="40"/>
    </row>
    <row r="2042" spans="3:3" x14ac:dyDescent="0.2">
      <c r="C2042" s="40"/>
    </row>
    <row r="2043" spans="3:3" x14ac:dyDescent="0.2">
      <c r="C2043" s="40"/>
    </row>
    <row r="2044" spans="3:3" x14ac:dyDescent="0.2">
      <c r="C2044" s="40"/>
    </row>
    <row r="2045" spans="3:3" x14ac:dyDescent="0.2">
      <c r="C2045" s="40"/>
    </row>
    <row r="2046" spans="3:3" x14ac:dyDescent="0.2">
      <c r="C2046" s="40"/>
    </row>
    <row r="2047" spans="3:3" x14ac:dyDescent="0.2">
      <c r="C2047" s="40"/>
    </row>
    <row r="2048" spans="3:3" x14ac:dyDescent="0.2">
      <c r="C2048" s="40"/>
    </row>
    <row r="2049" spans="3:3" x14ac:dyDescent="0.2">
      <c r="C2049" s="40"/>
    </row>
    <row r="2050" spans="3:3" x14ac:dyDescent="0.2">
      <c r="C2050" s="40"/>
    </row>
    <row r="2051" spans="3:3" x14ac:dyDescent="0.2">
      <c r="C2051" s="40"/>
    </row>
    <row r="2052" spans="3:3" x14ac:dyDescent="0.2">
      <c r="C2052" s="40"/>
    </row>
    <row r="2053" spans="3:3" x14ac:dyDescent="0.2">
      <c r="C2053" s="40"/>
    </row>
    <row r="2054" spans="3:3" x14ac:dyDescent="0.2">
      <c r="C2054" s="40"/>
    </row>
    <row r="2055" spans="3:3" x14ac:dyDescent="0.2">
      <c r="C2055" s="40"/>
    </row>
    <row r="2056" spans="3:3" x14ac:dyDescent="0.2">
      <c r="C2056" s="40"/>
    </row>
    <row r="2057" spans="3:3" x14ac:dyDescent="0.2">
      <c r="C2057" s="40"/>
    </row>
    <row r="2058" spans="3:3" x14ac:dyDescent="0.2">
      <c r="C2058" s="40"/>
    </row>
    <row r="2059" spans="3:3" x14ac:dyDescent="0.2">
      <c r="C2059" s="40"/>
    </row>
    <row r="2060" spans="3:3" x14ac:dyDescent="0.2">
      <c r="C2060" s="40"/>
    </row>
    <row r="2061" spans="3:3" x14ac:dyDescent="0.2">
      <c r="C2061" s="40"/>
    </row>
    <row r="2062" spans="3:3" x14ac:dyDescent="0.2">
      <c r="C2062" s="40"/>
    </row>
    <row r="2063" spans="3:3" x14ac:dyDescent="0.2">
      <c r="C2063" s="40"/>
    </row>
    <row r="2064" spans="3:3" x14ac:dyDescent="0.2">
      <c r="C2064" s="40"/>
    </row>
    <row r="2065" spans="3:3" x14ac:dyDescent="0.2">
      <c r="C2065" s="40"/>
    </row>
    <row r="2066" spans="3:3" x14ac:dyDescent="0.2">
      <c r="C2066" s="40"/>
    </row>
    <row r="2067" spans="3:3" x14ac:dyDescent="0.2">
      <c r="C2067" s="40"/>
    </row>
    <row r="2068" spans="3:3" x14ac:dyDescent="0.2">
      <c r="C2068" s="40"/>
    </row>
    <row r="2069" spans="3:3" x14ac:dyDescent="0.2">
      <c r="C2069" s="40"/>
    </row>
    <row r="2070" spans="3:3" x14ac:dyDescent="0.2">
      <c r="C2070" s="40"/>
    </row>
    <row r="2071" spans="3:3" x14ac:dyDescent="0.2">
      <c r="C2071" s="40"/>
    </row>
    <row r="2072" spans="3:3" x14ac:dyDescent="0.2">
      <c r="C2072" s="40"/>
    </row>
    <row r="2073" spans="3:3" x14ac:dyDescent="0.2">
      <c r="C2073" s="40"/>
    </row>
    <row r="2074" spans="3:3" x14ac:dyDescent="0.2">
      <c r="C2074" s="40"/>
    </row>
    <row r="2075" spans="3:3" x14ac:dyDescent="0.2">
      <c r="C2075" s="40"/>
    </row>
    <row r="2076" spans="3:3" x14ac:dyDescent="0.2">
      <c r="C2076" s="40"/>
    </row>
    <row r="2077" spans="3:3" x14ac:dyDescent="0.2">
      <c r="C2077" s="40"/>
    </row>
    <row r="2078" spans="3:3" x14ac:dyDescent="0.2">
      <c r="C2078" s="40"/>
    </row>
    <row r="2079" spans="3:3" x14ac:dyDescent="0.2">
      <c r="C2079" s="40"/>
    </row>
    <row r="2080" spans="3:3" x14ac:dyDescent="0.2">
      <c r="C2080" s="40"/>
    </row>
    <row r="2081" spans="3:3" x14ac:dyDescent="0.2">
      <c r="C2081" s="40"/>
    </row>
    <row r="2082" spans="3:3" x14ac:dyDescent="0.2">
      <c r="C2082" s="40"/>
    </row>
    <row r="2083" spans="3:3" x14ac:dyDescent="0.2">
      <c r="C2083" s="40"/>
    </row>
    <row r="2084" spans="3:3" x14ac:dyDescent="0.2">
      <c r="C2084" s="40"/>
    </row>
    <row r="2085" spans="3:3" x14ac:dyDescent="0.2">
      <c r="C2085" s="40"/>
    </row>
    <row r="2086" spans="3:3" x14ac:dyDescent="0.2">
      <c r="C2086" s="40"/>
    </row>
    <row r="2087" spans="3:3" x14ac:dyDescent="0.2">
      <c r="C2087" s="40"/>
    </row>
    <row r="2088" spans="3:3" x14ac:dyDescent="0.2">
      <c r="C2088" s="40"/>
    </row>
    <row r="2089" spans="3:3" x14ac:dyDescent="0.2">
      <c r="C2089" s="40"/>
    </row>
    <row r="2090" spans="3:3" x14ac:dyDescent="0.2">
      <c r="C2090" s="40"/>
    </row>
    <row r="2091" spans="3:3" x14ac:dyDescent="0.2">
      <c r="C2091" s="40"/>
    </row>
    <row r="2092" spans="3:3" x14ac:dyDescent="0.2">
      <c r="C2092" s="40"/>
    </row>
    <row r="2093" spans="3:3" x14ac:dyDescent="0.2">
      <c r="C2093" s="40"/>
    </row>
    <row r="2094" spans="3:3" x14ac:dyDescent="0.2">
      <c r="C2094" s="40"/>
    </row>
    <row r="2095" spans="3:3" x14ac:dyDescent="0.2">
      <c r="C2095" s="40"/>
    </row>
    <row r="2096" spans="3:3" x14ac:dyDescent="0.2">
      <c r="C2096" s="40"/>
    </row>
    <row r="2097" spans="3:3" x14ac:dyDescent="0.2">
      <c r="C2097" s="40"/>
    </row>
    <row r="2098" spans="3:3" x14ac:dyDescent="0.2">
      <c r="C2098" s="40"/>
    </row>
    <row r="2099" spans="3:3" x14ac:dyDescent="0.2">
      <c r="C2099" s="40"/>
    </row>
    <row r="2100" spans="3:3" x14ac:dyDescent="0.2">
      <c r="C2100" s="40"/>
    </row>
    <row r="2101" spans="3:3" x14ac:dyDescent="0.2">
      <c r="C2101" s="40"/>
    </row>
    <row r="2102" spans="3:3" x14ac:dyDescent="0.2">
      <c r="C2102" s="40"/>
    </row>
    <row r="2103" spans="3:3" x14ac:dyDescent="0.2">
      <c r="C2103" s="40"/>
    </row>
    <row r="2104" spans="3:3" x14ac:dyDescent="0.2">
      <c r="C2104" s="40"/>
    </row>
    <row r="2105" spans="3:3" x14ac:dyDescent="0.2">
      <c r="C2105" s="40"/>
    </row>
    <row r="2106" spans="3:3" x14ac:dyDescent="0.2">
      <c r="C2106" s="40"/>
    </row>
    <row r="2107" spans="3:3" x14ac:dyDescent="0.2">
      <c r="C2107" s="40"/>
    </row>
    <row r="2108" spans="3:3" x14ac:dyDescent="0.2">
      <c r="C2108" s="40"/>
    </row>
    <row r="2109" spans="3:3" x14ac:dyDescent="0.2">
      <c r="C2109" s="40"/>
    </row>
    <row r="2110" spans="3:3" x14ac:dyDescent="0.2">
      <c r="C2110" s="40"/>
    </row>
    <row r="2111" spans="3:3" x14ac:dyDescent="0.2">
      <c r="C2111" s="40"/>
    </row>
    <row r="2112" spans="3:3" x14ac:dyDescent="0.2">
      <c r="C2112" s="40"/>
    </row>
    <row r="2113" spans="3:3" x14ac:dyDescent="0.2">
      <c r="C2113" s="40"/>
    </row>
    <row r="2114" spans="3:3" x14ac:dyDescent="0.2">
      <c r="C2114" s="40"/>
    </row>
    <row r="2115" spans="3:3" x14ac:dyDescent="0.2">
      <c r="C2115" s="40"/>
    </row>
    <row r="2116" spans="3:3" x14ac:dyDescent="0.2">
      <c r="C2116" s="40"/>
    </row>
    <row r="2117" spans="3:3" x14ac:dyDescent="0.2">
      <c r="C2117" s="40"/>
    </row>
    <row r="2118" spans="3:3" x14ac:dyDescent="0.2">
      <c r="C2118" s="40"/>
    </row>
    <row r="2119" spans="3:3" x14ac:dyDescent="0.2">
      <c r="C2119" s="40"/>
    </row>
    <row r="2120" spans="3:3" x14ac:dyDescent="0.2">
      <c r="C2120" s="40"/>
    </row>
    <row r="2121" spans="3:3" x14ac:dyDescent="0.2">
      <c r="C2121" s="40"/>
    </row>
    <row r="2122" spans="3:3" x14ac:dyDescent="0.2">
      <c r="C2122" s="40"/>
    </row>
    <row r="2123" spans="3:3" x14ac:dyDescent="0.2">
      <c r="C2123" s="40"/>
    </row>
    <row r="2124" spans="3:3" x14ac:dyDescent="0.2">
      <c r="C2124" s="40"/>
    </row>
    <row r="2125" spans="3:3" x14ac:dyDescent="0.2">
      <c r="C2125" s="40"/>
    </row>
    <row r="2126" spans="3:3" x14ac:dyDescent="0.2">
      <c r="C2126" s="40"/>
    </row>
    <row r="2127" spans="3:3" x14ac:dyDescent="0.2">
      <c r="C2127" s="40"/>
    </row>
    <row r="2128" spans="3:3" x14ac:dyDescent="0.2">
      <c r="C2128" s="40"/>
    </row>
    <row r="2129" spans="3:3" x14ac:dyDescent="0.2">
      <c r="C2129" s="40"/>
    </row>
    <row r="2130" spans="3:3" x14ac:dyDescent="0.2">
      <c r="C2130" s="40"/>
    </row>
    <row r="2131" spans="3:3" x14ac:dyDescent="0.2">
      <c r="C2131" s="40"/>
    </row>
    <row r="2132" spans="3:3" x14ac:dyDescent="0.2">
      <c r="C2132" s="40"/>
    </row>
    <row r="2133" spans="3:3" x14ac:dyDescent="0.2">
      <c r="C2133" s="40"/>
    </row>
    <row r="2134" spans="3:3" x14ac:dyDescent="0.2">
      <c r="C2134" s="40"/>
    </row>
    <row r="2135" spans="3:3" x14ac:dyDescent="0.2">
      <c r="C2135" s="40"/>
    </row>
    <row r="2136" spans="3:3" x14ac:dyDescent="0.2">
      <c r="C2136" s="40"/>
    </row>
    <row r="2137" spans="3:3" x14ac:dyDescent="0.2">
      <c r="C2137" s="40"/>
    </row>
    <row r="2138" spans="3:3" x14ac:dyDescent="0.2">
      <c r="C2138" s="40"/>
    </row>
    <row r="2139" spans="3:3" x14ac:dyDescent="0.2">
      <c r="C2139" s="40"/>
    </row>
    <row r="2140" spans="3:3" x14ac:dyDescent="0.2">
      <c r="C2140" s="40"/>
    </row>
    <row r="2141" spans="3:3" x14ac:dyDescent="0.2">
      <c r="C2141" s="40"/>
    </row>
    <row r="2142" spans="3:3" x14ac:dyDescent="0.2">
      <c r="C2142" s="40"/>
    </row>
    <row r="2143" spans="3:3" x14ac:dyDescent="0.2">
      <c r="C2143" s="40"/>
    </row>
    <row r="2144" spans="3:3" x14ac:dyDescent="0.2">
      <c r="C2144" s="40"/>
    </row>
    <row r="2145" spans="3:3" x14ac:dyDescent="0.2">
      <c r="C2145" s="40"/>
    </row>
    <row r="2146" spans="3:3" x14ac:dyDescent="0.2">
      <c r="C2146" s="40"/>
    </row>
    <row r="2147" spans="3:3" x14ac:dyDescent="0.2">
      <c r="C2147" s="40"/>
    </row>
    <row r="2148" spans="3:3" x14ac:dyDescent="0.2">
      <c r="C2148" s="40"/>
    </row>
    <row r="2149" spans="3:3" x14ac:dyDescent="0.2">
      <c r="C2149" s="40"/>
    </row>
    <row r="2150" spans="3:3" x14ac:dyDescent="0.2">
      <c r="C2150" s="40"/>
    </row>
    <row r="2151" spans="3:3" x14ac:dyDescent="0.2">
      <c r="C2151" s="40"/>
    </row>
    <row r="2152" spans="3:3" x14ac:dyDescent="0.2">
      <c r="C2152" s="40"/>
    </row>
    <row r="2153" spans="3:3" x14ac:dyDescent="0.2">
      <c r="C2153" s="40"/>
    </row>
    <row r="2154" spans="3:3" x14ac:dyDescent="0.2">
      <c r="C2154" s="40"/>
    </row>
    <row r="2155" spans="3:3" x14ac:dyDescent="0.2">
      <c r="C2155" s="40"/>
    </row>
    <row r="2156" spans="3:3" x14ac:dyDescent="0.2">
      <c r="C2156" s="40"/>
    </row>
    <row r="2157" spans="3:3" x14ac:dyDescent="0.2">
      <c r="C2157" s="40"/>
    </row>
    <row r="2158" spans="3:3" x14ac:dyDescent="0.2">
      <c r="C2158" s="40"/>
    </row>
    <row r="2159" spans="3:3" x14ac:dyDescent="0.2">
      <c r="C2159" s="40"/>
    </row>
    <row r="2160" spans="3:3" x14ac:dyDescent="0.2">
      <c r="C2160" s="40"/>
    </row>
    <row r="2161" spans="3:3" x14ac:dyDescent="0.2">
      <c r="C2161" s="40"/>
    </row>
    <row r="2162" spans="3:3" x14ac:dyDescent="0.2">
      <c r="C2162" s="40"/>
    </row>
    <row r="2163" spans="3:3" x14ac:dyDescent="0.2">
      <c r="C2163" s="40"/>
    </row>
    <row r="2164" spans="3:3" x14ac:dyDescent="0.2">
      <c r="C2164" s="40"/>
    </row>
    <row r="2165" spans="3:3" x14ac:dyDescent="0.2">
      <c r="C2165" s="40"/>
    </row>
    <row r="2166" spans="3:3" x14ac:dyDescent="0.2">
      <c r="C2166" s="40"/>
    </row>
    <row r="2167" spans="3:3" x14ac:dyDescent="0.2">
      <c r="C2167" s="40"/>
    </row>
    <row r="2168" spans="3:3" x14ac:dyDescent="0.2">
      <c r="C2168" s="40"/>
    </row>
    <row r="2169" spans="3:3" x14ac:dyDescent="0.2">
      <c r="C2169" s="40"/>
    </row>
    <row r="2170" spans="3:3" x14ac:dyDescent="0.2">
      <c r="C2170" s="40"/>
    </row>
    <row r="2171" spans="3:3" x14ac:dyDescent="0.2">
      <c r="C2171" s="40"/>
    </row>
    <row r="2172" spans="3:3" x14ac:dyDescent="0.2">
      <c r="C2172" s="40"/>
    </row>
    <row r="2173" spans="3:3" x14ac:dyDescent="0.2">
      <c r="C2173" s="40"/>
    </row>
    <row r="2174" spans="3:3" x14ac:dyDescent="0.2">
      <c r="C2174" s="40"/>
    </row>
    <row r="2175" spans="3:3" x14ac:dyDescent="0.2">
      <c r="C2175" s="40"/>
    </row>
    <row r="2176" spans="3:3" x14ac:dyDescent="0.2">
      <c r="C2176" s="40"/>
    </row>
    <row r="2177" spans="3:3" x14ac:dyDescent="0.2">
      <c r="C2177" s="40"/>
    </row>
    <row r="2178" spans="3:3" x14ac:dyDescent="0.2">
      <c r="C2178" s="40"/>
    </row>
    <row r="2179" spans="3:3" x14ac:dyDescent="0.2">
      <c r="C2179" s="40"/>
    </row>
    <row r="2180" spans="3:3" x14ac:dyDescent="0.2">
      <c r="C2180" s="40"/>
    </row>
    <row r="2181" spans="3:3" x14ac:dyDescent="0.2">
      <c r="C2181" s="40"/>
    </row>
    <row r="2182" spans="3:3" x14ac:dyDescent="0.2">
      <c r="C2182" s="40"/>
    </row>
    <row r="2183" spans="3:3" x14ac:dyDescent="0.2">
      <c r="C2183" s="40"/>
    </row>
    <row r="2184" spans="3:3" x14ac:dyDescent="0.2">
      <c r="C2184" s="40"/>
    </row>
    <row r="2185" spans="3:3" x14ac:dyDescent="0.2">
      <c r="C2185" s="40"/>
    </row>
    <row r="2186" spans="3:3" x14ac:dyDescent="0.2">
      <c r="C2186" s="40"/>
    </row>
    <row r="2187" spans="3:3" x14ac:dyDescent="0.2">
      <c r="C2187" s="40"/>
    </row>
    <row r="2188" spans="3:3" x14ac:dyDescent="0.2">
      <c r="C2188" s="40"/>
    </row>
    <row r="2189" spans="3:3" x14ac:dyDescent="0.2">
      <c r="C2189" s="40"/>
    </row>
    <row r="2190" spans="3:3" x14ac:dyDescent="0.2">
      <c r="C2190" s="40"/>
    </row>
    <row r="2191" spans="3:3" x14ac:dyDescent="0.2">
      <c r="C2191" s="40"/>
    </row>
    <row r="2192" spans="3:3" x14ac:dyDescent="0.2">
      <c r="C2192" s="40"/>
    </row>
    <row r="2193" spans="3:3" x14ac:dyDescent="0.2">
      <c r="C2193" s="40"/>
    </row>
    <row r="2194" spans="3:3" x14ac:dyDescent="0.2">
      <c r="C2194" s="40"/>
    </row>
    <row r="2195" spans="3:3" x14ac:dyDescent="0.2">
      <c r="C2195" s="40"/>
    </row>
    <row r="2196" spans="3:3" x14ac:dyDescent="0.2">
      <c r="C2196" s="40"/>
    </row>
    <row r="2197" spans="3:3" x14ac:dyDescent="0.2">
      <c r="C2197" s="40"/>
    </row>
    <row r="2198" spans="3:3" x14ac:dyDescent="0.2">
      <c r="C2198" s="40"/>
    </row>
    <row r="2199" spans="3:3" x14ac:dyDescent="0.2">
      <c r="C2199" s="40"/>
    </row>
    <row r="2200" spans="3:3" x14ac:dyDescent="0.2">
      <c r="C2200" s="40"/>
    </row>
    <row r="2201" spans="3:3" x14ac:dyDescent="0.2">
      <c r="C2201" s="40"/>
    </row>
    <row r="2202" spans="3:3" x14ac:dyDescent="0.2">
      <c r="C2202" s="40"/>
    </row>
    <row r="2203" spans="3:3" x14ac:dyDescent="0.2">
      <c r="C2203" s="40"/>
    </row>
    <row r="2204" spans="3:3" x14ac:dyDescent="0.2">
      <c r="C2204" s="40"/>
    </row>
    <row r="2205" spans="3:3" x14ac:dyDescent="0.2">
      <c r="C2205" s="40"/>
    </row>
    <row r="2206" spans="3:3" x14ac:dyDescent="0.2">
      <c r="C2206" s="40"/>
    </row>
    <row r="2207" spans="3:3" x14ac:dyDescent="0.2">
      <c r="C2207" s="40"/>
    </row>
    <row r="2208" spans="3:3" x14ac:dyDescent="0.2">
      <c r="C2208" s="40"/>
    </row>
    <row r="2209" spans="3:3" x14ac:dyDescent="0.2">
      <c r="C2209" s="40"/>
    </row>
    <row r="2210" spans="3:3" x14ac:dyDescent="0.2">
      <c r="C2210" s="40"/>
    </row>
    <row r="2211" spans="3:3" x14ac:dyDescent="0.2">
      <c r="C2211" s="40"/>
    </row>
    <row r="2212" spans="3:3" x14ac:dyDescent="0.2">
      <c r="C2212" s="40"/>
    </row>
    <row r="2213" spans="3:3" x14ac:dyDescent="0.2">
      <c r="C2213" s="40"/>
    </row>
    <row r="2214" spans="3:3" x14ac:dyDescent="0.2">
      <c r="C2214" s="40"/>
    </row>
    <row r="2215" spans="3:3" x14ac:dyDescent="0.2">
      <c r="C2215" s="40"/>
    </row>
    <row r="2216" spans="3:3" x14ac:dyDescent="0.2">
      <c r="C2216" s="40"/>
    </row>
    <row r="2217" spans="3:3" x14ac:dyDescent="0.2">
      <c r="C2217" s="40"/>
    </row>
    <row r="2218" spans="3:3" x14ac:dyDescent="0.2">
      <c r="C2218" s="40"/>
    </row>
    <row r="2219" spans="3:3" x14ac:dyDescent="0.2">
      <c r="C2219" s="40"/>
    </row>
    <row r="2220" spans="3:3" x14ac:dyDescent="0.2">
      <c r="C2220" s="40"/>
    </row>
    <row r="2221" spans="3:3" x14ac:dyDescent="0.2">
      <c r="C2221" s="40"/>
    </row>
    <row r="2222" spans="3:3" x14ac:dyDescent="0.2">
      <c r="C2222" s="40"/>
    </row>
    <row r="2223" spans="3:3" x14ac:dyDescent="0.2">
      <c r="C2223" s="40"/>
    </row>
    <row r="2224" spans="3:3" x14ac:dyDescent="0.2">
      <c r="C2224" s="40"/>
    </row>
    <row r="2225" spans="3:3" x14ac:dyDescent="0.2">
      <c r="C2225" s="40"/>
    </row>
    <row r="2226" spans="3:3" x14ac:dyDescent="0.2">
      <c r="C2226" s="40"/>
    </row>
    <row r="2227" spans="3:3" x14ac:dyDescent="0.2">
      <c r="C2227" s="40"/>
    </row>
    <row r="2228" spans="3:3" x14ac:dyDescent="0.2">
      <c r="C2228" s="40"/>
    </row>
    <row r="2229" spans="3:3" x14ac:dyDescent="0.2">
      <c r="C2229" s="40"/>
    </row>
    <row r="2230" spans="3:3" x14ac:dyDescent="0.2">
      <c r="C2230" s="40"/>
    </row>
    <row r="2231" spans="3:3" x14ac:dyDescent="0.2">
      <c r="C2231" s="40"/>
    </row>
    <row r="2232" spans="3:3" x14ac:dyDescent="0.2">
      <c r="C2232" s="40"/>
    </row>
    <row r="2233" spans="3:3" x14ac:dyDescent="0.2">
      <c r="C2233" s="40"/>
    </row>
    <row r="2234" spans="3:3" x14ac:dyDescent="0.2">
      <c r="C2234" s="40"/>
    </row>
    <row r="2235" spans="3:3" x14ac:dyDescent="0.2">
      <c r="C2235" s="40"/>
    </row>
    <row r="2236" spans="3:3" x14ac:dyDescent="0.2">
      <c r="C2236" s="40"/>
    </row>
    <row r="2237" spans="3:3" x14ac:dyDescent="0.2">
      <c r="C2237" s="40"/>
    </row>
    <row r="2238" spans="3:3" x14ac:dyDescent="0.2">
      <c r="C2238" s="40"/>
    </row>
    <row r="2239" spans="3:3" x14ac:dyDescent="0.2">
      <c r="C2239" s="40"/>
    </row>
    <row r="2240" spans="3:3" x14ac:dyDescent="0.2">
      <c r="C2240" s="40"/>
    </row>
    <row r="2241" spans="3:3" x14ac:dyDescent="0.2">
      <c r="C2241" s="40"/>
    </row>
    <row r="2242" spans="3:3" x14ac:dyDescent="0.2">
      <c r="C2242" s="40"/>
    </row>
    <row r="2243" spans="3:3" x14ac:dyDescent="0.2">
      <c r="C2243" s="40"/>
    </row>
    <row r="2244" spans="3:3" x14ac:dyDescent="0.2">
      <c r="C2244" s="40"/>
    </row>
    <row r="2245" spans="3:3" x14ac:dyDescent="0.2">
      <c r="C2245" s="40"/>
    </row>
    <row r="2246" spans="3:3" x14ac:dyDescent="0.2">
      <c r="C2246" s="40"/>
    </row>
    <row r="2247" spans="3:3" x14ac:dyDescent="0.2">
      <c r="C2247" s="40"/>
    </row>
    <row r="2248" spans="3:3" x14ac:dyDescent="0.2">
      <c r="C2248" s="40"/>
    </row>
    <row r="2249" spans="3:3" x14ac:dyDescent="0.2">
      <c r="C2249" s="40"/>
    </row>
    <row r="2250" spans="3:3" x14ac:dyDescent="0.2">
      <c r="C2250" s="40"/>
    </row>
    <row r="2251" spans="3:3" x14ac:dyDescent="0.2">
      <c r="C2251" s="40"/>
    </row>
    <row r="2252" spans="3:3" x14ac:dyDescent="0.2">
      <c r="C2252" s="40"/>
    </row>
    <row r="2253" spans="3:3" x14ac:dyDescent="0.2">
      <c r="C2253" s="40"/>
    </row>
    <row r="2254" spans="3:3" x14ac:dyDescent="0.2">
      <c r="C2254" s="40"/>
    </row>
    <row r="2255" spans="3:3" x14ac:dyDescent="0.2">
      <c r="C2255" s="40"/>
    </row>
    <row r="2256" spans="3:3" x14ac:dyDescent="0.2">
      <c r="C2256" s="40"/>
    </row>
    <row r="2257" spans="3:3" x14ac:dyDescent="0.2">
      <c r="C2257" s="40"/>
    </row>
    <row r="2258" spans="3:3" x14ac:dyDescent="0.2">
      <c r="C2258" s="40"/>
    </row>
    <row r="2259" spans="3:3" x14ac:dyDescent="0.2">
      <c r="C2259" s="40"/>
    </row>
    <row r="2260" spans="3:3" x14ac:dyDescent="0.2">
      <c r="C2260" s="40"/>
    </row>
    <row r="2261" spans="3:3" x14ac:dyDescent="0.2">
      <c r="C2261" s="40"/>
    </row>
    <row r="2262" spans="3:3" x14ac:dyDescent="0.2">
      <c r="C2262" s="40"/>
    </row>
    <row r="2263" spans="3:3" x14ac:dyDescent="0.2">
      <c r="C2263" s="40"/>
    </row>
    <row r="2264" spans="3:3" x14ac:dyDescent="0.2">
      <c r="C2264" s="40"/>
    </row>
    <row r="2265" spans="3:3" x14ac:dyDescent="0.2">
      <c r="C2265" s="40"/>
    </row>
    <row r="2266" spans="3:3" x14ac:dyDescent="0.2">
      <c r="C2266" s="40"/>
    </row>
    <row r="2267" spans="3:3" x14ac:dyDescent="0.2">
      <c r="C2267" s="40"/>
    </row>
    <row r="2268" spans="3:3" x14ac:dyDescent="0.2">
      <c r="C2268" s="40"/>
    </row>
    <row r="2269" spans="3:3" x14ac:dyDescent="0.2">
      <c r="C2269" s="40"/>
    </row>
    <row r="2270" spans="3:3" x14ac:dyDescent="0.2">
      <c r="C2270" s="40"/>
    </row>
    <row r="2271" spans="3:3" x14ac:dyDescent="0.2">
      <c r="C2271" s="40"/>
    </row>
    <row r="2272" spans="3:3" x14ac:dyDescent="0.2">
      <c r="C2272" s="40"/>
    </row>
    <row r="2273" spans="3:3" x14ac:dyDescent="0.2">
      <c r="C2273" s="40"/>
    </row>
    <row r="2274" spans="3:3" x14ac:dyDescent="0.2">
      <c r="C2274" s="40"/>
    </row>
    <row r="2275" spans="3:3" x14ac:dyDescent="0.2">
      <c r="C2275" s="40"/>
    </row>
    <row r="2276" spans="3:3" x14ac:dyDescent="0.2">
      <c r="C2276" s="40"/>
    </row>
    <row r="2277" spans="3:3" x14ac:dyDescent="0.2">
      <c r="C2277" s="40"/>
    </row>
    <row r="2278" spans="3:3" x14ac:dyDescent="0.2">
      <c r="C2278" s="40"/>
    </row>
    <row r="2279" spans="3:3" x14ac:dyDescent="0.2">
      <c r="C2279" s="40"/>
    </row>
    <row r="2280" spans="3:3" x14ac:dyDescent="0.2">
      <c r="C2280" s="40"/>
    </row>
    <row r="2281" spans="3:3" x14ac:dyDescent="0.2">
      <c r="C2281" s="40"/>
    </row>
    <row r="2282" spans="3:3" x14ac:dyDescent="0.2">
      <c r="C2282" s="40"/>
    </row>
    <row r="2283" spans="3:3" x14ac:dyDescent="0.2">
      <c r="C2283" s="40"/>
    </row>
    <row r="2284" spans="3:3" x14ac:dyDescent="0.2">
      <c r="C2284" s="40"/>
    </row>
    <row r="2285" spans="3:3" x14ac:dyDescent="0.2">
      <c r="C2285" s="40"/>
    </row>
    <row r="2286" spans="3:3" x14ac:dyDescent="0.2">
      <c r="C2286" s="40"/>
    </row>
    <row r="2287" spans="3:3" x14ac:dyDescent="0.2">
      <c r="C2287" s="40"/>
    </row>
    <row r="2288" spans="3:3" x14ac:dyDescent="0.2">
      <c r="C2288" s="40"/>
    </row>
    <row r="2289" spans="3:3" x14ac:dyDescent="0.2">
      <c r="C2289" s="40"/>
    </row>
    <row r="2290" spans="3:3" x14ac:dyDescent="0.2">
      <c r="C2290" s="40"/>
    </row>
    <row r="2291" spans="3:3" x14ac:dyDescent="0.2">
      <c r="C2291" s="40"/>
    </row>
    <row r="2292" spans="3:3" x14ac:dyDescent="0.2">
      <c r="C2292" s="40"/>
    </row>
    <row r="2293" spans="3:3" x14ac:dyDescent="0.2">
      <c r="C2293" s="40"/>
    </row>
    <row r="2294" spans="3:3" x14ac:dyDescent="0.2">
      <c r="C2294" s="40"/>
    </row>
    <row r="2295" spans="3:3" x14ac:dyDescent="0.2">
      <c r="C2295" s="40"/>
    </row>
    <row r="2296" spans="3:3" x14ac:dyDescent="0.2">
      <c r="C2296" s="40"/>
    </row>
    <row r="2297" spans="3:3" x14ac:dyDescent="0.2">
      <c r="C2297" s="40"/>
    </row>
    <row r="2298" spans="3:3" x14ac:dyDescent="0.2">
      <c r="C2298" s="40"/>
    </row>
    <row r="2299" spans="3:3" x14ac:dyDescent="0.2">
      <c r="C2299" s="40"/>
    </row>
    <row r="2300" spans="3:3" x14ac:dyDescent="0.2">
      <c r="C2300" s="40"/>
    </row>
    <row r="2301" spans="3:3" x14ac:dyDescent="0.2">
      <c r="C2301" s="40"/>
    </row>
    <row r="2302" spans="3:3" x14ac:dyDescent="0.2">
      <c r="C2302" s="40"/>
    </row>
    <row r="2303" spans="3:3" x14ac:dyDescent="0.2">
      <c r="C2303" s="40"/>
    </row>
    <row r="2304" spans="3:3" x14ac:dyDescent="0.2">
      <c r="C2304" s="40"/>
    </row>
    <row r="2305" spans="3:3" x14ac:dyDescent="0.2">
      <c r="C2305" s="40"/>
    </row>
    <row r="2306" spans="3:3" x14ac:dyDescent="0.2">
      <c r="C2306" s="40"/>
    </row>
    <row r="2307" spans="3:3" x14ac:dyDescent="0.2">
      <c r="C2307" s="40"/>
    </row>
    <row r="2308" spans="3:3" x14ac:dyDescent="0.2">
      <c r="C2308" s="40"/>
    </row>
    <row r="2309" spans="3:3" x14ac:dyDescent="0.2">
      <c r="C2309" s="40"/>
    </row>
    <row r="2310" spans="3:3" x14ac:dyDescent="0.2">
      <c r="C2310" s="40"/>
    </row>
    <row r="2311" spans="3:3" x14ac:dyDescent="0.2">
      <c r="C2311" s="40"/>
    </row>
    <row r="2312" spans="3:3" x14ac:dyDescent="0.2">
      <c r="C2312" s="40"/>
    </row>
    <row r="2313" spans="3:3" x14ac:dyDescent="0.2">
      <c r="C2313" s="40"/>
    </row>
    <row r="2314" spans="3:3" x14ac:dyDescent="0.2">
      <c r="C2314" s="40"/>
    </row>
    <row r="2315" spans="3:3" x14ac:dyDescent="0.2">
      <c r="C2315" s="40"/>
    </row>
    <row r="2316" spans="3:3" x14ac:dyDescent="0.2">
      <c r="C2316" s="40"/>
    </row>
    <row r="2317" spans="3:3" x14ac:dyDescent="0.2">
      <c r="C2317" s="40"/>
    </row>
    <row r="2318" spans="3:3" x14ac:dyDescent="0.2">
      <c r="C2318" s="40"/>
    </row>
    <row r="2319" spans="3:3" x14ac:dyDescent="0.2">
      <c r="C2319" s="40"/>
    </row>
    <row r="2320" spans="3:3" x14ac:dyDescent="0.2">
      <c r="C2320" s="40"/>
    </row>
    <row r="2321" spans="3:3" x14ac:dyDescent="0.2">
      <c r="C2321" s="40"/>
    </row>
    <row r="2322" spans="3:3" x14ac:dyDescent="0.2">
      <c r="C2322" s="40"/>
    </row>
    <row r="2323" spans="3:3" x14ac:dyDescent="0.2">
      <c r="C2323" s="40"/>
    </row>
    <row r="2324" spans="3:3" x14ac:dyDescent="0.2">
      <c r="C2324" s="40"/>
    </row>
    <row r="2325" spans="3:3" x14ac:dyDescent="0.2">
      <c r="C2325" s="40"/>
    </row>
    <row r="2326" spans="3:3" x14ac:dyDescent="0.2">
      <c r="C2326" s="40"/>
    </row>
    <row r="2327" spans="3:3" x14ac:dyDescent="0.2">
      <c r="C2327" s="40"/>
    </row>
    <row r="2328" spans="3:3" x14ac:dyDescent="0.2">
      <c r="C2328" s="40"/>
    </row>
    <row r="2329" spans="3:3" x14ac:dyDescent="0.2">
      <c r="C2329" s="40"/>
    </row>
    <row r="2330" spans="3:3" x14ac:dyDescent="0.2">
      <c r="C2330" s="40"/>
    </row>
    <row r="2331" spans="3:3" x14ac:dyDescent="0.2">
      <c r="C2331" s="40"/>
    </row>
    <row r="2332" spans="3:3" x14ac:dyDescent="0.2">
      <c r="C2332" s="40"/>
    </row>
    <row r="2333" spans="3:3" x14ac:dyDescent="0.2">
      <c r="C2333" s="40"/>
    </row>
    <row r="2334" spans="3:3" x14ac:dyDescent="0.2">
      <c r="C2334" s="40"/>
    </row>
    <row r="2335" spans="3:3" x14ac:dyDescent="0.2">
      <c r="C2335" s="40"/>
    </row>
    <row r="2336" spans="3:3" x14ac:dyDescent="0.2">
      <c r="C2336" s="40"/>
    </row>
    <row r="2337" spans="3:3" x14ac:dyDescent="0.2">
      <c r="C2337" s="40"/>
    </row>
    <row r="2338" spans="3:3" x14ac:dyDescent="0.2">
      <c r="C2338" s="40"/>
    </row>
    <row r="2339" spans="3:3" x14ac:dyDescent="0.2">
      <c r="C2339" s="40"/>
    </row>
    <row r="2340" spans="3:3" x14ac:dyDescent="0.2">
      <c r="C2340" s="40"/>
    </row>
    <row r="2341" spans="3:3" x14ac:dyDescent="0.2">
      <c r="C2341" s="40"/>
    </row>
    <row r="2342" spans="3:3" x14ac:dyDescent="0.2">
      <c r="C2342" s="40"/>
    </row>
    <row r="2343" spans="3:3" x14ac:dyDescent="0.2">
      <c r="C2343" s="40"/>
    </row>
    <row r="2344" spans="3:3" x14ac:dyDescent="0.2">
      <c r="C2344" s="40"/>
    </row>
    <row r="2345" spans="3:3" x14ac:dyDescent="0.2">
      <c r="C2345" s="40"/>
    </row>
    <row r="2346" spans="3:3" x14ac:dyDescent="0.2">
      <c r="C2346" s="40"/>
    </row>
    <row r="2347" spans="3:3" x14ac:dyDescent="0.2">
      <c r="C2347" s="40"/>
    </row>
    <row r="2348" spans="3:3" x14ac:dyDescent="0.2">
      <c r="C2348" s="40"/>
    </row>
    <row r="2349" spans="3:3" x14ac:dyDescent="0.2">
      <c r="C2349" s="40"/>
    </row>
    <row r="2350" spans="3:3" x14ac:dyDescent="0.2">
      <c r="C2350" s="40"/>
    </row>
    <row r="2351" spans="3:3" x14ac:dyDescent="0.2">
      <c r="C2351" s="40"/>
    </row>
    <row r="2352" spans="3:3" x14ac:dyDescent="0.2">
      <c r="C2352" s="40"/>
    </row>
    <row r="2353" spans="3:3" x14ac:dyDescent="0.2">
      <c r="C2353" s="40"/>
    </row>
    <row r="2354" spans="3:3" x14ac:dyDescent="0.2">
      <c r="C2354" s="40"/>
    </row>
    <row r="2355" spans="3:3" x14ac:dyDescent="0.2">
      <c r="C2355" s="40"/>
    </row>
    <row r="2356" spans="3:3" x14ac:dyDescent="0.2">
      <c r="C2356" s="40"/>
    </row>
    <row r="2357" spans="3:3" x14ac:dyDescent="0.2">
      <c r="C2357" s="40"/>
    </row>
    <row r="2358" spans="3:3" x14ac:dyDescent="0.2">
      <c r="C2358" s="40"/>
    </row>
    <row r="2359" spans="3:3" x14ac:dyDescent="0.2">
      <c r="C2359" s="40"/>
    </row>
    <row r="2360" spans="3:3" x14ac:dyDescent="0.2">
      <c r="C2360" s="40"/>
    </row>
    <row r="2361" spans="3:3" x14ac:dyDescent="0.2">
      <c r="C2361" s="40"/>
    </row>
    <row r="2362" spans="3:3" x14ac:dyDescent="0.2">
      <c r="C2362" s="40"/>
    </row>
    <row r="2363" spans="3:3" x14ac:dyDescent="0.2">
      <c r="C2363" s="40"/>
    </row>
    <row r="2364" spans="3:3" x14ac:dyDescent="0.2">
      <c r="C2364" s="40"/>
    </row>
    <row r="2365" spans="3:3" x14ac:dyDescent="0.2">
      <c r="C2365" s="40"/>
    </row>
    <row r="2366" spans="3:3" x14ac:dyDescent="0.2">
      <c r="C2366" s="40"/>
    </row>
    <row r="2367" spans="3:3" x14ac:dyDescent="0.2">
      <c r="C2367" s="40"/>
    </row>
    <row r="2368" spans="3:3" x14ac:dyDescent="0.2">
      <c r="C2368" s="40"/>
    </row>
    <row r="2369" spans="3:3" x14ac:dyDescent="0.2">
      <c r="C2369" s="40"/>
    </row>
    <row r="2370" spans="3:3" x14ac:dyDescent="0.2">
      <c r="C2370" s="40"/>
    </row>
    <row r="2371" spans="3:3" x14ac:dyDescent="0.2">
      <c r="C2371" s="40"/>
    </row>
    <row r="2372" spans="3:3" x14ac:dyDescent="0.2">
      <c r="C2372" s="40"/>
    </row>
    <row r="2373" spans="3:3" x14ac:dyDescent="0.2">
      <c r="C2373" s="40"/>
    </row>
    <row r="2374" spans="3:3" x14ac:dyDescent="0.2">
      <c r="C2374" s="40"/>
    </row>
    <row r="2375" spans="3:3" x14ac:dyDescent="0.2">
      <c r="C2375" s="40"/>
    </row>
    <row r="2376" spans="3:3" x14ac:dyDescent="0.2">
      <c r="C2376" s="40"/>
    </row>
    <row r="2377" spans="3:3" x14ac:dyDescent="0.2">
      <c r="C2377" s="40"/>
    </row>
    <row r="2378" spans="3:3" x14ac:dyDescent="0.2">
      <c r="C2378" s="40"/>
    </row>
    <row r="2379" spans="3:3" x14ac:dyDescent="0.2">
      <c r="C2379" s="40"/>
    </row>
    <row r="2380" spans="3:3" x14ac:dyDescent="0.2">
      <c r="C2380" s="40"/>
    </row>
    <row r="2381" spans="3:3" x14ac:dyDescent="0.2">
      <c r="C2381" s="40"/>
    </row>
    <row r="2382" spans="3:3" x14ac:dyDescent="0.2">
      <c r="C2382" s="40"/>
    </row>
    <row r="2383" spans="3:3" x14ac:dyDescent="0.2">
      <c r="C2383" s="40"/>
    </row>
    <row r="2384" spans="3:3" x14ac:dyDescent="0.2">
      <c r="C2384" s="40"/>
    </row>
    <row r="2385" spans="3:3" x14ac:dyDescent="0.2">
      <c r="C2385" s="40"/>
    </row>
    <row r="2386" spans="3:3" x14ac:dyDescent="0.2">
      <c r="C2386" s="40"/>
    </row>
    <row r="2387" spans="3:3" x14ac:dyDescent="0.2">
      <c r="C2387" s="40"/>
    </row>
    <row r="2388" spans="3:3" x14ac:dyDescent="0.2">
      <c r="C2388" s="40"/>
    </row>
    <row r="2389" spans="3:3" x14ac:dyDescent="0.2">
      <c r="C2389" s="40"/>
    </row>
    <row r="2390" spans="3:3" x14ac:dyDescent="0.2">
      <c r="C2390" s="40"/>
    </row>
    <row r="2391" spans="3:3" x14ac:dyDescent="0.2">
      <c r="C2391" s="40"/>
    </row>
    <row r="2392" spans="3:3" x14ac:dyDescent="0.2">
      <c r="C2392" s="40"/>
    </row>
    <row r="2393" spans="3:3" x14ac:dyDescent="0.2">
      <c r="C2393" s="40"/>
    </row>
    <row r="2394" spans="3:3" x14ac:dyDescent="0.2">
      <c r="C2394" s="40"/>
    </row>
    <row r="2395" spans="3:3" x14ac:dyDescent="0.2">
      <c r="C2395" s="40"/>
    </row>
    <row r="2396" spans="3:3" x14ac:dyDescent="0.2">
      <c r="C2396" s="40"/>
    </row>
    <row r="2397" spans="3:3" x14ac:dyDescent="0.2">
      <c r="C2397" s="40"/>
    </row>
    <row r="2398" spans="3:3" x14ac:dyDescent="0.2">
      <c r="C2398" s="40"/>
    </row>
    <row r="2399" spans="3:3" x14ac:dyDescent="0.2">
      <c r="C2399" s="40"/>
    </row>
    <row r="2400" spans="3:3" x14ac:dyDescent="0.2">
      <c r="C2400" s="40"/>
    </row>
    <row r="2401" spans="3:3" x14ac:dyDescent="0.2">
      <c r="C2401" s="40"/>
    </row>
    <row r="2402" spans="3:3" x14ac:dyDescent="0.2">
      <c r="C2402" s="40"/>
    </row>
    <row r="2403" spans="3:3" x14ac:dyDescent="0.2">
      <c r="C2403" s="40"/>
    </row>
    <row r="2404" spans="3:3" x14ac:dyDescent="0.2">
      <c r="C2404" s="40"/>
    </row>
    <row r="2405" spans="3:3" x14ac:dyDescent="0.2">
      <c r="C2405" s="40"/>
    </row>
    <row r="2406" spans="3:3" x14ac:dyDescent="0.2">
      <c r="C2406" s="40"/>
    </row>
    <row r="2407" spans="3:3" x14ac:dyDescent="0.2">
      <c r="C2407" s="40"/>
    </row>
    <row r="2408" spans="3:3" x14ac:dyDescent="0.2">
      <c r="C2408" s="40"/>
    </row>
    <row r="2409" spans="3:3" x14ac:dyDescent="0.2">
      <c r="C2409" s="40"/>
    </row>
    <row r="2410" spans="3:3" x14ac:dyDescent="0.2">
      <c r="C2410" s="40"/>
    </row>
    <row r="2411" spans="3:3" x14ac:dyDescent="0.2">
      <c r="C2411" s="40"/>
    </row>
    <row r="2412" spans="3:3" x14ac:dyDescent="0.2">
      <c r="C2412" s="40"/>
    </row>
    <row r="2413" spans="3:3" x14ac:dyDescent="0.2">
      <c r="C2413" s="40"/>
    </row>
    <row r="2414" spans="3:3" x14ac:dyDescent="0.2">
      <c r="C2414" s="40"/>
    </row>
    <row r="2415" spans="3:3" x14ac:dyDescent="0.2">
      <c r="C2415" s="40"/>
    </row>
    <row r="2416" spans="3:3" x14ac:dyDescent="0.2">
      <c r="C2416" s="40"/>
    </row>
    <row r="2417" spans="3:3" x14ac:dyDescent="0.2">
      <c r="C2417" s="40"/>
    </row>
    <row r="2418" spans="3:3" x14ac:dyDescent="0.2">
      <c r="C2418" s="40"/>
    </row>
    <row r="2419" spans="3:3" x14ac:dyDescent="0.2">
      <c r="C2419" s="40"/>
    </row>
    <row r="2420" spans="3:3" x14ac:dyDescent="0.2">
      <c r="C2420" s="40"/>
    </row>
    <row r="2421" spans="3:3" x14ac:dyDescent="0.2">
      <c r="C2421" s="40"/>
    </row>
    <row r="2422" spans="3:3" x14ac:dyDescent="0.2">
      <c r="C2422" s="40"/>
    </row>
    <row r="2423" spans="3:3" x14ac:dyDescent="0.2">
      <c r="C2423" s="40"/>
    </row>
    <row r="2424" spans="3:3" x14ac:dyDescent="0.2">
      <c r="C2424" s="40"/>
    </row>
    <row r="2425" spans="3:3" x14ac:dyDescent="0.2">
      <c r="C2425" s="40"/>
    </row>
    <row r="2426" spans="3:3" x14ac:dyDescent="0.2">
      <c r="C2426" s="40"/>
    </row>
    <row r="2427" spans="3:3" x14ac:dyDescent="0.2">
      <c r="C2427" s="40"/>
    </row>
    <row r="2428" spans="3:3" x14ac:dyDescent="0.2">
      <c r="C2428" s="40"/>
    </row>
    <row r="2429" spans="3:3" x14ac:dyDescent="0.2">
      <c r="C2429" s="40"/>
    </row>
    <row r="2430" spans="3:3" x14ac:dyDescent="0.2">
      <c r="C2430" s="40"/>
    </row>
    <row r="2431" spans="3:3" x14ac:dyDescent="0.2">
      <c r="C2431" s="40"/>
    </row>
    <row r="2432" spans="3:3" x14ac:dyDescent="0.2">
      <c r="C2432" s="40"/>
    </row>
    <row r="2433" spans="3:3" x14ac:dyDescent="0.2">
      <c r="C2433" s="40"/>
    </row>
    <row r="2434" spans="3:3" x14ac:dyDescent="0.2">
      <c r="C2434" s="40"/>
    </row>
    <row r="2435" spans="3:3" x14ac:dyDescent="0.2">
      <c r="C2435" s="40"/>
    </row>
    <row r="2436" spans="3:3" x14ac:dyDescent="0.2">
      <c r="C2436" s="40"/>
    </row>
    <row r="2437" spans="3:3" x14ac:dyDescent="0.2">
      <c r="C2437" s="40"/>
    </row>
    <row r="2438" spans="3:3" x14ac:dyDescent="0.2">
      <c r="C2438" s="40"/>
    </row>
    <row r="2439" spans="3:3" x14ac:dyDescent="0.2">
      <c r="C2439" s="40"/>
    </row>
    <row r="2440" spans="3:3" x14ac:dyDescent="0.2">
      <c r="C2440" s="40"/>
    </row>
    <row r="2441" spans="3:3" x14ac:dyDescent="0.2">
      <c r="C2441" s="40"/>
    </row>
    <row r="2442" spans="3:3" x14ac:dyDescent="0.2">
      <c r="C2442" s="40"/>
    </row>
    <row r="2443" spans="3:3" x14ac:dyDescent="0.2">
      <c r="C2443" s="40"/>
    </row>
    <row r="2444" spans="3:3" x14ac:dyDescent="0.2">
      <c r="C2444" s="40"/>
    </row>
    <row r="2445" spans="3:3" x14ac:dyDescent="0.2">
      <c r="C2445" s="40"/>
    </row>
    <row r="2446" spans="3:3" x14ac:dyDescent="0.2">
      <c r="C2446" s="40"/>
    </row>
    <row r="2447" spans="3:3" x14ac:dyDescent="0.2">
      <c r="C2447" s="40"/>
    </row>
    <row r="2448" spans="3:3" x14ac:dyDescent="0.2">
      <c r="C2448" s="40"/>
    </row>
    <row r="2449" spans="3:3" x14ac:dyDescent="0.2">
      <c r="C2449" s="40"/>
    </row>
    <row r="2450" spans="3:3" x14ac:dyDescent="0.2">
      <c r="C2450" s="40"/>
    </row>
    <row r="2451" spans="3:3" x14ac:dyDescent="0.2">
      <c r="C2451" s="40"/>
    </row>
    <row r="2452" spans="3:3" x14ac:dyDescent="0.2">
      <c r="C2452" s="40"/>
    </row>
    <row r="2453" spans="3:3" x14ac:dyDescent="0.2">
      <c r="C2453" s="40"/>
    </row>
    <row r="2454" spans="3:3" x14ac:dyDescent="0.2">
      <c r="C2454" s="40"/>
    </row>
    <row r="2455" spans="3:3" x14ac:dyDescent="0.2">
      <c r="C2455" s="40"/>
    </row>
    <row r="2456" spans="3:3" x14ac:dyDescent="0.2">
      <c r="C2456" s="40"/>
    </row>
    <row r="2457" spans="3:3" x14ac:dyDescent="0.2">
      <c r="C2457" s="40"/>
    </row>
    <row r="2458" spans="3:3" x14ac:dyDescent="0.2">
      <c r="C2458" s="40"/>
    </row>
    <row r="2459" spans="3:3" x14ac:dyDescent="0.2">
      <c r="C2459" s="40"/>
    </row>
    <row r="2460" spans="3:3" x14ac:dyDescent="0.2">
      <c r="C2460" s="40"/>
    </row>
    <row r="2461" spans="3:3" x14ac:dyDescent="0.2">
      <c r="C2461" s="40"/>
    </row>
    <row r="2462" spans="3:3" x14ac:dyDescent="0.2">
      <c r="C2462" s="40"/>
    </row>
    <row r="2463" spans="3:3" x14ac:dyDescent="0.2">
      <c r="C2463" s="40"/>
    </row>
    <row r="2464" spans="3:3" x14ac:dyDescent="0.2">
      <c r="C2464" s="40"/>
    </row>
    <row r="2465" spans="3:3" x14ac:dyDescent="0.2">
      <c r="C2465" s="40"/>
    </row>
    <row r="2466" spans="3:3" x14ac:dyDescent="0.2">
      <c r="C2466" s="40"/>
    </row>
    <row r="2467" spans="3:3" x14ac:dyDescent="0.2">
      <c r="C2467" s="40"/>
    </row>
    <row r="2468" spans="3:3" x14ac:dyDescent="0.2">
      <c r="C2468" s="40"/>
    </row>
    <row r="2469" spans="3:3" x14ac:dyDescent="0.2">
      <c r="C2469" s="40"/>
    </row>
    <row r="2470" spans="3:3" x14ac:dyDescent="0.2">
      <c r="C2470" s="40"/>
    </row>
    <row r="2471" spans="3:3" x14ac:dyDescent="0.2">
      <c r="C2471" s="40"/>
    </row>
    <row r="2472" spans="3:3" x14ac:dyDescent="0.2">
      <c r="C2472" s="40"/>
    </row>
    <row r="2473" spans="3:3" x14ac:dyDescent="0.2">
      <c r="C2473" s="40"/>
    </row>
    <row r="2474" spans="3:3" x14ac:dyDescent="0.2">
      <c r="C2474" s="40"/>
    </row>
    <row r="2475" spans="3:3" x14ac:dyDescent="0.2">
      <c r="C2475" s="40"/>
    </row>
    <row r="2476" spans="3:3" x14ac:dyDescent="0.2">
      <c r="C2476" s="40"/>
    </row>
    <row r="2477" spans="3:3" x14ac:dyDescent="0.2">
      <c r="C2477" s="40"/>
    </row>
    <row r="2478" spans="3:3" x14ac:dyDescent="0.2">
      <c r="C2478" s="40"/>
    </row>
    <row r="2479" spans="3:3" x14ac:dyDescent="0.2">
      <c r="C2479" s="40"/>
    </row>
    <row r="2480" spans="3:3" x14ac:dyDescent="0.2">
      <c r="C2480" s="40"/>
    </row>
    <row r="2481" spans="3:3" x14ac:dyDescent="0.2">
      <c r="C2481" s="40"/>
    </row>
    <row r="2482" spans="3:3" x14ac:dyDescent="0.2">
      <c r="C2482" s="40"/>
    </row>
    <row r="2483" spans="3:3" x14ac:dyDescent="0.2">
      <c r="C2483" s="40"/>
    </row>
    <row r="2484" spans="3:3" x14ac:dyDescent="0.2">
      <c r="C2484" s="40"/>
    </row>
    <row r="2485" spans="3:3" x14ac:dyDescent="0.2">
      <c r="C2485" s="40"/>
    </row>
    <row r="2486" spans="3:3" x14ac:dyDescent="0.2">
      <c r="C2486" s="40"/>
    </row>
    <row r="2487" spans="3:3" x14ac:dyDescent="0.2">
      <c r="C2487" s="40"/>
    </row>
    <row r="2488" spans="3:3" x14ac:dyDescent="0.2">
      <c r="C2488" s="40"/>
    </row>
    <row r="2489" spans="3:3" x14ac:dyDescent="0.2">
      <c r="C2489" s="40"/>
    </row>
    <row r="2490" spans="3:3" x14ac:dyDescent="0.2">
      <c r="C2490" s="40"/>
    </row>
    <row r="2491" spans="3:3" x14ac:dyDescent="0.2">
      <c r="C2491" s="40"/>
    </row>
    <row r="2492" spans="3:3" x14ac:dyDescent="0.2">
      <c r="C2492" s="40"/>
    </row>
    <row r="2493" spans="3:3" x14ac:dyDescent="0.2">
      <c r="C2493" s="40"/>
    </row>
    <row r="2494" spans="3:3" x14ac:dyDescent="0.2">
      <c r="C2494" s="40"/>
    </row>
    <row r="2495" spans="3:3" x14ac:dyDescent="0.2">
      <c r="C2495" s="40"/>
    </row>
    <row r="2496" spans="3:3" x14ac:dyDescent="0.2">
      <c r="C2496" s="40"/>
    </row>
    <row r="2497" spans="3:3" x14ac:dyDescent="0.2">
      <c r="C2497" s="40"/>
    </row>
    <row r="2498" spans="3:3" x14ac:dyDescent="0.2">
      <c r="C2498" s="40"/>
    </row>
    <row r="2499" spans="3:3" x14ac:dyDescent="0.2">
      <c r="C2499" s="40"/>
    </row>
    <row r="2500" spans="3:3" x14ac:dyDescent="0.2">
      <c r="C2500" s="40"/>
    </row>
    <row r="2501" spans="3:3" x14ac:dyDescent="0.2">
      <c r="C2501" s="40"/>
    </row>
    <row r="2502" spans="3:3" x14ac:dyDescent="0.2">
      <c r="C2502" s="40"/>
    </row>
    <row r="2503" spans="3:3" x14ac:dyDescent="0.2">
      <c r="C2503" s="40"/>
    </row>
    <row r="2504" spans="3:3" x14ac:dyDescent="0.2">
      <c r="C2504" s="40"/>
    </row>
    <row r="2505" spans="3:3" x14ac:dyDescent="0.2">
      <c r="C2505" s="40"/>
    </row>
    <row r="2506" spans="3:3" x14ac:dyDescent="0.2">
      <c r="C2506" s="40"/>
    </row>
    <row r="2507" spans="3:3" x14ac:dyDescent="0.2">
      <c r="C2507" s="40"/>
    </row>
    <row r="2508" spans="3:3" x14ac:dyDescent="0.2">
      <c r="C2508" s="40"/>
    </row>
    <row r="2509" spans="3:3" x14ac:dyDescent="0.2">
      <c r="C2509" s="40"/>
    </row>
    <row r="2510" spans="3:3" x14ac:dyDescent="0.2">
      <c r="C2510" s="40"/>
    </row>
    <row r="2511" spans="3:3" x14ac:dyDescent="0.2">
      <c r="C2511" s="40"/>
    </row>
    <row r="2512" spans="3:3" x14ac:dyDescent="0.2">
      <c r="C2512" s="40"/>
    </row>
    <row r="2513" spans="3:3" x14ac:dyDescent="0.2">
      <c r="C2513" s="40"/>
    </row>
    <row r="2514" spans="3:3" x14ac:dyDescent="0.2">
      <c r="C2514" s="40"/>
    </row>
    <row r="2515" spans="3:3" x14ac:dyDescent="0.2">
      <c r="C2515" s="40"/>
    </row>
    <row r="2516" spans="3:3" x14ac:dyDescent="0.2">
      <c r="C2516" s="40"/>
    </row>
    <row r="2517" spans="3:3" x14ac:dyDescent="0.2">
      <c r="C2517" s="40"/>
    </row>
    <row r="2518" spans="3:3" x14ac:dyDescent="0.2">
      <c r="C2518" s="40"/>
    </row>
    <row r="2519" spans="3:3" x14ac:dyDescent="0.2">
      <c r="C2519" s="40"/>
    </row>
    <row r="2520" spans="3:3" x14ac:dyDescent="0.2">
      <c r="C2520" s="40"/>
    </row>
    <row r="2521" spans="3:3" x14ac:dyDescent="0.2">
      <c r="C2521" s="40"/>
    </row>
    <row r="2522" spans="3:3" x14ac:dyDescent="0.2">
      <c r="C2522" s="40"/>
    </row>
    <row r="2523" spans="3:3" x14ac:dyDescent="0.2">
      <c r="C2523" s="40"/>
    </row>
    <row r="2524" spans="3:3" x14ac:dyDescent="0.2">
      <c r="C2524" s="40"/>
    </row>
    <row r="2525" spans="3:3" x14ac:dyDescent="0.2">
      <c r="C2525" s="40"/>
    </row>
    <row r="2526" spans="3:3" x14ac:dyDescent="0.2">
      <c r="C2526" s="40"/>
    </row>
    <row r="2527" spans="3:3" x14ac:dyDescent="0.2">
      <c r="C2527" s="40"/>
    </row>
    <row r="2528" spans="3:3" x14ac:dyDescent="0.2">
      <c r="C2528" s="40"/>
    </row>
    <row r="2529" spans="3:3" x14ac:dyDescent="0.2">
      <c r="C2529" s="40"/>
    </row>
    <row r="2530" spans="3:3" x14ac:dyDescent="0.2">
      <c r="C2530" s="40"/>
    </row>
    <row r="2531" spans="3:3" x14ac:dyDescent="0.2">
      <c r="C2531" s="40"/>
    </row>
    <row r="2532" spans="3:3" x14ac:dyDescent="0.2">
      <c r="C2532" s="40"/>
    </row>
    <row r="2533" spans="3:3" x14ac:dyDescent="0.2">
      <c r="C2533" s="40"/>
    </row>
    <row r="2534" spans="3:3" x14ac:dyDescent="0.2">
      <c r="C2534" s="40"/>
    </row>
    <row r="2535" spans="3:3" x14ac:dyDescent="0.2">
      <c r="C2535" s="40"/>
    </row>
    <row r="2536" spans="3:3" x14ac:dyDescent="0.2">
      <c r="C2536" s="40"/>
    </row>
    <row r="2537" spans="3:3" x14ac:dyDescent="0.2">
      <c r="C2537" s="40"/>
    </row>
    <row r="2538" spans="3:3" x14ac:dyDescent="0.2">
      <c r="C2538" s="40"/>
    </row>
    <row r="2539" spans="3:3" x14ac:dyDescent="0.2">
      <c r="C2539" s="40"/>
    </row>
    <row r="2540" spans="3:3" x14ac:dyDescent="0.2">
      <c r="C2540" s="40"/>
    </row>
    <row r="2541" spans="3:3" x14ac:dyDescent="0.2">
      <c r="C2541" s="40"/>
    </row>
    <row r="2542" spans="3:3" x14ac:dyDescent="0.2">
      <c r="C2542" s="40"/>
    </row>
    <row r="2543" spans="3:3" x14ac:dyDescent="0.2">
      <c r="C2543" s="40"/>
    </row>
    <row r="2544" spans="3:3" x14ac:dyDescent="0.2">
      <c r="C2544" s="40"/>
    </row>
    <row r="2545" spans="3:3" x14ac:dyDescent="0.2">
      <c r="C2545" s="40"/>
    </row>
    <row r="2546" spans="3:3" x14ac:dyDescent="0.2">
      <c r="C2546" s="40"/>
    </row>
    <row r="2547" spans="3:3" x14ac:dyDescent="0.2">
      <c r="C2547" s="40"/>
    </row>
    <row r="2548" spans="3:3" x14ac:dyDescent="0.2">
      <c r="C2548" s="40"/>
    </row>
    <row r="2549" spans="3:3" x14ac:dyDescent="0.2">
      <c r="C2549" s="40"/>
    </row>
    <row r="2550" spans="3:3" x14ac:dyDescent="0.2">
      <c r="C2550" s="40"/>
    </row>
    <row r="2551" spans="3:3" x14ac:dyDescent="0.2">
      <c r="C2551" s="40"/>
    </row>
    <row r="2552" spans="3:3" x14ac:dyDescent="0.2">
      <c r="C2552" s="40"/>
    </row>
    <row r="2553" spans="3:3" x14ac:dyDescent="0.2">
      <c r="C2553" s="40"/>
    </row>
    <row r="2554" spans="3:3" x14ac:dyDescent="0.2">
      <c r="C2554" s="40"/>
    </row>
    <row r="2555" spans="3:3" x14ac:dyDescent="0.2">
      <c r="C2555" s="40"/>
    </row>
    <row r="2556" spans="3:3" x14ac:dyDescent="0.2">
      <c r="C2556" s="40"/>
    </row>
    <row r="2557" spans="3:3" x14ac:dyDescent="0.2">
      <c r="C2557" s="40"/>
    </row>
    <row r="2558" spans="3:3" x14ac:dyDescent="0.2">
      <c r="C2558" s="40"/>
    </row>
    <row r="2559" spans="3:3" x14ac:dyDescent="0.2">
      <c r="C2559" s="40"/>
    </row>
    <row r="2560" spans="3:3" x14ac:dyDescent="0.2">
      <c r="C2560" s="40"/>
    </row>
    <row r="2561" spans="3:3" x14ac:dyDescent="0.2">
      <c r="C2561" s="40"/>
    </row>
    <row r="2562" spans="3:3" x14ac:dyDescent="0.2">
      <c r="C2562" s="40"/>
    </row>
    <row r="2563" spans="3:3" x14ac:dyDescent="0.2">
      <c r="C2563" s="40"/>
    </row>
    <row r="2564" spans="3:3" x14ac:dyDescent="0.2">
      <c r="C2564" s="40"/>
    </row>
    <row r="2565" spans="3:3" x14ac:dyDescent="0.2">
      <c r="C2565" s="40"/>
    </row>
    <row r="2566" spans="3:3" x14ac:dyDescent="0.2">
      <c r="C2566" s="40"/>
    </row>
    <row r="2567" spans="3:3" x14ac:dyDescent="0.2">
      <c r="C2567" s="40"/>
    </row>
    <row r="2568" spans="3:3" x14ac:dyDescent="0.2">
      <c r="C2568" s="40"/>
    </row>
    <row r="2569" spans="3:3" x14ac:dyDescent="0.2">
      <c r="C2569" s="40"/>
    </row>
    <row r="2570" spans="3:3" x14ac:dyDescent="0.2">
      <c r="C2570" s="40"/>
    </row>
    <row r="2571" spans="3:3" x14ac:dyDescent="0.2">
      <c r="C2571" s="40"/>
    </row>
    <row r="2572" spans="3:3" x14ac:dyDescent="0.2">
      <c r="C2572" s="40"/>
    </row>
    <row r="2573" spans="3:3" x14ac:dyDescent="0.2">
      <c r="C2573" s="40"/>
    </row>
    <row r="2574" spans="3:3" x14ac:dyDescent="0.2">
      <c r="C2574" s="40"/>
    </row>
    <row r="2575" spans="3:3" x14ac:dyDescent="0.2">
      <c r="C2575" s="40"/>
    </row>
    <row r="2576" spans="3:3" x14ac:dyDescent="0.2">
      <c r="C2576" s="40"/>
    </row>
    <row r="2577" spans="3:3" x14ac:dyDescent="0.2">
      <c r="C2577" s="40"/>
    </row>
    <row r="2578" spans="3:3" x14ac:dyDescent="0.2">
      <c r="C2578" s="40"/>
    </row>
    <row r="2579" spans="3:3" x14ac:dyDescent="0.2">
      <c r="C2579" s="40"/>
    </row>
    <row r="2580" spans="3:3" x14ac:dyDescent="0.2">
      <c r="C2580" s="40"/>
    </row>
    <row r="2581" spans="3:3" x14ac:dyDescent="0.2">
      <c r="C2581" s="40"/>
    </row>
    <row r="2582" spans="3:3" x14ac:dyDescent="0.2">
      <c r="C2582" s="40"/>
    </row>
    <row r="2583" spans="3:3" x14ac:dyDescent="0.2">
      <c r="C2583" s="40"/>
    </row>
    <row r="2584" spans="3:3" x14ac:dyDescent="0.2">
      <c r="C2584" s="40"/>
    </row>
    <row r="2585" spans="3:3" x14ac:dyDescent="0.2">
      <c r="C2585" s="40"/>
    </row>
    <row r="2586" spans="3:3" x14ac:dyDescent="0.2">
      <c r="C2586" s="40"/>
    </row>
    <row r="2587" spans="3:3" x14ac:dyDescent="0.2">
      <c r="C2587" s="40"/>
    </row>
    <row r="2588" spans="3:3" x14ac:dyDescent="0.2">
      <c r="C2588" s="40"/>
    </row>
    <row r="2589" spans="3:3" x14ac:dyDescent="0.2">
      <c r="C2589" s="40"/>
    </row>
    <row r="2590" spans="3:3" x14ac:dyDescent="0.2">
      <c r="C2590" s="40"/>
    </row>
    <row r="2591" spans="3:3" x14ac:dyDescent="0.2">
      <c r="C2591" s="40"/>
    </row>
    <row r="2592" spans="3:3" x14ac:dyDescent="0.2">
      <c r="C2592" s="40"/>
    </row>
    <row r="2593" spans="3:3" x14ac:dyDescent="0.2">
      <c r="C2593" s="40"/>
    </row>
    <row r="2594" spans="3:3" x14ac:dyDescent="0.2">
      <c r="C2594" s="40"/>
    </row>
    <row r="2595" spans="3:3" x14ac:dyDescent="0.2">
      <c r="C2595" s="40"/>
    </row>
    <row r="2596" spans="3:3" x14ac:dyDescent="0.2">
      <c r="C2596" s="40"/>
    </row>
    <row r="2597" spans="3:3" x14ac:dyDescent="0.2">
      <c r="C2597" s="40"/>
    </row>
    <row r="2598" spans="3:3" x14ac:dyDescent="0.2">
      <c r="C2598" s="40"/>
    </row>
    <row r="2599" spans="3:3" x14ac:dyDescent="0.2">
      <c r="C2599" s="40"/>
    </row>
    <row r="2600" spans="3:3" x14ac:dyDescent="0.2">
      <c r="C2600" s="40"/>
    </row>
    <row r="2601" spans="3:3" x14ac:dyDescent="0.2">
      <c r="C2601" s="40"/>
    </row>
    <row r="2602" spans="3:3" x14ac:dyDescent="0.2">
      <c r="C2602" s="40"/>
    </row>
    <row r="2603" spans="3:3" x14ac:dyDescent="0.2">
      <c r="C2603" s="40"/>
    </row>
    <row r="2604" spans="3:3" x14ac:dyDescent="0.2">
      <c r="C2604" s="40"/>
    </row>
    <row r="2605" spans="3:3" x14ac:dyDescent="0.2">
      <c r="C2605" s="40"/>
    </row>
    <row r="2606" spans="3:3" x14ac:dyDescent="0.2">
      <c r="C2606" s="40"/>
    </row>
    <row r="2607" spans="3:3" x14ac:dyDescent="0.2">
      <c r="C2607" s="40"/>
    </row>
    <row r="2608" spans="3:3" x14ac:dyDescent="0.2">
      <c r="C2608" s="40"/>
    </row>
    <row r="2609" spans="3:3" x14ac:dyDescent="0.2">
      <c r="C2609" s="40"/>
    </row>
    <row r="2610" spans="3:3" x14ac:dyDescent="0.2">
      <c r="C2610" s="40"/>
    </row>
    <row r="2611" spans="3:3" x14ac:dyDescent="0.2">
      <c r="C2611" s="40"/>
    </row>
    <row r="2612" spans="3:3" x14ac:dyDescent="0.2">
      <c r="C2612" s="40"/>
    </row>
    <row r="2613" spans="3:3" x14ac:dyDescent="0.2">
      <c r="C2613" s="40"/>
    </row>
    <row r="2614" spans="3:3" x14ac:dyDescent="0.2">
      <c r="C2614" s="40"/>
    </row>
    <row r="2615" spans="3:3" x14ac:dyDescent="0.2">
      <c r="C2615" s="40"/>
    </row>
    <row r="2616" spans="3:3" x14ac:dyDescent="0.2">
      <c r="C2616" s="40"/>
    </row>
    <row r="2617" spans="3:3" x14ac:dyDescent="0.2">
      <c r="C2617" s="40"/>
    </row>
    <row r="2618" spans="3:3" x14ac:dyDescent="0.2">
      <c r="C2618" s="40"/>
    </row>
    <row r="2619" spans="3:3" x14ac:dyDescent="0.2">
      <c r="C2619" s="40"/>
    </row>
    <row r="2620" spans="3:3" x14ac:dyDescent="0.2">
      <c r="C2620" s="40"/>
    </row>
    <row r="2621" spans="3:3" x14ac:dyDescent="0.2">
      <c r="C2621" s="40"/>
    </row>
    <row r="2622" spans="3:3" x14ac:dyDescent="0.2">
      <c r="C2622" s="40"/>
    </row>
    <row r="2623" spans="3:3" x14ac:dyDescent="0.2">
      <c r="C2623" s="40"/>
    </row>
    <row r="2624" spans="3:3" x14ac:dyDescent="0.2">
      <c r="C2624" s="40"/>
    </row>
    <row r="2625" spans="3:3" x14ac:dyDescent="0.2">
      <c r="C2625" s="40"/>
    </row>
    <row r="2626" spans="3:3" x14ac:dyDescent="0.2">
      <c r="C2626" s="40"/>
    </row>
    <row r="2627" spans="3:3" x14ac:dyDescent="0.2">
      <c r="C2627" s="40"/>
    </row>
    <row r="2628" spans="3:3" x14ac:dyDescent="0.2">
      <c r="C2628" s="40"/>
    </row>
    <row r="2629" spans="3:3" x14ac:dyDescent="0.2">
      <c r="C2629" s="40"/>
    </row>
    <row r="2630" spans="3:3" x14ac:dyDescent="0.2">
      <c r="C2630" s="40"/>
    </row>
    <row r="2631" spans="3:3" x14ac:dyDescent="0.2">
      <c r="C2631" s="40"/>
    </row>
    <row r="2632" spans="3:3" x14ac:dyDescent="0.2">
      <c r="C2632" s="40"/>
    </row>
    <row r="2633" spans="3:3" x14ac:dyDescent="0.2">
      <c r="C2633" s="40"/>
    </row>
    <row r="2634" spans="3:3" x14ac:dyDescent="0.2">
      <c r="C2634" s="40"/>
    </row>
    <row r="2635" spans="3:3" x14ac:dyDescent="0.2">
      <c r="C2635" s="40"/>
    </row>
    <row r="2636" spans="3:3" x14ac:dyDescent="0.2">
      <c r="C2636" s="40"/>
    </row>
    <row r="2637" spans="3:3" x14ac:dyDescent="0.2">
      <c r="C2637" s="40"/>
    </row>
    <row r="2638" spans="3:3" x14ac:dyDescent="0.2">
      <c r="C2638" s="40"/>
    </row>
    <row r="2639" spans="3:3" x14ac:dyDescent="0.2">
      <c r="C2639" s="40"/>
    </row>
    <row r="2640" spans="3:3" x14ac:dyDescent="0.2">
      <c r="C2640" s="40"/>
    </row>
    <row r="2641" spans="3:3" x14ac:dyDescent="0.2">
      <c r="C2641" s="40"/>
    </row>
    <row r="2642" spans="3:3" x14ac:dyDescent="0.2">
      <c r="C2642" s="40"/>
    </row>
    <row r="2643" spans="3:3" x14ac:dyDescent="0.2">
      <c r="C2643" s="40"/>
    </row>
    <row r="2644" spans="3:3" x14ac:dyDescent="0.2">
      <c r="C2644" s="40"/>
    </row>
    <row r="2645" spans="3:3" x14ac:dyDescent="0.2">
      <c r="C2645" s="40"/>
    </row>
    <row r="2646" spans="3:3" x14ac:dyDescent="0.2">
      <c r="C2646" s="40"/>
    </row>
    <row r="2647" spans="3:3" x14ac:dyDescent="0.2">
      <c r="C2647" s="40"/>
    </row>
    <row r="2648" spans="3:3" x14ac:dyDescent="0.2">
      <c r="C2648" s="40"/>
    </row>
    <row r="2649" spans="3:3" x14ac:dyDescent="0.2">
      <c r="C2649" s="40"/>
    </row>
    <row r="2650" spans="3:3" x14ac:dyDescent="0.2">
      <c r="C2650" s="40"/>
    </row>
    <row r="2651" spans="3:3" x14ac:dyDescent="0.2">
      <c r="C2651" s="40"/>
    </row>
    <row r="2652" spans="3:3" x14ac:dyDescent="0.2">
      <c r="C2652" s="40"/>
    </row>
    <row r="2653" spans="3:3" x14ac:dyDescent="0.2">
      <c r="C2653" s="40"/>
    </row>
    <row r="2654" spans="3:3" x14ac:dyDescent="0.2">
      <c r="C2654" s="40"/>
    </row>
    <row r="2655" spans="3:3" x14ac:dyDescent="0.2">
      <c r="C2655" s="40"/>
    </row>
    <row r="2656" spans="3:3" x14ac:dyDescent="0.2">
      <c r="C2656" s="40"/>
    </row>
    <row r="2657" spans="3:3" x14ac:dyDescent="0.2">
      <c r="C2657" s="40"/>
    </row>
    <row r="2658" spans="3:3" x14ac:dyDescent="0.2">
      <c r="C2658" s="40"/>
    </row>
    <row r="2659" spans="3:3" x14ac:dyDescent="0.2">
      <c r="C2659" s="40"/>
    </row>
    <row r="2660" spans="3:3" x14ac:dyDescent="0.2">
      <c r="C2660" s="40"/>
    </row>
    <row r="2661" spans="3:3" x14ac:dyDescent="0.2">
      <c r="C2661" s="40"/>
    </row>
    <row r="2662" spans="3:3" x14ac:dyDescent="0.2">
      <c r="C2662" s="40"/>
    </row>
    <row r="2663" spans="3:3" x14ac:dyDescent="0.2">
      <c r="C2663" s="40"/>
    </row>
    <row r="2664" spans="3:3" x14ac:dyDescent="0.2">
      <c r="C2664" s="40"/>
    </row>
    <row r="2665" spans="3:3" x14ac:dyDescent="0.2">
      <c r="C2665" s="40"/>
    </row>
    <row r="2666" spans="3:3" x14ac:dyDescent="0.2">
      <c r="C2666" s="40"/>
    </row>
    <row r="2667" spans="3:3" x14ac:dyDescent="0.2">
      <c r="C2667" s="40"/>
    </row>
    <row r="2668" spans="3:3" x14ac:dyDescent="0.2">
      <c r="C2668" s="40"/>
    </row>
    <row r="2669" spans="3:3" x14ac:dyDescent="0.2">
      <c r="C2669" s="40"/>
    </row>
    <row r="2670" spans="3:3" x14ac:dyDescent="0.2">
      <c r="C2670" s="40"/>
    </row>
    <row r="2671" spans="3:3" x14ac:dyDescent="0.2">
      <c r="C2671" s="40"/>
    </row>
    <row r="2672" spans="3:3" x14ac:dyDescent="0.2">
      <c r="C2672" s="40"/>
    </row>
    <row r="2673" spans="3:3" x14ac:dyDescent="0.2">
      <c r="C2673" s="40"/>
    </row>
    <row r="2674" spans="3:3" x14ac:dyDescent="0.2">
      <c r="C2674" s="40"/>
    </row>
    <row r="2675" spans="3:3" x14ac:dyDescent="0.2">
      <c r="C2675" s="40"/>
    </row>
    <row r="2676" spans="3:3" x14ac:dyDescent="0.2">
      <c r="C2676" s="40"/>
    </row>
    <row r="2677" spans="3:3" x14ac:dyDescent="0.2">
      <c r="C2677" s="40"/>
    </row>
    <row r="2678" spans="3:3" x14ac:dyDescent="0.2">
      <c r="C2678" s="40"/>
    </row>
    <row r="2679" spans="3:3" x14ac:dyDescent="0.2">
      <c r="C2679" s="40"/>
    </row>
    <row r="2680" spans="3:3" x14ac:dyDescent="0.2">
      <c r="C2680" s="40"/>
    </row>
    <row r="2681" spans="3:3" x14ac:dyDescent="0.2">
      <c r="C2681" s="40"/>
    </row>
    <row r="2682" spans="3:3" x14ac:dyDescent="0.2">
      <c r="C2682" s="40"/>
    </row>
    <row r="2683" spans="3:3" x14ac:dyDescent="0.2">
      <c r="C2683" s="40"/>
    </row>
    <row r="2684" spans="3:3" x14ac:dyDescent="0.2">
      <c r="C2684" s="40"/>
    </row>
    <row r="2685" spans="3:3" x14ac:dyDescent="0.2">
      <c r="C2685" s="40"/>
    </row>
    <row r="2686" spans="3:3" x14ac:dyDescent="0.2">
      <c r="C2686" s="40"/>
    </row>
    <row r="2687" spans="3:3" x14ac:dyDescent="0.2">
      <c r="C2687" s="40"/>
    </row>
    <row r="2688" spans="3:3" x14ac:dyDescent="0.2">
      <c r="C2688" s="40"/>
    </row>
    <row r="2689" spans="3:3" x14ac:dyDescent="0.2">
      <c r="C2689" s="40"/>
    </row>
    <row r="2690" spans="3:3" x14ac:dyDescent="0.2">
      <c r="C2690" s="40"/>
    </row>
    <row r="2691" spans="3:3" x14ac:dyDescent="0.2">
      <c r="C2691" s="40"/>
    </row>
    <row r="2692" spans="3:3" x14ac:dyDescent="0.2">
      <c r="C2692" s="40"/>
    </row>
    <row r="2693" spans="3:3" x14ac:dyDescent="0.2">
      <c r="C2693" s="40"/>
    </row>
    <row r="2694" spans="3:3" x14ac:dyDescent="0.2">
      <c r="C2694" s="40"/>
    </row>
    <row r="2695" spans="3:3" x14ac:dyDescent="0.2">
      <c r="C2695" s="40"/>
    </row>
    <row r="2696" spans="3:3" x14ac:dyDescent="0.2">
      <c r="C2696" s="40"/>
    </row>
    <row r="2697" spans="3:3" x14ac:dyDescent="0.2">
      <c r="C2697" s="40"/>
    </row>
    <row r="2698" spans="3:3" x14ac:dyDescent="0.2">
      <c r="C2698" s="40"/>
    </row>
    <row r="2699" spans="3:3" x14ac:dyDescent="0.2">
      <c r="C2699" s="40"/>
    </row>
    <row r="2700" spans="3:3" x14ac:dyDescent="0.2">
      <c r="C2700" s="40"/>
    </row>
    <row r="2701" spans="3:3" x14ac:dyDescent="0.2">
      <c r="C2701" s="40"/>
    </row>
    <row r="2702" spans="3:3" x14ac:dyDescent="0.2">
      <c r="C2702" s="40"/>
    </row>
    <row r="2703" spans="3:3" x14ac:dyDescent="0.2">
      <c r="C2703" s="40"/>
    </row>
    <row r="2704" spans="3:3" x14ac:dyDescent="0.2">
      <c r="C2704" s="40"/>
    </row>
    <row r="2705" spans="3:3" x14ac:dyDescent="0.2">
      <c r="C2705" s="40"/>
    </row>
    <row r="2706" spans="3:3" x14ac:dyDescent="0.2">
      <c r="C2706" s="40"/>
    </row>
    <row r="2707" spans="3:3" x14ac:dyDescent="0.2">
      <c r="C2707" s="40"/>
    </row>
    <row r="2708" spans="3:3" x14ac:dyDescent="0.2">
      <c r="C2708" s="40"/>
    </row>
    <row r="2709" spans="3:3" x14ac:dyDescent="0.2">
      <c r="C2709" s="40"/>
    </row>
    <row r="2710" spans="3:3" x14ac:dyDescent="0.2">
      <c r="C2710" s="40"/>
    </row>
    <row r="2711" spans="3:3" x14ac:dyDescent="0.2">
      <c r="C2711" s="40"/>
    </row>
    <row r="2712" spans="3:3" x14ac:dyDescent="0.2">
      <c r="C2712" s="40"/>
    </row>
    <row r="2713" spans="3:3" x14ac:dyDescent="0.2">
      <c r="C2713" s="40"/>
    </row>
    <row r="2714" spans="3:3" x14ac:dyDescent="0.2">
      <c r="C2714" s="40"/>
    </row>
    <row r="2715" spans="3:3" x14ac:dyDescent="0.2">
      <c r="C2715" s="40"/>
    </row>
    <row r="2716" spans="3:3" x14ac:dyDescent="0.2">
      <c r="C2716" s="40"/>
    </row>
    <row r="2717" spans="3:3" x14ac:dyDescent="0.2">
      <c r="C2717" s="40"/>
    </row>
    <row r="2718" spans="3:3" x14ac:dyDescent="0.2">
      <c r="C2718" s="40"/>
    </row>
    <row r="2719" spans="3:3" x14ac:dyDescent="0.2">
      <c r="C2719" s="40"/>
    </row>
    <row r="2720" spans="3:3" x14ac:dyDescent="0.2">
      <c r="C2720" s="40"/>
    </row>
    <row r="2721" spans="3:3" x14ac:dyDescent="0.2">
      <c r="C2721" s="40"/>
    </row>
    <row r="2722" spans="3:3" x14ac:dyDescent="0.2">
      <c r="C2722" s="40"/>
    </row>
    <row r="2723" spans="3:3" x14ac:dyDescent="0.2">
      <c r="C2723" s="40"/>
    </row>
    <row r="2724" spans="3:3" x14ac:dyDescent="0.2">
      <c r="C2724" s="40"/>
    </row>
    <row r="2725" spans="3:3" x14ac:dyDescent="0.2">
      <c r="C2725" s="40"/>
    </row>
    <row r="2726" spans="3:3" x14ac:dyDescent="0.2">
      <c r="C2726" s="40"/>
    </row>
    <row r="2727" spans="3:3" x14ac:dyDescent="0.2">
      <c r="C2727" s="40"/>
    </row>
    <row r="2728" spans="3:3" x14ac:dyDescent="0.2">
      <c r="C2728" s="40"/>
    </row>
    <row r="2729" spans="3:3" x14ac:dyDescent="0.2">
      <c r="C2729" s="40"/>
    </row>
    <row r="2730" spans="3:3" x14ac:dyDescent="0.2">
      <c r="C2730" s="40"/>
    </row>
    <row r="2731" spans="3:3" x14ac:dyDescent="0.2">
      <c r="C2731" s="40"/>
    </row>
    <row r="2732" spans="3:3" x14ac:dyDescent="0.2">
      <c r="C2732" s="40"/>
    </row>
    <row r="2733" spans="3:3" x14ac:dyDescent="0.2">
      <c r="C2733" s="40"/>
    </row>
    <row r="2734" spans="3:3" x14ac:dyDescent="0.2">
      <c r="C2734" s="40"/>
    </row>
    <row r="2735" spans="3:3" x14ac:dyDescent="0.2">
      <c r="C2735" s="40"/>
    </row>
    <row r="2736" spans="3:3" x14ac:dyDescent="0.2">
      <c r="C2736" s="40"/>
    </row>
    <row r="2737" spans="3:3" x14ac:dyDescent="0.2">
      <c r="C2737" s="40"/>
    </row>
    <row r="2738" spans="3:3" x14ac:dyDescent="0.2">
      <c r="C2738" s="40"/>
    </row>
    <row r="2739" spans="3:3" x14ac:dyDescent="0.2">
      <c r="C2739" s="40"/>
    </row>
    <row r="2740" spans="3:3" x14ac:dyDescent="0.2">
      <c r="C2740" s="40"/>
    </row>
    <row r="2741" spans="3:3" x14ac:dyDescent="0.2">
      <c r="C2741" s="40"/>
    </row>
    <row r="2742" spans="3:3" x14ac:dyDescent="0.2">
      <c r="C2742" s="40"/>
    </row>
    <row r="2743" spans="3:3" x14ac:dyDescent="0.2">
      <c r="C2743" s="40"/>
    </row>
    <row r="2744" spans="3:3" x14ac:dyDescent="0.2">
      <c r="C2744" s="40"/>
    </row>
    <row r="2745" spans="3:3" x14ac:dyDescent="0.2">
      <c r="C2745" s="40"/>
    </row>
    <row r="2746" spans="3:3" x14ac:dyDescent="0.2">
      <c r="C2746" s="40"/>
    </row>
    <row r="2747" spans="3:3" x14ac:dyDescent="0.2">
      <c r="C2747" s="40"/>
    </row>
    <row r="2748" spans="3:3" x14ac:dyDescent="0.2">
      <c r="C2748" s="40"/>
    </row>
    <row r="2749" spans="3:3" x14ac:dyDescent="0.2">
      <c r="C2749" s="40"/>
    </row>
    <row r="2750" spans="3:3" x14ac:dyDescent="0.2">
      <c r="C2750" s="40"/>
    </row>
    <row r="2751" spans="3:3" x14ac:dyDescent="0.2">
      <c r="C2751" s="40"/>
    </row>
    <row r="2752" spans="3:3" x14ac:dyDescent="0.2">
      <c r="C2752" s="40"/>
    </row>
    <row r="2753" spans="3:3" x14ac:dyDescent="0.2">
      <c r="C2753" s="40"/>
    </row>
    <row r="2754" spans="3:3" x14ac:dyDescent="0.2">
      <c r="C2754" s="40"/>
    </row>
    <row r="2755" spans="3:3" x14ac:dyDescent="0.2">
      <c r="C2755" s="40"/>
    </row>
    <row r="2756" spans="3:3" x14ac:dyDescent="0.2">
      <c r="C2756" s="40"/>
    </row>
    <row r="2757" spans="3:3" x14ac:dyDescent="0.2">
      <c r="C2757" s="40"/>
    </row>
    <row r="2758" spans="3:3" x14ac:dyDescent="0.2">
      <c r="C2758" s="40"/>
    </row>
    <row r="2759" spans="3:3" x14ac:dyDescent="0.2">
      <c r="C2759" s="40"/>
    </row>
    <row r="2760" spans="3:3" x14ac:dyDescent="0.2">
      <c r="C2760" s="40"/>
    </row>
    <row r="2761" spans="3:3" x14ac:dyDescent="0.2">
      <c r="C2761" s="40"/>
    </row>
    <row r="2762" spans="3:3" x14ac:dyDescent="0.2">
      <c r="C2762" s="40"/>
    </row>
    <row r="2763" spans="3:3" x14ac:dyDescent="0.2">
      <c r="C2763" s="40"/>
    </row>
    <row r="2764" spans="3:3" x14ac:dyDescent="0.2">
      <c r="C2764" s="40"/>
    </row>
    <row r="2765" spans="3:3" x14ac:dyDescent="0.2">
      <c r="C2765" s="40"/>
    </row>
    <row r="2766" spans="3:3" x14ac:dyDescent="0.2">
      <c r="C2766" s="40"/>
    </row>
    <row r="2767" spans="3:3" x14ac:dyDescent="0.2">
      <c r="C2767" s="40"/>
    </row>
    <row r="2768" spans="3:3" x14ac:dyDescent="0.2">
      <c r="C2768" s="40"/>
    </row>
    <row r="2769" spans="3:3" x14ac:dyDescent="0.2">
      <c r="C2769" s="40"/>
    </row>
    <row r="2770" spans="3:3" x14ac:dyDescent="0.2">
      <c r="C2770" s="40"/>
    </row>
    <row r="2771" spans="3:3" x14ac:dyDescent="0.2">
      <c r="C2771" s="40"/>
    </row>
    <row r="2772" spans="3:3" x14ac:dyDescent="0.2">
      <c r="C2772" s="40"/>
    </row>
    <row r="2773" spans="3:3" x14ac:dyDescent="0.2">
      <c r="C2773" s="40"/>
    </row>
    <row r="2774" spans="3:3" x14ac:dyDescent="0.2">
      <c r="C2774" s="40"/>
    </row>
    <row r="2775" spans="3:3" x14ac:dyDescent="0.2">
      <c r="C2775" s="40"/>
    </row>
    <row r="2776" spans="3:3" x14ac:dyDescent="0.2">
      <c r="C2776" s="40"/>
    </row>
    <row r="2777" spans="3:3" x14ac:dyDescent="0.2">
      <c r="C2777" s="40"/>
    </row>
    <row r="2778" spans="3:3" x14ac:dyDescent="0.2">
      <c r="C2778" s="40"/>
    </row>
    <row r="2779" spans="3:3" x14ac:dyDescent="0.2">
      <c r="C2779" s="40"/>
    </row>
    <row r="2780" spans="3:3" x14ac:dyDescent="0.2">
      <c r="C2780" s="40"/>
    </row>
    <row r="2781" spans="3:3" x14ac:dyDescent="0.2">
      <c r="C2781" s="40"/>
    </row>
    <row r="2782" spans="3:3" x14ac:dyDescent="0.2">
      <c r="C2782" s="40"/>
    </row>
    <row r="2783" spans="3:3" x14ac:dyDescent="0.2">
      <c r="C2783" s="40"/>
    </row>
    <row r="2784" spans="3:3" x14ac:dyDescent="0.2">
      <c r="C2784" s="40"/>
    </row>
    <row r="2785" spans="3:3" x14ac:dyDescent="0.2">
      <c r="C2785" s="40"/>
    </row>
    <row r="2786" spans="3:3" x14ac:dyDescent="0.2">
      <c r="C2786" s="40"/>
    </row>
    <row r="2787" spans="3:3" x14ac:dyDescent="0.2">
      <c r="C2787" s="40"/>
    </row>
    <row r="2788" spans="3:3" x14ac:dyDescent="0.2">
      <c r="C2788" s="40"/>
    </row>
    <row r="2789" spans="3:3" x14ac:dyDescent="0.2">
      <c r="C2789" s="40"/>
    </row>
    <row r="2790" spans="3:3" x14ac:dyDescent="0.2">
      <c r="C2790" s="40"/>
    </row>
    <row r="2791" spans="3:3" x14ac:dyDescent="0.2">
      <c r="C2791" s="40"/>
    </row>
    <row r="2792" spans="3:3" x14ac:dyDescent="0.2">
      <c r="C2792" s="40"/>
    </row>
    <row r="2793" spans="3:3" x14ac:dyDescent="0.2">
      <c r="C2793" s="40"/>
    </row>
    <row r="2794" spans="3:3" x14ac:dyDescent="0.2">
      <c r="C2794" s="40"/>
    </row>
    <row r="2795" spans="3:3" x14ac:dyDescent="0.2">
      <c r="C2795" s="40"/>
    </row>
    <row r="2796" spans="3:3" x14ac:dyDescent="0.2">
      <c r="C2796" s="40"/>
    </row>
    <row r="2797" spans="3:3" x14ac:dyDescent="0.2">
      <c r="C2797" s="40"/>
    </row>
    <row r="2798" spans="3:3" x14ac:dyDescent="0.2">
      <c r="C2798" s="40"/>
    </row>
    <row r="2799" spans="3:3" x14ac:dyDescent="0.2">
      <c r="C2799" s="40"/>
    </row>
    <row r="2800" spans="3:3" x14ac:dyDescent="0.2">
      <c r="C2800" s="40"/>
    </row>
    <row r="2801" spans="3:3" x14ac:dyDescent="0.2">
      <c r="C2801" s="40"/>
    </row>
    <row r="2802" spans="3:3" x14ac:dyDescent="0.2">
      <c r="C2802" s="40"/>
    </row>
    <row r="2803" spans="3:3" x14ac:dyDescent="0.2">
      <c r="C2803" s="40"/>
    </row>
    <row r="2804" spans="3:3" x14ac:dyDescent="0.2">
      <c r="C2804" s="40"/>
    </row>
    <row r="2805" spans="3:3" x14ac:dyDescent="0.2">
      <c r="C2805" s="40"/>
    </row>
    <row r="2806" spans="3:3" x14ac:dyDescent="0.2">
      <c r="C2806" s="40"/>
    </row>
    <row r="2807" spans="3:3" x14ac:dyDescent="0.2">
      <c r="C2807" s="40"/>
    </row>
    <row r="2808" spans="3:3" x14ac:dyDescent="0.2">
      <c r="C2808" s="40"/>
    </row>
    <row r="2809" spans="3:3" x14ac:dyDescent="0.2">
      <c r="C2809" s="40"/>
    </row>
    <row r="2810" spans="3:3" x14ac:dyDescent="0.2">
      <c r="C2810" s="40"/>
    </row>
    <row r="2811" spans="3:3" x14ac:dyDescent="0.2">
      <c r="C2811" s="40"/>
    </row>
    <row r="2812" spans="3:3" x14ac:dyDescent="0.2">
      <c r="C2812" s="40"/>
    </row>
    <row r="2813" spans="3:3" x14ac:dyDescent="0.2">
      <c r="C2813" s="40"/>
    </row>
    <row r="2814" spans="3:3" x14ac:dyDescent="0.2">
      <c r="C2814" s="40"/>
    </row>
    <row r="2815" spans="3:3" x14ac:dyDescent="0.2">
      <c r="C2815" s="40"/>
    </row>
    <row r="2816" spans="3:3" x14ac:dyDescent="0.2">
      <c r="C2816" s="40"/>
    </row>
    <row r="2817" spans="3:3" x14ac:dyDescent="0.2">
      <c r="C2817" s="40"/>
    </row>
    <row r="2818" spans="3:3" x14ac:dyDescent="0.2">
      <c r="C2818" s="40"/>
    </row>
    <row r="2819" spans="3:3" x14ac:dyDescent="0.2">
      <c r="C2819" s="40"/>
    </row>
    <row r="2820" spans="3:3" x14ac:dyDescent="0.2">
      <c r="C2820" s="40"/>
    </row>
    <row r="2821" spans="3:3" x14ac:dyDescent="0.2">
      <c r="C2821" s="40"/>
    </row>
    <row r="2822" spans="3:3" x14ac:dyDescent="0.2">
      <c r="C2822" s="40"/>
    </row>
    <row r="2823" spans="3:3" x14ac:dyDescent="0.2">
      <c r="C2823" s="40"/>
    </row>
    <row r="2824" spans="3:3" x14ac:dyDescent="0.2">
      <c r="C2824" s="40"/>
    </row>
    <row r="2825" spans="3:3" x14ac:dyDescent="0.2">
      <c r="C2825" s="40"/>
    </row>
    <row r="2826" spans="3:3" x14ac:dyDescent="0.2">
      <c r="C2826" s="40"/>
    </row>
    <row r="2827" spans="3:3" x14ac:dyDescent="0.2">
      <c r="C2827" s="40"/>
    </row>
    <row r="2828" spans="3:3" x14ac:dyDescent="0.2">
      <c r="C2828" s="40"/>
    </row>
    <row r="2829" spans="3:3" x14ac:dyDescent="0.2">
      <c r="C2829" s="40"/>
    </row>
    <row r="2830" spans="3:3" x14ac:dyDescent="0.2">
      <c r="C2830" s="40"/>
    </row>
    <row r="2831" spans="3:3" x14ac:dyDescent="0.2">
      <c r="C2831" s="40"/>
    </row>
    <row r="2832" spans="3:3" x14ac:dyDescent="0.2">
      <c r="C2832" s="40"/>
    </row>
    <row r="2833" spans="3:3" x14ac:dyDescent="0.2">
      <c r="C2833" s="40"/>
    </row>
    <row r="2834" spans="3:3" x14ac:dyDescent="0.2">
      <c r="C2834" s="40"/>
    </row>
    <row r="2835" spans="3:3" x14ac:dyDescent="0.2">
      <c r="C2835" s="40"/>
    </row>
    <row r="2836" spans="3:3" x14ac:dyDescent="0.2">
      <c r="C2836" s="40"/>
    </row>
    <row r="2837" spans="3:3" x14ac:dyDescent="0.2">
      <c r="C2837" s="40"/>
    </row>
    <row r="2838" spans="3:3" x14ac:dyDescent="0.2">
      <c r="C2838" s="40"/>
    </row>
    <row r="2839" spans="3:3" x14ac:dyDescent="0.2">
      <c r="C2839" s="40"/>
    </row>
    <row r="2840" spans="3:3" x14ac:dyDescent="0.2">
      <c r="C2840" s="40"/>
    </row>
    <row r="2841" spans="3:3" x14ac:dyDescent="0.2">
      <c r="C2841" s="40"/>
    </row>
    <row r="2842" spans="3:3" x14ac:dyDescent="0.2">
      <c r="C2842" s="40"/>
    </row>
    <row r="2843" spans="3:3" x14ac:dyDescent="0.2">
      <c r="C2843" s="40"/>
    </row>
    <row r="2844" spans="3:3" x14ac:dyDescent="0.2">
      <c r="C2844" s="40"/>
    </row>
    <row r="2845" spans="3:3" x14ac:dyDescent="0.2">
      <c r="C2845" s="40"/>
    </row>
    <row r="2846" spans="3:3" x14ac:dyDescent="0.2">
      <c r="C2846" s="40"/>
    </row>
    <row r="2847" spans="3:3" x14ac:dyDescent="0.2">
      <c r="C2847" s="40"/>
    </row>
    <row r="2848" spans="3:3" x14ac:dyDescent="0.2">
      <c r="C2848" s="40"/>
    </row>
    <row r="2849" spans="3:3" x14ac:dyDescent="0.2">
      <c r="C2849" s="40"/>
    </row>
    <row r="2850" spans="3:3" x14ac:dyDescent="0.2">
      <c r="C2850" s="40"/>
    </row>
    <row r="2851" spans="3:3" x14ac:dyDescent="0.2">
      <c r="C2851" s="40"/>
    </row>
    <row r="2852" spans="3:3" x14ac:dyDescent="0.2">
      <c r="C2852" s="40"/>
    </row>
    <row r="2853" spans="3:3" x14ac:dyDescent="0.2">
      <c r="C2853" s="40"/>
    </row>
    <row r="2854" spans="3:3" x14ac:dyDescent="0.2">
      <c r="C2854" s="40"/>
    </row>
    <row r="2855" spans="3:3" x14ac:dyDescent="0.2">
      <c r="C2855" s="40"/>
    </row>
    <row r="2856" spans="3:3" x14ac:dyDescent="0.2">
      <c r="C2856" s="40"/>
    </row>
    <row r="2857" spans="3:3" x14ac:dyDescent="0.2">
      <c r="C2857" s="40"/>
    </row>
    <row r="2858" spans="3:3" x14ac:dyDescent="0.2">
      <c r="C2858" s="40"/>
    </row>
    <row r="2859" spans="3:3" x14ac:dyDescent="0.2">
      <c r="C2859" s="40"/>
    </row>
    <row r="2860" spans="3:3" x14ac:dyDescent="0.2">
      <c r="C2860" s="40"/>
    </row>
    <row r="2861" spans="3:3" x14ac:dyDescent="0.2">
      <c r="C2861" s="40"/>
    </row>
    <row r="2862" spans="3:3" x14ac:dyDescent="0.2">
      <c r="C2862" s="40"/>
    </row>
    <row r="2863" spans="3:3" x14ac:dyDescent="0.2">
      <c r="C2863" s="40"/>
    </row>
    <row r="2864" spans="3:3" x14ac:dyDescent="0.2">
      <c r="C2864" s="40"/>
    </row>
    <row r="2865" spans="3:3" x14ac:dyDescent="0.2">
      <c r="C2865" s="40"/>
    </row>
    <row r="2866" spans="3:3" x14ac:dyDescent="0.2">
      <c r="C2866" s="40"/>
    </row>
    <row r="2867" spans="3:3" x14ac:dyDescent="0.2">
      <c r="C2867" s="40"/>
    </row>
    <row r="2868" spans="3:3" x14ac:dyDescent="0.2">
      <c r="C2868" s="40"/>
    </row>
    <row r="2869" spans="3:3" x14ac:dyDescent="0.2">
      <c r="C2869" s="40"/>
    </row>
    <row r="2870" spans="3:3" x14ac:dyDescent="0.2">
      <c r="C2870" s="40"/>
    </row>
    <row r="2871" spans="3:3" x14ac:dyDescent="0.2">
      <c r="C2871" s="40"/>
    </row>
    <row r="2872" spans="3:3" x14ac:dyDescent="0.2">
      <c r="C2872" s="40"/>
    </row>
    <row r="2873" spans="3:3" x14ac:dyDescent="0.2">
      <c r="C2873" s="40"/>
    </row>
    <row r="2874" spans="3:3" x14ac:dyDescent="0.2">
      <c r="C2874" s="40"/>
    </row>
    <row r="2875" spans="3:3" x14ac:dyDescent="0.2">
      <c r="C2875" s="40"/>
    </row>
    <row r="2876" spans="3:3" x14ac:dyDescent="0.2">
      <c r="C2876" s="40"/>
    </row>
    <row r="2877" spans="3:3" x14ac:dyDescent="0.2">
      <c r="C2877" s="40"/>
    </row>
    <row r="2878" spans="3:3" x14ac:dyDescent="0.2">
      <c r="C2878" s="40"/>
    </row>
    <row r="2879" spans="3:3" x14ac:dyDescent="0.2">
      <c r="C2879" s="40"/>
    </row>
    <row r="2880" spans="3:3" x14ac:dyDescent="0.2">
      <c r="C2880" s="40"/>
    </row>
    <row r="2881" spans="3:3" x14ac:dyDescent="0.2">
      <c r="C2881" s="40"/>
    </row>
    <row r="2882" spans="3:3" x14ac:dyDescent="0.2">
      <c r="C2882" s="40"/>
    </row>
    <row r="2883" spans="3:3" x14ac:dyDescent="0.2">
      <c r="C2883" s="40"/>
    </row>
    <row r="2884" spans="3:3" x14ac:dyDescent="0.2">
      <c r="C2884" s="40"/>
    </row>
    <row r="2885" spans="3:3" x14ac:dyDescent="0.2">
      <c r="C2885" s="40"/>
    </row>
    <row r="2886" spans="3:3" x14ac:dyDescent="0.2">
      <c r="C2886" s="40"/>
    </row>
    <row r="2887" spans="3:3" x14ac:dyDescent="0.2">
      <c r="C2887" s="40"/>
    </row>
    <row r="2888" spans="3:3" x14ac:dyDescent="0.2">
      <c r="C2888" s="40"/>
    </row>
    <row r="2889" spans="3:3" x14ac:dyDescent="0.2">
      <c r="C2889" s="40"/>
    </row>
    <row r="2890" spans="3:3" x14ac:dyDescent="0.2">
      <c r="C2890" s="40"/>
    </row>
    <row r="2891" spans="3:3" x14ac:dyDescent="0.2">
      <c r="C2891" s="40"/>
    </row>
    <row r="2892" spans="3:3" x14ac:dyDescent="0.2">
      <c r="C2892" s="40"/>
    </row>
    <row r="2893" spans="3:3" x14ac:dyDescent="0.2">
      <c r="C2893" s="40"/>
    </row>
    <row r="2894" spans="3:3" x14ac:dyDescent="0.2">
      <c r="C2894" s="40"/>
    </row>
    <row r="2895" spans="3:3" x14ac:dyDescent="0.2">
      <c r="C2895" s="40"/>
    </row>
    <row r="2896" spans="3:3" x14ac:dyDescent="0.2">
      <c r="C2896" s="40"/>
    </row>
    <row r="2897" spans="3:3" x14ac:dyDescent="0.2">
      <c r="C2897" s="40"/>
    </row>
    <row r="2898" spans="3:3" x14ac:dyDescent="0.2">
      <c r="C2898" s="40"/>
    </row>
    <row r="2899" spans="3:3" x14ac:dyDescent="0.2">
      <c r="C2899" s="40"/>
    </row>
    <row r="2900" spans="3:3" x14ac:dyDescent="0.2">
      <c r="C2900" s="40"/>
    </row>
    <row r="2901" spans="3:3" x14ac:dyDescent="0.2">
      <c r="C2901" s="40"/>
    </row>
    <row r="2902" spans="3:3" x14ac:dyDescent="0.2">
      <c r="C2902" s="40"/>
    </row>
    <row r="2903" spans="3:3" x14ac:dyDescent="0.2">
      <c r="C2903" s="40"/>
    </row>
    <row r="2904" spans="3:3" x14ac:dyDescent="0.2">
      <c r="C2904" s="40"/>
    </row>
    <row r="2905" spans="3:3" x14ac:dyDescent="0.2">
      <c r="C2905" s="40"/>
    </row>
    <row r="2906" spans="3:3" x14ac:dyDescent="0.2">
      <c r="C2906" s="40"/>
    </row>
    <row r="2907" spans="3:3" x14ac:dyDescent="0.2">
      <c r="C2907" s="40"/>
    </row>
    <row r="2908" spans="3:3" x14ac:dyDescent="0.2">
      <c r="C2908" s="40"/>
    </row>
    <row r="2909" spans="3:3" x14ac:dyDescent="0.2">
      <c r="C2909" s="40"/>
    </row>
    <row r="2910" spans="3:3" x14ac:dyDescent="0.2">
      <c r="C2910" s="40"/>
    </row>
    <row r="2911" spans="3:3" x14ac:dyDescent="0.2">
      <c r="C2911" s="40"/>
    </row>
    <row r="2912" spans="3:3" x14ac:dyDescent="0.2">
      <c r="C2912" s="40"/>
    </row>
    <row r="2913" spans="3:3" x14ac:dyDescent="0.2">
      <c r="C2913" s="40"/>
    </row>
    <row r="2914" spans="3:3" x14ac:dyDescent="0.2">
      <c r="C2914" s="40"/>
    </row>
    <row r="2915" spans="3:3" x14ac:dyDescent="0.2">
      <c r="C2915" s="40"/>
    </row>
    <row r="2916" spans="3:3" x14ac:dyDescent="0.2">
      <c r="C2916" s="40"/>
    </row>
    <row r="2917" spans="3:3" x14ac:dyDescent="0.2">
      <c r="C2917" s="40"/>
    </row>
    <row r="2918" spans="3:3" x14ac:dyDescent="0.2">
      <c r="C2918" s="40"/>
    </row>
    <row r="2919" spans="3:3" x14ac:dyDescent="0.2">
      <c r="C2919" s="40"/>
    </row>
    <row r="2920" spans="3:3" x14ac:dyDescent="0.2">
      <c r="C2920" s="40"/>
    </row>
    <row r="2921" spans="3:3" x14ac:dyDescent="0.2">
      <c r="C2921" s="40"/>
    </row>
    <row r="2922" spans="3:3" x14ac:dyDescent="0.2">
      <c r="C2922" s="40"/>
    </row>
    <row r="2923" spans="3:3" x14ac:dyDescent="0.2">
      <c r="C2923" s="40"/>
    </row>
    <row r="2924" spans="3:3" x14ac:dyDescent="0.2">
      <c r="C2924" s="40"/>
    </row>
    <row r="2925" spans="3:3" x14ac:dyDescent="0.2">
      <c r="C2925" s="40"/>
    </row>
    <row r="2926" spans="3:3" x14ac:dyDescent="0.2">
      <c r="C2926" s="40"/>
    </row>
    <row r="2927" spans="3:3" x14ac:dyDescent="0.2">
      <c r="C2927" s="40"/>
    </row>
    <row r="2928" spans="3:3" x14ac:dyDescent="0.2">
      <c r="C2928" s="40"/>
    </row>
    <row r="2929" spans="3:3" x14ac:dyDescent="0.2">
      <c r="C2929" s="40"/>
    </row>
    <row r="2930" spans="3:3" x14ac:dyDescent="0.2">
      <c r="C2930" s="40"/>
    </row>
    <row r="2931" spans="3:3" x14ac:dyDescent="0.2">
      <c r="C2931" s="40"/>
    </row>
    <row r="2932" spans="3:3" x14ac:dyDescent="0.2">
      <c r="C2932" s="40"/>
    </row>
    <row r="2933" spans="3:3" x14ac:dyDescent="0.2">
      <c r="C2933" s="40"/>
    </row>
    <row r="2934" spans="3:3" x14ac:dyDescent="0.2">
      <c r="C2934" s="40"/>
    </row>
    <row r="2935" spans="3:3" x14ac:dyDescent="0.2">
      <c r="C2935" s="40"/>
    </row>
    <row r="2936" spans="3:3" x14ac:dyDescent="0.2">
      <c r="C2936" s="40"/>
    </row>
    <row r="2937" spans="3:3" x14ac:dyDescent="0.2">
      <c r="C2937" s="40"/>
    </row>
    <row r="2938" spans="3:3" x14ac:dyDescent="0.2">
      <c r="C2938" s="40"/>
    </row>
    <row r="2939" spans="3:3" x14ac:dyDescent="0.2">
      <c r="C2939" s="40"/>
    </row>
    <row r="2940" spans="3:3" x14ac:dyDescent="0.2">
      <c r="C2940" s="40"/>
    </row>
    <row r="2941" spans="3:3" x14ac:dyDescent="0.2">
      <c r="C2941" s="40"/>
    </row>
    <row r="2942" spans="3:3" x14ac:dyDescent="0.2">
      <c r="C2942" s="40"/>
    </row>
    <row r="2943" spans="3:3" x14ac:dyDescent="0.2">
      <c r="C2943" s="40"/>
    </row>
    <row r="2944" spans="3:3" x14ac:dyDescent="0.2">
      <c r="C2944" s="40"/>
    </row>
    <row r="2945" spans="3:3" x14ac:dyDescent="0.2">
      <c r="C2945" s="40"/>
    </row>
    <row r="2946" spans="3:3" x14ac:dyDescent="0.2">
      <c r="C2946" s="40"/>
    </row>
    <row r="2947" spans="3:3" x14ac:dyDescent="0.2">
      <c r="C2947" s="40"/>
    </row>
    <row r="2948" spans="3:3" x14ac:dyDescent="0.2">
      <c r="C2948" s="40"/>
    </row>
    <row r="2949" spans="3:3" x14ac:dyDescent="0.2">
      <c r="C2949" s="40"/>
    </row>
    <row r="2950" spans="3:3" x14ac:dyDescent="0.2">
      <c r="C2950" s="40"/>
    </row>
    <row r="2951" spans="3:3" x14ac:dyDescent="0.2">
      <c r="C2951" s="40"/>
    </row>
    <row r="2952" spans="3:3" x14ac:dyDescent="0.2">
      <c r="C2952" s="40"/>
    </row>
    <row r="2953" spans="3:3" x14ac:dyDescent="0.2">
      <c r="C2953" s="40"/>
    </row>
    <row r="2954" spans="3:3" x14ac:dyDescent="0.2">
      <c r="C2954" s="40"/>
    </row>
    <row r="2955" spans="3:3" x14ac:dyDescent="0.2">
      <c r="C2955" s="40"/>
    </row>
    <row r="2956" spans="3:3" x14ac:dyDescent="0.2">
      <c r="C2956" s="40"/>
    </row>
    <row r="2957" spans="3:3" x14ac:dyDescent="0.2">
      <c r="C2957" s="40"/>
    </row>
    <row r="2958" spans="3:3" x14ac:dyDescent="0.2">
      <c r="C2958" s="40"/>
    </row>
    <row r="2959" spans="3:3" x14ac:dyDescent="0.2">
      <c r="C2959" s="40"/>
    </row>
    <row r="2960" spans="3:3" x14ac:dyDescent="0.2">
      <c r="C2960" s="40"/>
    </row>
    <row r="2961" spans="3:3" x14ac:dyDescent="0.2">
      <c r="C2961" s="40"/>
    </row>
    <row r="2962" spans="3:3" x14ac:dyDescent="0.2">
      <c r="C2962" s="40"/>
    </row>
    <row r="2963" spans="3:3" x14ac:dyDescent="0.2">
      <c r="C2963" s="40"/>
    </row>
    <row r="2964" spans="3:3" x14ac:dyDescent="0.2">
      <c r="C2964" s="40"/>
    </row>
    <row r="2965" spans="3:3" x14ac:dyDescent="0.2">
      <c r="C2965" s="40"/>
    </row>
    <row r="2966" spans="3:3" x14ac:dyDescent="0.2">
      <c r="C2966" s="40"/>
    </row>
    <row r="2967" spans="3:3" x14ac:dyDescent="0.2">
      <c r="C2967" s="40"/>
    </row>
    <row r="2968" spans="3:3" x14ac:dyDescent="0.2">
      <c r="C2968" s="40"/>
    </row>
    <row r="2969" spans="3:3" x14ac:dyDescent="0.2">
      <c r="C2969" s="40"/>
    </row>
    <row r="2970" spans="3:3" x14ac:dyDescent="0.2">
      <c r="C2970" s="40"/>
    </row>
    <row r="2971" spans="3:3" x14ac:dyDescent="0.2">
      <c r="C2971" s="40"/>
    </row>
    <row r="2972" spans="3:3" x14ac:dyDescent="0.2">
      <c r="C2972" s="40"/>
    </row>
    <row r="2973" spans="3:3" x14ac:dyDescent="0.2">
      <c r="C2973" s="40"/>
    </row>
    <row r="2974" spans="3:3" x14ac:dyDescent="0.2">
      <c r="C2974" s="40"/>
    </row>
    <row r="2975" spans="3:3" x14ac:dyDescent="0.2">
      <c r="C2975" s="40"/>
    </row>
    <row r="2976" spans="3:3" x14ac:dyDescent="0.2">
      <c r="C2976" s="40"/>
    </row>
    <row r="2977" spans="3:3" x14ac:dyDescent="0.2">
      <c r="C2977" s="40"/>
    </row>
    <row r="2978" spans="3:3" x14ac:dyDescent="0.2">
      <c r="C2978" s="40"/>
    </row>
    <row r="2979" spans="3:3" x14ac:dyDescent="0.2">
      <c r="C2979" s="40"/>
    </row>
    <row r="2980" spans="3:3" x14ac:dyDescent="0.2">
      <c r="C2980" s="40"/>
    </row>
    <row r="2981" spans="3:3" x14ac:dyDescent="0.2">
      <c r="C2981" s="40"/>
    </row>
    <row r="2982" spans="3:3" x14ac:dyDescent="0.2">
      <c r="C2982" s="40"/>
    </row>
    <row r="2983" spans="3:3" x14ac:dyDescent="0.2">
      <c r="C2983" s="40"/>
    </row>
    <row r="2984" spans="3:3" x14ac:dyDescent="0.2">
      <c r="C2984" s="40"/>
    </row>
    <row r="2985" spans="3:3" x14ac:dyDescent="0.2">
      <c r="C2985" s="40"/>
    </row>
    <row r="2986" spans="3:3" x14ac:dyDescent="0.2">
      <c r="C2986" s="40"/>
    </row>
    <row r="2987" spans="3:3" x14ac:dyDescent="0.2">
      <c r="C2987" s="40"/>
    </row>
    <row r="2988" spans="3:3" x14ac:dyDescent="0.2">
      <c r="C2988" s="40"/>
    </row>
    <row r="2989" spans="3:3" x14ac:dyDescent="0.2">
      <c r="C2989" s="40"/>
    </row>
    <row r="2990" spans="3:3" x14ac:dyDescent="0.2">
      <c r="C2990" s="40"/>
    </row>
    <row r="2991" spans="3:3" x14ac:dyDescent="0.2">
      <c r="C2991" s="40"/>
    </row>
    <row r="2992" spans="3:3" x14ac:dyDescent="0.2">
      <c r="C2992" s="40"/>
    </row>
    <row r="2993" spans="3:3" x14ac:dyDescent="0.2">
      <c r="C2993" s="40"/>
    </row>
    <row r="2994" spans="3:3" x14ac:dyDescent="0.2">
      <c r="C2994" s="40"/>
    </row>
    <row r="2995" spans="3:3" x14ac:dyDescent="0.2">
      <c r="C2995" s="40"/>
    </row>
    <row r="2996" spans="3:3" x14ac:dyDescent="0.2">
      <c r="C2996" s="40"/>
    </row>
    <row r="2997" spans="3:3" x14ac:dyDescent="0.2">
      <c r="C2997" s="40"/>
    </row>
    <row r="2998" spans="3:3" x14ac:dyDescent="0.2">
      <c r="C2998" s="40"/>
    </row>
    <row r="2999" spans="3:3" x14ac:dyDescent="0.2">
      <c r="C2999" s="40"/>
    </row>
    <row r="3000" spans="3:3" x14ac:dyDescent="0.2">
      <c r="C3000" s="40"/>
    </row>
    <row r="3001" spans="3:3" x14ac:dyDescent="0.2">
      <c r="C3001" s="40"/>
    </row>
    <row r="3002" spans="3:3" x14ac:dyDescent="0.2">
      <c r="C3002" s="40"/>
    </row>
    <row r="3003" spans="3:3" x14ac:dyDescent="0.2">
      <c r="C3003" s="40"/>
    </row>
    <row r="3004" spans="3:3" x14ac:dyDescent="0.2">
      <c r="C3004" s="40"/>
    </row>
    <row r="3005" spans="3:3" x14ac:dyDescent="0.2">
      <c r="C3005" s="40"/>
    </row>
    <row r="3006" spans="3:3" x14ac:dyDescent="0.2">
      <c r="C3006" s="40"/>
    </row>
    <row r="3007" spans="3:3" x14ac:dyDescent="0.2">
      <c r="C3007" s="40"/>
    </row>
    <row r="3008" spans="3:3" x14ac:dyDescent="0.2">
      <c r="C3008" s="40"/>
    </row>
    <row r="3009" spans="3:3" x14ac:dyDescent="0.2">
      <c r="C3009" s="40"/>
    </row>
    <row r="3010" spans="3:3" x14ac:dyDescent="0.2">
      <c r="C3010" s="40"/>
    </row>
    <row r="3011" spans="3:3" x14ac:dyDescent="0.2">
      <c r="C3011" s="40"/>
    </row>
    <row r="3012" spans="3:3" x14ac:dyDescent="0.2">
      <c r="C3012" s="40"/>
    </row>
    <row r="3013" spans="3:3" x14ac:dyDescent="0.2">
      <c r="C3013" s="40"/>
    </row>
    <row r="3014" spans="3:3" x14ac:dyDescent="0.2">
      <c r="C3014" s="40"/>
    </row>
    <row r="3015" spans="3:3" x14ac:dyDescent="0.2">
      <c r="C3015" s="40"/>
    </row>
    <row r="3016" spans="3:3" x14ac:dyDescent="0.2">
      <c r="C3016" s="40"/>
    </row>
    <row r="3017" spans="3:3" x14ac:dyDescent="0.2">
      <c r="C3017" s="40"/>
    </row>
    <row r="3018" spans="3:3" x14ac:dyDescent="0.2">
      <c r="C3018" s="40"/>
    </row>
    <row r="3019" spans="3:3" x14ac:dyDescent="0.2">
      <c r="C3019" s="40"/>
    </row>
    <row r="3020" spans="3:3" x14ac:dyDescent="0.2">
      <c r="C3020" s="40"/>
    </row>
    <row r="3021" spans="3:3" x14ac:dyDescent="0.2">
      <c r="C3021" s="40"/>
    </row>
    <row r="3022" spans="3:3" x14ac:dyDescent="0.2">
      <c r="C3022" s="40"/>
    </row>
    <row r="3023" spans="3:3" x14ac:dyDescent="0.2">
      <c r="C3023" s="40"/>
    </row>
    <row r="3024" spans="3:3" x14ac:dyDescent="0.2">
      <c r="C3024" s="40"/>
    </row>
    <row r="3025" spans="3:3" x14ac:dyDescent="0.2">
      <c r="C3025" s="40"/>
    </row>
    <row r="3026" spans="3:3" x14ac:dyDescent="0.2">
      <c r="C3026" s="40"/>
    </row>
    <row r="3027" spans="3:3" x14ac:dyDescent="0.2">
      <c r="C3027" s="40"/>
    </row>
    <row r="3028" spans="3:3" x14ac:dyDescent="0.2">
      <c r="C3028" s="40"/>
    </row>
    <row r="3029" spans="3:3" x14ac:dyDescent="0.2">
      <c r="C3029" s="40"/>
    </row>
    <row r="3030" spans="3:3" x14ac:dyDescent="0.2">
      <c r="C3030" s="40"/>
    </row>
    <row r="3031" spans="3:3" x14ac:dyDescent="0.2">
      <c r="C3031" s="40"/>
    </row>
    <row r="3032" spans="3:3" x14ac:dyDescent="0.2">
      <c r="C3032" s="40"/>
    </row>
    <row r="3033" spans="3:3" x14ac:dyDescent="0.2">
      <c r="C3033" s="40"/>
    </row>
    <row r="3034" spans="3:3" x14ac:dyDescent="0.2">
      <c r="C3034" s="40"/>
    </row>
    <row r="3035" spans="3:3" x14ac:dyDescent="0.2">
      <c r="C3035" s="40"/>
    </row>
    <row r="3036" spans="3:3" x14ac:dyDescent="0.2">
      <c r="C3036" s="40"/>
    </row>
    <row r="3037" spans="3:3" x14ac:dyDescent="0.2">
      <c r="C3037" s="40"/>
    </row>
    <row r="3038" spans="3:3" x14ac:dyDescent="0.2">
      <c r="C3038" s="40"/>
    </row>
    <row r="3039" spans="3:3" x14ac:dyDescent="0.2">
      <c r="C3039" s="40"/>
    </row>
    <row r="3040" spans="3:3" x14ac:dyDescent="0.2">
      <c r="C3040" s="40"/>
    </row>
    <row r="3041" spans="3:3" x14ac:dyDescent="0.2">
      <c r="C3041" s="40"/>
    </row>
    <row r="3042" spans="3:3" x14ac:dyDescent="0.2">
      <c r="C3042" s="40"/>
    </row>
    <row r="3043" spans="3:3" x14ac:dyDescent="0.2">
      <c r="C3043" s="40"/>
    </row>
    <row r="3044" spans="3:3" x14ac:dyDescent="0.2">
      <c r="C3044" s="40"/>
    </row>
    <row r="3045" spans="3:3" x14ac:dyDescent="0.2">
      <c r="C3045" s="40"/>
    </row>
    <row r="3046" spans="3:3" x14ac:dyDescent="0.2">
      <c r="C3046" s="40"/>
    </row>
    <row r="3047" spans="3:3" x14ac:dyDescent="0.2">
      <c r="C3047" s="40"/>
    </row>
    <row r="3048" spans="3:3" x14ac:dyDescent="0.2">
      <c r="C3048" s="40"/>
    </row>
    <row r="3049" spans="3:3" x14ac:dyDescent="0.2">
      <c r="C3049" s="40"/>
    </row>
    <row r="3050" spans="3:3" x14ac:dyDescent="0.2">
      <c r="C3050" s="40"/>
    </row>
    <row r="3051" spans="3:3" x14ac:dyDescent="0.2">
      <c r="C3051" s="40"/>
    </row>
    <row r="3052" spans="3:3" x14ac:dyDescent="0.2">
      <c r="C3052" s="40"/>
    </row>
    <row r="3053" spans="3:3" x14ac:dyDescent="0.2">
      <c r="C3053" s="40"/>
    </row>
    <row r="3054" spans="3:3" x14ac:dyDescent="0.2">
      <c r="C3054" s="40"/>
    </row>
    <row r="3055" spans="3:3" x14ac:dyDescent="0.2">
      <c r="C3055" s="40"/>
    </row>
    <row r="3056" spans="3:3" x14ac:dyDescent="0.2">
      <c r="C3056" s="40"/>
    </row>
    <row r="3057" spans="3:3" x14ac:dyDescent="0.2">
      <c r="C3057" s="40"/>
    </row>
    <row r="3058" spans="3:3" x14ac:dyDescent="0.2">
      <c r="C3058" s="40"/>
    </row>
    <row r="3059" spans="3:3" x14ac:dyDescent="0.2">
      <c r="C3059" s="40"/>
    </row>
    <row r="3060" spans="3:3" x14ac:dyDescent="0.2">
      <c r="C3060" s="40"/>
    </row>
    <row r="3061" spans="3:3" x14ac:dyDescent="0.2">
      <c r="C3061" s="40"/>
    </row>
    <row r="3062" spans="3:3" x14ac:dyDescent="0.2">
      <c r="C3062" s="40"/>
    </row>
    <row r="3063" spans="3:3" x14ac:dyDescent="0.2">
      <c r="C3063" s="40"/>
    </row>
    <row r="3064" spans="3:3" x14ac:dyDescent="0.2">
      <c r="C3064" s="40"/>
    </row>
    <row r="3065" spans="3:3" x14ac:dyDescent="0.2">
      <c r="C3065" s="40"/>
    </row>
    <row r="3066" spans="3:3" x14ac:dyDescent="0.2">
      <c r="C3066" s="40"/>
    </row>
    <row r="3067" spans="3:3" x14ac:dyDescent="0.2">
      <c r="C3067" s="40"/>
    </row>
    <row r="3068" spans="3:3" x14ac:dyDescent="0.2">
      <c r="C3068" s="40"/>
    </row>
    <row r="3069" spans="3:3" x14ac:dyDescent="0.2">
      <c r="C3069" s="40"/>
    </row>
    <row r="3070" spans="3:3" x14ac:dyDescent="0.2">
      <c r="C3070" s="40"/>
    </row>
    <row r="3071" spans="3:3" x14ac:dyDescent="0.2">
      <c r="C3071" s="40"/>
    </row>
    <row r="3072" spans="3:3" x14ac:dyDescent="0.2">
      <c r="C3072" s="40"/>
    </row>
    <row r="3073" spans="3:3" x14ac:dyDescent="0.2">
      <c r="C3073" s="40"/>
    </row>
    <row r="3074" spans="3:3" x14ac:dyDescent="0.2">
      <c r="C3074" s="40"/>
    </row>
    <row r="3075" spans="3:3" x14ac:dyDescent="0.2">
      <c r="C3075" s="40"/>
    </row>
    <row r="3076" spans="3:3" x14ac:dyDescent="0.2">
      <c r="C3076" s="40"/>
    </row>
    <row r="3077" spans="3:3" x14ac:dyDescent="0.2">
      <c r="C3077" s="40"/>
    </row>
    <row r="3078" spans="3:3" x14ac:dyDescent="0.2">
      <c r="C3078" s="40"/>
    </row>
    <row r="3079" spans="3:3" x14ac:dyDescent="0.2">
      <c r="C3079" s="40"/>
    </row>
    <row r="3080" spans="3:3" x14ac:dyDescent="0.2">
      <c r="C3080" s="40"/>
    </row>
    <row r="3081" spans="3:3" x14ac:dyDescent="0.2">
      <c r="C3081" s="40"/>
    </row>
    <row r="3082" spans="3:3" x14ac:dyDescent="0.2">
      <c r="C3082" s="40"/>
    </row>
    <row r="3083" spans="3:3" x14ac:dyDescent="0.2">
      <c r="C3083" s="40"/>
    </row>
    <row r="3084" spans="3:3" x14ac:dyDescent="0.2">
      <c r="C3084" s="40"/>
    </row>
    <row r="3085" spans="3:3" x14ac:dyDescent="0.2">
      <c r="C3085" s="40"/>
    </row>
    <row r="3086" spans="3:3" x14ac:dyDescent="0.2">
      <c r="C3086" s="40"/>
    </row>
    <row r="3087" spans="3:3" x14ac:dyDescent="0.2">
      <c r="C3087" s="40"/>
    </row>
    <row r="3088" spans="3:3" x14ac:dyDescent="0.2">
      <c r="C3088" s="40"/>
    </row>
    <row r="3089" spans="3:3" x14ac:dyDescent="0.2">
      <c r="C3089" s="40"/>
    </row>
    <row r="3090" spans="3:3" x14ac:dyDescent="0.2">
      <c r="C3090" s="40"/>
    </row>
    <row r="3091" spans="3:3" x14ac:dyDescent="0.2">
      <c r="C3091" s="40"/>
    </row>
    <row r="3092" spans="3:3" x14ac:dyDescent="0.2">
      <c r="C3092" s="40"/>
    </row>
    <row r="3093" spans="3:3" x14ac:dyDescent="0.2">
      <c r="C3093" s="40"/>
    </row>
    <row r="3094" spans="3:3" x14ac:dyDescent="0.2">
      <c r="C3094" s="40"/>
    </row>
    <row r="3095" spans="3:3" x14ac:dyDescent="0.2">
      <c r="C3095" s="40"/>
    </row>
    <row r="3096" spans="3:3" x14ac:dyDescent="0.2">
      <c r="C3096" s="40"/>
    </row>
    <row r="3097" spans="3:3" x14ac:dyDescent="0.2">
      <c r="C3097" s="40"/>
    </row>
    <row r="3098" spans="3:3" x14ac:dyDescent="0.2">
      <c r="C3098" s="40"/>
    </row>
    <row r="3099" spans="3:3" x14ac:dyDescent="0.2">
      <c r="C3099" s="40"/>
    </row>
    <row r="3100" spans="3:3" x14ac:dyDescent="0.2">
      <c r="C3100" s="40"/>
    </row>
    <row r="3101" spans="3:3" x14ac:dyDescent="0.2">
      <c r="C3101" s="40"/>
    </row>
    <row r="3102" spans="3:3" x14ac:dyDescent="0.2">
      <c r="C3102" s="40"/>
    </row>
    <row r="3103" spans="3:3" x14ac:dyDescent="0.2">
      <c r="C3103" s="40"/>
    </row>
    <row r="3104" spans="3:3" x14ac:dyDescent="0.2">
      <c r="C3104" s="40"/>
    </row>
    <row r="3105" spans="3:3" x14ac:dyDescent="0.2">
      <c r="C3105" s="40"/>
    </row>
    <row r="3106" spans="3:3" x14ac:dyDescent="0.2">
      <c r="C3106" s="40"/>
    </row>
    <row r="3107" spans="3:3" x14ac:dyDescent="0.2">
      <c r="C3107" s="40"/>
    </row>
    <row r="3108" spans="3:3" x14ac:dyDescent="0.2">
      <c r="C3108" s="40"/>
    </row>
    <row r="3109" spans="3:3" x14ac:dyDescent="0.2">
      <c r="C3109" s="40"/>
    </row>
    <row r="3110" spans="3:3" x14ac:dyDescent="0.2">
      <c r="C3110" s="40"/>
    </row>
    <row r="3111" spans="3:3" x14ac:dyDescent="0.2">
      <c r="C3111" s="40"/>
    </row>
    <row r="3112" spans="3:3" x14ac:dyDescent="0.2">
      <c r="C3112" s="40"/>
    </row>
    <row r="3113" spans="3:3" x14ac:dyDescent="0.2">
      <c r="C3113" s="40"/>
    </row>
    <row r="3114" spans="3:3" x14ac:dyDescent="0.2">
      <c r="C3114" s="40"/>
    </row>
    <row r="3115" spans="3:3" x14ac:dyDescent="0.2">
      <c r="C3115" s="40"/>
    </row>
    <row r="3116" spans="3:3" x14ac:dyDescent="0.2">
      <c r="C3116" s="40"/>
    </row>
    <row r="3117" spans="3:3" x14ac:dyDescent="0.2">
      <c r="C3117" s="40"/>
    </row>
    <row r="3118" spans="3:3" x14ac:dyDescent="0.2">
      <c r="C3118" s="40"/>
    </row>
    <row r="3119" spans="3:3" x14ac:dyDescent="0.2">
      <c r="C3119" s="40"/>
    </row>
    <row r="3120" spans="3:3" x14ac:dyDescent="0.2">
      <c r="C3120" s="40"/>
    </row>
    <row r="3121" spans="3:3" x14ac:dyDescent="0.2">
      <c r="C3121" s="40"/>
    </row>
    <row r="3122" spans="3:3" x14ac:dyDescent="0.2">
      <c r="C3122" s="40"/>
    </row>
    <row r="3123" spans="3:3" x14ac:dyDescent="0.2">
      <c r="C3123" s="40"/>
    </row>
    <row r="3124" spans="3:3" x14ac:dyDescent="0.2">
      <c r="C3124" s="40"/>
    </row>
    <row r="3125" spans="3:3" x14ac:dyDescent="0.2">
      <c r="C3125" s="40"/>
    </row>
    <row r="3126" spans="3:3" x14ac:dyDescent="0.2">
      <c r="C3126" s="40"/>
    </row>
    <row r="3127" spans="3:3" x14ac:dyDescent="0.2">
      <c r="C3127" s="40"/>
    </row>
    <row r="3128" spans="3:3" x14ac:dyDescent="0.2">
      <c r="C3128" s="40"/>
    </row>
    <row r="3129" spans="3:3" x14ac:dyDescent="0.2">
      <c r="C3129" s="40"/>
    </row>
    <row r="3130" spans="3:3" x14ac:dyDescent="0.2">
      <c r="C3130" s="40"/>
    </row>
    <row r="3131" spans="3:3" x14ac:dyDescent="0.2">
      <c r="C3131" s="40"/>
    </row>
    <row r="3132" spans="3:3" x14ac:dyDescent="0.2">
      <c r="C3132" s="40"/>
    </row>
    <row r="3133" spans="3:3" x14ac:dyDescent="0.2">
      <c r="C3133" s="40"/>
    </row>
    <row r="3134" spans="3:3" x14ac:dyDescent="0.2">
      <c r="C3134" s="40"/>
    </row>
    <row r="3135" spans="3:3" x14ac:dyDescent="0.2">
      <c r="C3135" s="40"/>
    </row>
    <row r="3136" spans="3:3" x14ac:dyDescent="0.2">
      <c r="C3136" s="40"/>
    </row>
    <row r="3137" spans="3:3" x14ac:dyDescent="0.2">
      <c r="C3137" s="40"/>
    </row>
    <row r="3138" spans="3:3" x14ac:dyDescent="0.2">
      <c r="C3138" s="40"/>
    </row>
    <row r="3139" spans="3:3" x14ac:dyDescent="0.2">
      <c r="C3139" s="40"/>
    </row>
    <row r="3140" spans="3:3" x14ac:dyDescent="0.2">
      <c r="C3140" s="40"/>
    </row>
    <row r="3141" spans="3:3" x14ac:dyDescent="0.2">
      <c r="C3141" s="40"/>
    </row>
    <row r="3142" spans="3:3" x14ac:dyDescent="0.2">
      <c r="C3142" s="40"/>
    </row>
    <row r="3143" spans="3:3" x14ac:dyDescent="0.2">
      <c r="C3143" s="40"/>
    </row>
    <row r="3144" spans="3:3" x14ac:dyDescent="0.2">
      <c r="C3144" s="40"/>
    </row>
    <row r="3145" spans="3:3" x14ac:dyDescent="0.2">
      <c r="C3145" s="40"/>
    </row>
    <row r="3146" spans="3:3" x14ac:dyDescent="0.2">
      <c r="C3146" s="40"/>
    </row>
    <row r="3147" spans="3:3" x14ac:dyDescent="0.2">
      <c r="C3147" s="40"/>
    </row>
    <row r="3148" spans="3:3" x14ac:dyDescent="0.2">
      <c r="C3148" s="40"/>
    </row>
    <row r="3149" spans="3:3" x14ac:dyDescent="0.2">
      <c r="C3149" s="40"/>
    </row>
    <row r="3150" spans="3:3" x14ac:dyDescent="0.2">
      <c r="C3150" s="40"/>
    </row>
    <row r="3151" spans="3:3" x14ac:dyDescent="0.2">
      <c r="C3151" s="40"/>
    </row>
    <row r="3152" spans="3:3" x14ac:dyDescent="0.2">
      <c r="C3152" s="40"/>
    </row>
    <row r="3153" spans="3:3" x14ac:dyDescent="0.2">
      <c r="C3153" s="40"/>
    </row>
    <row r="3154" spans="3:3" x14ac:dyDescent="0.2">
      <c r="C3154" s="40"/>
    </row>
    <row r="3155" spans="3:3" x14ac:dyDescent="0.2">
      <c r="C3155" s="40"/>
    </row>
    <row r="3156" spans="3:3" x14ac:dyDescent="0.2">
      <c r="C3156" s="40"/>
    </row>
    <row r="3157" spans="3:3" x14ac:dyDescent="0.2">
      <c r="C3157" s="40"/>
    </row>
    <row r="3158" spans="3:3" x14ac:dyDescent="0.2">
      <c r="C3158" s="40"/>
    </row>
    <row r="3159" spans="3:3" x14ac:dyDescent="0.2">
      <c r="C3159" s="40"/>
    </row>
    <row r="3160" spans="3:3" x14ac:dyDescent="0.2">
      <c r="C3160" s="40"/>
    </row>
    <row r="3161" spans="3:3" x14ac:dyDescent="0.2">
      <c r="C3161" s="40"/>
    </row>
    <row r="3162" spans="3:3" x14ac:dyDescent="0.2">
      <c r="C3162" s="40"/>
    </row>
    <row r="3163" spans="3:3" x14ac:dyDescent="0.2">
      <c r="C3163" s="40"/>
    </row>
    <row r="3164" spans="3:3" x14ac:dyDescent="0.2">
      <c r="C3164" s="40"/>
    </row>
    <row r="3165" spans="3:3" x14ac:dyDescent="0.2">
      <c r="C3165" s="40"/>
    </row>
    <row r="3166" spans="3:3" x14ac:dyDescent="0.2">
      <c r="C3166" s="40"/>
    </row>
    <row r="3167" spans="3:3" x14ac:dyDescent="0.2">
      <c r="C3167" s="40"/>
    </row>
    <row r="3168" spans="3:3" x14ac:dyDescent="0.2">
      <c r="C3168" s="40"/>
    </row>
    <row r="3169" spans="3:3" x14ac:dyDescent="0.2">
      <c r="C3169" s="40"/>
    </row>
    <row r="3170" spans="3:3" x14ac:dyDescent="0.2">
      <c r="C3170" s="40"/>
    </row>
    <row r="3171" spans="3:3" x14ac:dyDescent="0.2">
      <c r="C3171" s="40"/>
    </row>
    <row r="3172" spans="3:3" x14ac:dyDescent="0.2">
      <c r="C3172" s="40"/>
    </row>
    <row r="3173" spans="3:3" x14ac:dyDescent="0.2">
      <c r="C3173" s="40"/>
    </row>
    <row r="3174" spans="3:3" x14ac:dyDescent="0.2">
      <c r="C3174" s="40"/>
    </row>
    <row r="3175" spans="3:3" x14ac:dyDescent="0.2">
      <c r="C3175" s="40"/>
    </row>
    <row r="3176" spans="3:3" x14ac:dyDescent="0.2">
      <c r="C3176" s="40"/>
    </row>
    <row r="3177" spans="3:3" x14ac:dyDescent="0.2">
      <c r="C3177" s="40"/>
    </row>
    <row r="3178" spans="3:3" x14ac:dyDescent="0.2">
      <c r="C3178" s="40"/>
    </row>
    <row r="3179" spans="3:3" x14ac:dyDescent="0.2">
      <c r="C3179" s="40"/>
    </row>
    <row r="3180" spans="3:3" x14ac:dyDescent="0.2">
      <c r="C3180" s="40"/>
    </row>
    <row r="3181" spans="3:3" x14ac:dyDescent="0.2">
      <c r="C3181" s="40"/>
    </row>
    <row r="3182" spans="3:3" x14ac:dyDescent="0.2">
      <c r="C3182" s="40"/>
    </row>
    <row r="3183" spans="3:3" x14ac:dyDescent="0.2">
      <c r="C3183" s="40"/>
    </row>
    <row r="3184" spans="3:3" x14ac:dyDescent="0.2">
      <c r="C3184" s="40"/>
    </row>
    <row r="3185" spans="3:3" x14ac:dyDescent="0.2">
      <c r="C3185" s="40"/>
    </row>
    <row r="3186" spans="3:3" x14ac:dyDescent="0.2">
      <c r="C3186" s="40"/>
    </row>
    <row r="3187" spans="3:3" x14ac:dyDescent="0.2">
      <c r="C3187" s="40"/>
    </row>
    <row r="3188" spans="3:3" x14ac:dyDescent="0.2">
      <c r="C3188" s="40"/>
    </row>
    <row r="3189" spans="3:3" x14ac:dyDescent="0.2">
      <c r="C3189" s="40"/>
    </row>
    <row r="3190" spans="3:3" x14ac:dyDescent="0.2">
      <c r="C3190" s="40"/>
    </row>
    <row r="3191" spans="3:3" x14ac:dyDescent="0.2">
      <c r="C3191" s="40"/>
    </row>
    <row r="3192" spans="3:3" x14ac:dyDescent="0.2">
      <c r="C3192" s="40"/>
    </row>
    <row r="3193" spans="3:3" x14ac:dyDescent="0.2">
      <c r="C3193" s="40"/>
    </row>
    <row r="3194" spans="3:3" x14ac:dyDescent="0.2">
      <c r="C3194" s="40"/>
    </row>
    <row r="3195" spans="3:3" x14ac:dyDescent="0.2">
      <c r="C3195" s="40"/>
    </row>
    <row r="3196" spans="3:3" x14ac:dyDescent="0.2">
      <c r="C3196" s="40"/>
    </row>
    <row r="3197" spans="3:3" x14ac:dyDescent="0.2">
      <c r="C3197" s="40"/>
    </row>
    <row r="3198" spans="3:3" x14ac:dyDescent="0.2">
      <c r="C3198" s="40"/>
    </row>
    <row r="3199" spans="3:3" x14ac:dyDescent="0.2">
      <c r="C3199" s="40"/>
    </row>
    <row r="3200" spans="3:3" x14ac:dyDescent="0.2">
      <c r="C3200" s="40"/>
    </row>
    <row r="3201" spans="3:3" x14ac:dyDescent="0.2">
      <c r="C3201" s="40"/>
    </row>
    <row r="3202" spans="3:3" x14ac:dyDescent="0.2">
      <c r="C3202" s="40"/>
    </row>
    <row r="3203" spans="3:3" x14ac:dyDescent="0.2">
      <c r="C3203" s="40"/>
    </row>
    <row r="3204" spans="3:3" x14ac:dyDescent="0.2">
      <c r="C3204" s="40"/>
    </row>
    <row r="3205" spans="3:3" x14ac:dyDescent="0.2">
      <c r="C3205" s="40"/>
    </row>
    <row r="3206" spans="3:3" x14ac:dyDescent="0.2">
      <c r="C3206" s="40"/>
    </row>
    <row r="3207" spans="3:3" x14ac:dyDescent="0.2">
      <c r="C3207" s="40"/>
    </row>
    <row r="3208" spans="3:3" x14ac:dyDescent="0.2">
      <c r="C3208" s="40"/>
    </row>
    <row r="3209" spans="3:3" x14ac:dyDescent="0.2">
      <c r="C3209" s="40"/>
    </row>
    <row r="3210" spans="3:3" x14ac:dyDescent="0.2">
      <c r="C3210" s="40"/>
    </row>
    <row r="3211" spans="3:3" x14ac:dyDescent="0.2">
      <c r="C3211" s="40"/>
    </row>
    <row r="3212" spans="3:3" x14ac:dyDescent="0.2">
      <c r="C3212" s="40"/>
    </row>
    <row r="3213" spans="3:3" x14ac:dyDescent="0.2">
      <c r="C3213" s="40"/>
    </row>
    <row r="3214" spans="3:3" x14ac:dyDescent="0.2">
      <c r="C3214" s="40"/>
    </row>
    <row r="3215" spans="3:3" x14ac:dyDescent="0.2">
      <c r="C3215" s="40"/>
    </row>
    <row r="3216" spans="3:3" x14ac:dyDescent="0.2">
      <c r="C3216" s="40"/>
    </row>
    <row r="3217" spans="3:3" x14ac:dyDescent="0.2">
      <c r="C3217" s="40"/>
    </row>
    <row r="3218" spans="3:3" x14ac:dyDescent="0.2">
      <c r="C3218" s="40"/>
    </row>
    <row r="3219" spans="3:3" x14ac:dyDescent="0.2">
      <c r="C3219" s="40"/>
    </row>
    <row r="3220" spans="3:3" x14ac:dyDescent="0.2">
      <c r="C3220" s="40"/>
    </row>
    <row r="3221" spans="3:3" x14ac:dyDescent="0.2">
      <c r="C3221" s="40"/>
    </row>
    <row r="3222" spans="3:3" x14ac:dyDescent="0.2">
      <c r="C3222" s="40"/>
    </row>
    <row r="3223" spans="3:3" x14ac:dyDescent="0.2">
      <c r="C3223" s="40"/>
    </row>
    <row r="3224" spans="3:3" x14ac:dyDescent="0.2">
      <c r="C3224" s="40"/>
    </row>
    <row r="3225" spans="3:3" x14ac:dyDescent="0.2">
      <c r="C3225" s="40"/>
    </row>
    <row r="3226" spans="3:3" x14ac:dyDescent="0.2">
      <c r="C3226" s="40"/>
    </row>
    <row r="3227" spans="3:3" x14ac:dyDescent="0.2">
      <c r="C3227" s="40"/>
    </row>
    <row r="3228" spans="3:3" x14ac:dyDescent="0.2">
      <c r="C3228" s="40"/>
    </row>
    <row r="3229" spans="3:3" x14ac:dyDescent="0.2">
      <c r="C3229" s="40"/>
    </row>
    <row r="3230" spans="3:3" x14ac:dyDescent="0.2">
      <c r="C3230" s="40"/>
    </row>
    <row r="3231" spans="3:3" x14ac:dyDescent="0.2">
      <c r="C3231" s="40"/>
    </row>
    <row r="3232" spans="3:3" x14ac:dyDescent="0.2">
      <c r="C3232" s="40"/>
    </row>
    <row r="3233" spans="3:3" x14ac:dyDescent="0.2">
      <c r="C3233" s="40"/>
    </row>
    <row r="3234" spans="3:3" x14ac:dyDescent="0.2">
      <c r="C3234" s="40"/>
    </row>
    <row r="3235" spans="3:3" x14ac:dyDescent="0.2">
      <c r="C3235" s="40"/>
    </row>
    <row r="3236" spans="3:3" x14ac:dyDescent="0.2">
      <c r="C3236" s="40"/>
    </row>
    <row r="3237" spans="3:3" x14ac:dyDescent="0.2">
      <c r="C3237" s="40"/>
    </row>
    <row r="3238" spans="3:3" x14ac:dyDescent="0.2">
      <c r="C3238" s="40"/>
    </row>
    <row r="3239" spans="3:3" x14ac:dyDescent="0.2">
      <c r="C3239" s="40"/>
    </row>
    <row r="3240" spans="3:3" x14ac:dyDescent="0.2">
      <c r="C3240" s="40"/>
    </row>
    <row r="3241" spans="3:3" x14ac:dyDescent="0.2">
      <c r="C3241" s="40"/>
    </row>
    <row r="3242" spans="3:3" x14ac:dyDescent="0.2">
      <c r="C3242" s="40"/>
    </row>
    <row r="3243" spans="3:3" x14ac:dyDescent="0.2">
      <c r="C3243" s="40"/>
    </row>
    <row r="3244" spans="3:3" x14ac:dyDescent="0.2">
      <c r="C3244" s="40"/>
    </row>
    <row r="3245" spans="3:3" x14ac:dyDescent="0.2">
      <c r="C3245" s="40"/>
    </row>
    <row r="3246" spans="3:3" x14ac:dyDescent="0.2">
      <c r="C3246" s="40"/>
    </row>
    <row r="3247" spans="3:3" x14ac:dyDescent="0.2">
      <c r="C3247" s="40"/>
    </row>
    <row r="3248" spans="3:3" x14ac:dyDescent="0.2">
      <c r="C3248" s="40"/>
    </row>
    <row r="3249" spans="3:3" x14ac:dyDescent="0.2">
      <c r="C3249" s="40"/>
    </row>
    <row r="3250" spans="3:3" x14ac:dyDescent="0.2">
      <c r="C3250" s="40"/>
    </row>
    <row r="3251" spans="3:3" x14ac:dyDescent="0.2">
      <c r="C3251" s="40"/>
    </row>
    <row r="3252" spans="3:3" x14ac:dyDescent="0.2">
      <c r="C3252" s="40"/>
    </row>
    <row r="3253" spans="3:3" x14ac:dyDescent="0.2">
      <c r="C3253" s="40"/>
    </row>
    <row r="3254" spans="3:3" x14ac:dyDescent="0.2">
      <c r="C3254" s="40"/>
    </row>
    <row r="3255" spans="3:3" x14ac:dyDescent="0.2">
      <c r="C3255" s="40"/>
    </row>
    <row r="3256" spans="3:3" x14ac:dyDescent="0.2">
      <c r="C3256" s="40"/>
    </row>
    <row r="3257" spans="3:3" x14ac:dyDescent="0.2">
      <c r="C3257" s="40"/>
    </row>
    <row r="3258" spans="3:3" x14ac:dyDescent="0.2">
      <c r="C3258" s="40"/>
    </row>
    <row r="3259" spans="3:3" x14ac:dyDescent="0.2">
      <c r="C3259" s="40"/>
    </row>
    <row r="3260" spans="3:3" x14ac:dyDescent="0.2">
      <c r="C3260" s="40"/>
    </row>
    <row r="3261" spans="3:3" x14ac:dyDescent="0.2">
      <c r="C3261" s="40"/>
    </row>
    <row r="3262" spans="3:3" x14ac:dyDescent="0.2">
      <c r="C3262" s="40"/>
    </row>
    <row r="3263" spans="3:3" x14ac:dyDescent="0.2">
      <c r="C3263" s="40"/>
    </row>
    <row r="3264" spans="3:3" x14ac:dyDescent="0.2">
      <c r="C3264" s="40"/>
    </row>
    <row r="3265" spans="3:3" x14ac:dyDescent="0.2">
      <c r="C3265" s="40"/>
    </row>
    <row r="3266" spans="3:3" x14ac:dyDescent="0.2">
      <c r="C3266" s="40"/>
    </row>
    <row r="3267" spans="3:3" x14ac:dyDescent="0.2">
      <c r="C3267" s="40"/>
    </row>
    <row r="3268" spans="3:3" x14ac:dyDescent="0.2">
      <c r="C3268" s="40"/>
    </row>
    <row r="3269" spans="3:3" x14ac:dyDescent="0.2">
      <c r="C3269" s="40"/>
    </row>
    <row r="3270" spans="3:3" x14ac:dyDescent="0.2">
      <c r="C3270" s="40"/>
    </row>
    <row r="3271" spans="3:3" x14ac:dyDescent="0.2">
      <c r="C3271" s="40"/>
    </row>
    <row r="3272" spans="3:3" x14ac:dyDescent="0.2">
      <c r="C3272" s="40"/>
    </row>
    <row r="3273" spans="3:3" x14ac:dyDescent="0.2">
      <c r="C3273" s="40"/>
    </row>
    <row r="3274" spans="3:3" x14ac:dyDescent="0.2">
      <c r="C3274" s="40"/>
    </row>
    <row r="3275" spans="3:3" x14ac:dyDescent="0.2">
      <c r="C3275" s="40"/>
    </row>
    <row r="3276" spans="3:3" x14ac:dyDescent="0.2">
      <c r="C3276" s="40"/>
    </row>
    <row r="3277" spans="3:3" x14ac:dyDescent="0.2">
      <c r="C3277" s="40"/>
    </row>
    <row r="3278" spans="3:3" x14ac:dyDescent="0.2">
      <c r="C3278" s="40"/>
    </row>
    <row r="3279" spans="3:3" x14ac:dyDescent="0.2">
      <c r="C3279" s="40"/>
    </row>
    <row r="3280" spans="3:3" x14ac:dyDescent="0.2">
      <c r="C3280" s="40"/>
    </row>
    <row r="3281" spans="3:3" x14ac:dyDescent="0.2">
      <c r="C3281" s="40"/>
    </row>
    <row r="3282" spans="3:3" x14ac:dyDescent="0.2">
      <c r="C3282" s="40"/>
    </row>
    <row r="3283" spans="3:3" x14ac:dyDescent="0.2">
      <c r="C3283" s="40"/>
    </row>
    <row r="3284" spans="3:3" x14ac:dyDescent="0.2">
      <c r="C3284" s="40"/>
    </row>
    <row r="3285" spans="3:3" x14ac:dyDescent="0.2">
      <c r="C3285" s="40"/>
    </row>
    <row r="3286" spans="3:3" x14ac:dyDescent="0.2">
      <c r="C3286" s="40"/>
    </row>
    <row r="3287" spans="3:3" x14ac:dyDescent="0.2">
      <c r="C3287" s="40"/>
    </row>
    <row r="3288" spans="3:3" x14ac:dyDescent="0.2">
      <c r="C3288" s="40"/>
    </row>
    <row r="3289" spans="3:3" x14ac:dyDescent="0.2">
      <c r="C3289" s="40"/>
    </row>
    <row r="3290" spans="3:3" x14ac:dyDescent="0.2">
      <c r="C3290" s="40"/>
    </row>
    <row r="3291" spans="3:3" x14ac:dyDescent="0.2">
      <c r="C3291" s="40"/>
    </row>
    <row r="3292" spans="3:3" x14ac:dyDescent="0.2">
      <c r="C3292" s="40"/>
    </row>
    <row r="3293" spans="3:3" x14ac:dyDescent="0.2">
      <c r="C3293" s="40"/>
    </row>
    <row r="3294" spans="3:3" x14ac:dyDescent="0.2">
      <c r="C3294" s="40"/>
    </row>
    <row r="3295" spans="3:3" x14ac:dyDescent="0.2">
      <c r="C3295" s="40"/>
    </row>
    <row r="3296" spans="3:3" x14ac:dyDescent="0.2">
      <c r="C3296" s="40"/>
    </row>
    <row r="3297" spans="3:3" x14ac:dyDescent="0.2">
      <c r="C3297" s="40"/>
    </row>
    <row r="3298" spans="3:3" x14ac:dyDescent="0.2">
      <c r="C3298" s="40"/>
    </row>
    <row r="3299" spans="3:3" x14ac:dyDescent="0.2">
      <c r="C3299" s="40"/>
    </row>
    <row r="3300" spans="3:3" x14ac:dyDescent="0.2">
      <c r="C3300" s="40"/>
    </row>
    <row r="3301" spans="3:3" x14ac:dyDescent="0.2">
      <c r="C3301" s="40"/>
    </row>
    <row r="3302" spans="3:3" x14ac:dyDescent="0.2">
      <c r="C3302" s="40"/>
    </row>
    <row r="3303" spans="3:3" x14ac:dyDescent="0.2">
      <c r="C3303" s="40"/>
    </row>
    <row r="3304" spans="3:3" x14ac:dyDescent="0.2">
      <c r="C3304" s="40"/>
    </row>
    <row r="3305" spans="3:3" x14ac:dyDescent="0.2">
      <c r="C3305" s="40"/>
    </row>
    <row r="3306" spans="3:3" x14ac:dyDescent="0.2">
      <c r="C3306" s="40"/>
    </row>
    <row r="3307" spans="3:3" x14ac:dyDescent="0.2">
      <c r="C3307" s="40"/>
    </row>
    <row r="3308" spans="3:3" x14ac:dyDescent="0.2">
      <c r="C3308" s="40"/>
    </row>
    <row r="3309" spans="3:3" x14ac:dyDescent="0.2">
      <c r="C3309" s="40"/>
    </row>
    <row r="3310" spans="3:3" x14ac:dyDescent="0.2">
      <c r="C3310" s="40"/>
    </row>
    <row r="3311" spans="3:3" x14ac:dyDescent="0.2">
      <c r="C3311" s="40"/>
    </row>
    <row r="3312" spans="3:3" x14ac:dyDescent="0.2">
      <c r="C3312" s="40"/>
    </row>
    <row r="3313" spans="3:3" x14ac:dyDescent="0.2">
      <c r="C3313" s="40"/>
    </row>
    <row r="3314" spans="3:3" x14ac:dyDescent="0.2">
      <c r="C3314" s="40"/>
    </row>
    <row r="3315" spans="3:3" x14ac:dyDescent="0.2">
      <c r="C3315" s="40"/>
    </row>
    <row r="3316" spans="3:3" x14ac:dyDescent="0.2">
      <c r="C3316" s="40"/>
    </row>
    <row r="3317" spans="3:3" x14ac:dyDescent="0.2">
      <c r="C3317" s="40"/>
    </row>
    <row r="3318" spans="3:3" x14ac:dyDescent="0.2">
      <c r="C3318" s="40"/>
    </row>
    <row r="3319" spans="3:3" x14ac:dyDescent="0.2">
      <c r="C3319" s="40"/>
    </row>
    <row r="3320" spans="3:3" x14ac:dyDescent="0.2">
      <c r="C3320" s="40"/>
    </row>
    <row r="3321" spans="3:3" x14ac:dyDescent="0.2">
      <c r="C3321" s="40"/>
    </row>
    <row r="3322" spans="3:3" x14ac:dyDescent="0.2">
      <c r="C3322" s="40"/>
    </row>
    <row r="3323" spans="3:3" x14ac:dyDescent="0.2">
      <c r="C3323" s="40"/>
    </row>
    <row r="3324" spans="3:3" x14ac:dyDescent="0.2">
      <c r="C3324" s="40"/>
    </row>
    <row r="3325" spans="3:3" x14ac:dyDescent="0.2">
      <c r="C3325" s="40"/>
    </row>
    <row r="3326" spans="3:3" x14ac:dyDescent="0.2">
      <c r="C3326" s="40"/>
    </row>
    <row r="3327" spans="3:3" x14ac:dyDescent="0.2">
      <c r="C3327" s="40"/>
    </row>
    <row r="3328" spans="3:3" x14ac:dyDescent="0.2">
      <c r="C3328" s="40"/>
    </row>
    <row r="3329" spans="3:3" x14ac:dyDescent="0.2">
      <c r="C3329" s="40"/>
    </row>
    <row r="3330" spans="3:3" x14ac:dyDescent="0.2">
      <c r="C3330" s="40"/>
    </row>
    <row r="3331" spans="3:3" x14ac:dyDescent="0.2">
      <c r="C3331" s="40"/>
    </row>
    <row r="3332" spans="3:3" x14ac:dyDescent="0.2">
      <c r="C3332" s="40"/>
    </row>
    <row r="3333" spans="3:3" x14ac:dyDescent="0.2">
      <c r="C3333" s="40"/>
    </row>
    <row r="3334" spans="3:3" x14ac:dyDescent="0.2">
      <c r="C3334" s="40"/>
    </row>
    <row r="3335" spans="3:3" x14ac:dyDescent="0.2">
      <c r="C3335" s="40"/>
    </row>
    <row r="3336" spans="3:3" x14ac:dyDescent="0.2">
      <c r="C3336" s="40"/>
    </row>
    <row r="3337" spans="3:3" x14ac:dyDescent="0.2">
      <c r="C3337" s="40"/>
    </row>
    <row r="3338" spans="3:3" x14ac:dyDescent="0.2">
      <c r="C3338" s="40"/>
    </row>
    <row r="3339" spans="3:3" x14ac:dyDescent="0.2">
      <c r="C3339" s="40"/>
    </row>
    <row r="3340" spans="3:3" x14ac:dyDescent="0.2">
      <c r="C3340" s="40"/>
    </row>
    <row r="3341" spans="3:3" x14ac:dyDescent="0.2">
      <c r="C3341" s="40"/>
    </row>
    <row r="3342" spans="3:3" x14ac:dyDescent="0.2">
      <c r="C3342" s="40"/>
    </row>
    <row r="3343" spans="3:3" x14ac:dyDescent="0.2">
      <c r="C3343" s="40"/>
    </row>
    <row r="3344" spans="3:3" x14ac:dyDescent="0.2">
      <c r="C3344" s="40"/>
    </row>
    <row r="3345" spans="3:3" x14ac:dyDescent="0.2">
      <c r="C3345" s="40"/>
    </row>
    <row r="3346" spans="3:3" x14ac:dyDescent="0.2">
      <c r="C3346" s="40"/>
    </row>
    <row r="3347" spans="3:3" x14ac:dyDescent="0.2">
      <c r="C3347" s="40"/>
    </row>
    <row r="3348" spans="3:3" x14ac:dyDescent="0.2">
      <c r="C3348" s="40"/>
    </row>
    <row r="3349" spans="3:3" x14ac:dyDescent="0.2">
      <c r="C3349" s="40"/>
    </row>
    <row r="3350" spans="3:3" x14ac:dyDescent="0.2">
      <c r="C3350" s="40"/>
    </row>
    <row r="3351" spans="3:3" x14ac:dyDescent="0.2">
      <c r="C3351" s="40"/>
    </row>
    <row r="3352" spans="3:3" x14ac:dyDescent="0.2">
      <c r="C3352" s="40"/>
    </row>
    <row r="3353" spans="3:3" x14ac:dyDescent="0.2">
      <c r="C3353" s="40"/>
    </row>
    <row r="3354" spans="3:3" x14ac:dyDescent="0.2">
      <c r="C3354" s="40"/>
    </row>
    <row r="3355" spans="3:3" x14ac:dyDescent="0.2">
      <c r="C3355" s="40"/>
    </row>
    <row r="3356" spans="3:3" x14ac:dyDescent="0.2">
      <c r="C3356" s="40"/>
    </row>
    <row r="3357" spans="3:3" x14ac:dyDescent="0.2">
      <c r="C3357" s="40"/>
    </row>
    <row r="3358" spans="3:3" x14ac:dyDescent="0.2">
      <c r="C3358" s="40"/>
    </row>
    <row r="3359" spans="3:3" x14ac:dyDescent="0.2">
      <c r="C3359" s="40"/>
    </row>
    <row r="3360" spans="3:3" x14ac:dyDescent="0.2">
      <c r="C3360" s="40"/>
    </row>
    <row r="3361" spans="3:3" x14ac:dyDescent="0.2">
      <c r="C3361" s="40"/>
    </row>
    <row r="3362" spans="3:3" x14ac:dyDescent="0.2">
      <c r="C3362" s="40"/>
    </row>
    <row r="3363" spans="3:3" x14ac:dyDescent="0.2">
      <c r="C3363" s="40"/>
    </row>
    <row r="3364" spans="3:3" x14ac:dyDescent="0.2">
      <c r="C3364" s="40"/>
    </row>
    <row r="3365" spans="3:3" x14ac:dyDescent="0.2">
      <c r="C3365" s="40"/>
    </row>
    <row r="3366" spans="3:3" x14ac:dyDescent="0.2">
      <c r="C3366" s="40"/>
    </row>
    <row r="3367" spans="3:3" x14ac:dyDescent="0.2">
      <c r="C3367" s="40"/>
    </row>
    <row r="3368" spans="3:3" x14ac:dyDescent="0.2">
      <c r="C3368" s="40"/>
    </row>
    <row r="3369" spans="3:3" x14ac:dyDescent="0.2">
      <c r="C3369" s="40"/>
    </row>
    <row r="3370" spans="3:3" x14ac:dyDescent="0.2">
      <c r="C3370" s="40"/>
    </row>
    <row r="3371" spans="3:3" x14ac:dyDescent="0.2">
      <c r="C3371" s="40"/>
    </row>
    <row r="3372" spans="3:3" x14ac:dyDescent="0.2">
      <c r="C3372" s="40"/>
    </row>
    <row r="3373" spans="3:3" x14ac:dyDescent="0.2">
      <c r="C3373" s="40"/>
    </row>
    <row r="3374" spans="3:3" x14ac:dyDescent="0.2">
      <c r="C3374" s="40"/>
    </row>
    <row r="3375" spans="3:3" x14ac:dyDescent="0.2">
      <c r="C3375" s="40"/>
    </row>
    <row r="3376" spans="3:3" x14ac:dyDescent="0.2">
      <c r="C3376" s="40"/>
    </row>
    <row r="3377" spans="3:3" x14ac:dyDescent="0.2">
      <c r="C3377" s="40"/>
    </row>
    <row r="3378" spans="3:3" x14ac:dyDescent="0.2">
      <c r="C3378" s="40"/>
    </row>
    <row r="3379" spans="3:3" x14ac:dyDescent="0.2">
      <c r="C3379" s="40"/>
    </row>
    <row r="3380" spans="3:3" x14ac:dyDescent="0.2">
      <c r="C3380" s="40"/>
    </row>
    <row r="3381" spans="3:3" x14ac:dyDescent="0.2">
      <c r="C3381" s="40"/>
    </row>
    <row r="3382" spans="3:3" x14ac:dyDescent="0.2">
      <c r="C3382" s="40"/>
    </row>
    <row r="3383" spans="3:3" x14ac:dyDescent="0.2">
      <c r="C3383" s="40"/>
    </row>
    <row r="3384" spans="3:3" x14ac:dyDescent="0.2">
      <c r="C3384" s="40"/>
    </row>
    <row r="3385" spans="3:3" x14ac:dyDescent="0.2">
      <c r="C3385" s="40"/>
    </row>
    <row r="3386" spans="3:3" x14ac:dyDescent="0.2">
      <c r="C3386" s="40"/>
    </row>
    <row r="3387" spans="3:3" x14ac:dyDescent="0.2">
      <c r="C3387" s="40"/>
    </row>
    <row r="3388" spans="3:3" x14ac:dyDescent="0.2">
      <c r="C3388" s="40"/>
    </row>
    <row r="3389" spans="3:3" x14ac:dyDescent="0.2">
      <c r="C3389" s="40"/>
    </row>
    <row r="3390" spans="3:3" x14ac:dyDescent="0.2">
      <c r="C3390" s="40"/>
    </row>
    <row r="3391" spans="3:3" x14ac:dyDescent="0.2">
      <c r="C3391" s="40"/>
    </row>
    <row r="3392" spans="3:3" x14ac:dyDescent="0.2">
      <c r="C3392" s="40"/>
    </row>
    <row r="3393" spans="3:3" x14ac:dyDescent="0.2">
      <c r="C3393" s="40"/>
    </row>
    <row r="3394" spans="3:3" x14ac:dyDescent="0.2">
      <c r="C3394" s="40"/>
    </row>
    <row r="3395" spans="3:3" x14ac:dyDescent="0.2">
      <c r="C3395" s="40"/>
    </row>
    <row r="3396" spans="3:3" x14ac:dyDescent="0.2">
      <c r="C3396" s="40"/>
    </row>
    <row r="3397" spans="3:3" x14ac:dyDescent="0.2">
      <c r="C3397" s="40"/>
    </row>
    <row r="3398" spans="3:3" x14ac:dyDescent="0.2">
      <c r="C3398" s="40"/>
    </row>
    <row r="3399" spans="3:3" x14ac:dyDescent="0.2">
      <c r="C3399" s="40"/>
    </row>
    <row r="3400" spans="3:3" x14ac:dyDescent="0.2">
      <c r="C3400" s="40"/>
    </row>
    <row r="3401" spans="3:3" x14ac:dyDescent="0.2">
      <c r="C3401" s="40"/>
    </row>
    <row r="3402" spans="3:3" x14ac:dyDescent="0.2">
      <c r="C3402" s="40"/>
    </row>
    <row r="3403" spans="3:3" x14ac:dyDescent="0.2">
      <c r="C3403" s="40"/>
    </row>
    <row r="3404" spans="3:3" x14ac:dyDescent="0.2">
      <c r="C3404" s="40"/>
    </row>
    <row r="3405" spans="3:3" x14ac:dyDescent="0.2">
      <c r="C3405" s="40"/>
    </row>
    <row r="3406" spans="3:3" x14ac:dyDescent="0.2">
      <c r="C3406" s="40"/>
    </row>
    <row r="3407" spans="3:3" x14ac:dyDescent="0.2">
      <c r="C3407" s="40"/>
    </row>
    <row r="3408" spans="3:3" x14ac:dyDescent="0.2">
      <c r="C3408" s="40"/>
    </row>
    <row r="3409" spans="3:3" x14ac:dyDescent="0.2">
      <c r="C3409" s="40"/>
    </row>
    <row r="3410" spans="3:3" x14ac:dyDescent="0.2">
      <c r="C3410" s="40"/>
    </row>
    <row r="3411" spans="3:3" x14ac:dyDescent="0.2">
      <c r="C3411" s="40"/>
    </row>
    <row r="3412" spans="3:3" x14ac:dyDescent="0.2">
      <c r="C3412" s="40"/>
    </row>
    <row r="3413" spans="3:3" x14ac:dyDescent="0.2">
      <c r="C3413" s="40"/>
    </row>
    <row r="3414" spans="3:3" x14ac:dyDescent="0.2">
      <c r="C3414" s="40"/>
    </row>
    <row r="3415" spans="3:3" x14ac:dyDescent="0.2">
      <c r="C3415" s="40"/>
    </row>
    <row r="3416" spans="3:3" x14ac:dyDescent="0.2">
      <c r="C3416" s="40"/>
    </row>
    <row r="3417" spans="3:3" x14ac:dyDescent="0.2">
      <c r="C3417" s="40"/>
    </row>
    <row r="3418" spans="3:3" x14ac:dyDescent="0.2">
      <c r="C3418" s="40"/>
    </row>
    <row r="3419" spans="3:3" x14ac:dyDescent="0.2">
      <c r="C3419" s="40"/>
    </row>
    <row r="3420" spans="3:3" x14ac:dyDescent="0.2">
      <c r="C3420" s="40"/>
    </row>
    <row r="3421" spans="3:3" x14ac:dyDescent="0.2">
      <c r="C3421" s="40"/>
    </row>
    <row r="3422" spans="3:3" x14ac:dyDescent="0.2">
      <c r="C3422" s="40"/>
    </row>
    <row r="3423" spans="3:3" x14ac:dyDescent="0.2">
      <c r="C3423" s="40"/>
    </row>
    <row r="3424" spans="3:3" x14ac:dyDescent="0.2">
      <c r="C3424" s="40"/>
    </row>
    <row r="3425" spans="3:3" x14ac:dyDescent="0.2">
      <c r="C3425" s="40"/>
    </row>
    <row r="3426" spans="3:3" x14ac:dyDescent="0.2">
      <c r="C3426" s="40"/>
    </row>
    <row r="3427" spans="3:3" x14ac:dyDescent="0.2">
      <c r="C3427" s="40"/>
    </row>
    <row r="3428" spans="3:3" x14ac:dyDescent="0.2">
      <c r="C3428" s="40"/>
    </row>
    <row r="3429" spans="3:3" x14ac:dyDescent="0.2">
      <c r="C3429" s="40"/>
    </row>
    <row r="3430" spans="3:3" x14ac:dyDescent="0.2">
      <c r="C3430" s="40"/>
    </row>
    <row r="3431" spans="3:3" x14ac:dyDescent="0.2">
      <c r="C3431" s="40"/>
    </row>
    <row r="3432" spans="3:3" x14ac:dyDescent="0.2">
      <c r="C3432" s="40"/>
    </row>
    <row r="3433" spans="3:3" x14ac:dyDescent="0.2">
      <c r="C3433" s="40"/>
    </row>
    <row r="3434" spans="3:3" x14ac:dyDescent="0.2">
      <c r="C3434" s="40"/>
    </row>
    <row r="3435" spans="3:3" x14ac:dyDescent="0.2">
      <c r="C3435" s="40"/>
    </row>
    <row r="3436" spans="3:3" x14ac:dyDescent="0.2">
      <c r="C3436" s="40"/>
    </row>
    <row r="3437" spans="3:3" x14ac:dyDescent="0.2">
      <c r="C3437" s="40"/>
    </row>
    <row r="3438" spans="3:3" x14ac:dyDescent="0.2">
      <c r="C3438" s="40"/>
    </row>
    <row r="3439" spans="3:3" x14ac:dyDescent="0.2">
      <c r="C3439" s="40"/>
    </row>
    <row r="3440" spans="3:3" x14ac:dyDescent="0.2">
      <c r="C3440" s="40"/>
    </row>
    <row r="3441" spans="3:3" x14ac:dyDescent="0.2">
      <c r="C3441" s="40"/>
    </row>
    <row r="3442" spans="3:3" x14ac:dyDescent="0.2">
      <c r="C3442" s="40"/>
    </row>
    <row r="3443" spans="3:3" x14ac:dyDescent="0.2">
      <c r="C3443" s="40"/>
    </row>
    <row r="3444" spans="3:3" x14ac:dyDescent="0.2">
      <c r="C3444" s="40"/>
    </row>
    <row r="3445" spans="3:3" x14ac:dyDescent="0.2">
      <c r="C3445" s="40"/>
    </row>
    <row r="3446" spans="3:3" x14ac:dyDescent="0.2">
      <c r="C3446" s="40"/>
    </row>
    <row r="3447" spans="3:3" x14ac:dyDescent="0.2">
      <c r="C3447" s="40"/>
    </row>
    <row r="3448" spans="3:3" x14ac:dyDescent="0.2">
      <c r="C3448" s="40"/>
    </row>
    <row r="3449" spans="3:3" x14ac:dyDescent="0.2">
      <c r="C3449" s="40"/>
    </row>
    <row r="3450" spans="3:3" x14ac:dyDescent="0.2">
      <c r="C3450" s="40"/>
    </row>
    <row r="3451" spans="3:3" x14ac:dyDescent="0.2">
      <c r="C3451" s="40"/>
    </row>
    <row r="3452" spans="3:3" x14ac:dyDescent="0.2">
      <c r="C3452" s="40"/>
    </row>
    <row r="3453" spans="3:3" x14ac:dyDescent="0.2">
      <c r="C3453" s="40"/>
    </row>
    <row r="3454" spans="3:3" x14ac:dyDescent="0.2">
      <c r="C3454" s="40"/>
    </row>
    <row r="3455" spans="3:3" x14ac:dyDescent="0.2">
      <c r="C3455" s="40"/>
    </row>
    <row r="3456" spans="3:3" x14ac:dyDescent="0.2">
      <c r="C3456" s="40"/>
    </row>
    <row r="3457" spans="3:3" x14ac:dyDescent="0.2">
      <c r="C3457" s="40"/>
    </row>
    <row r="3458" spans="3:3" x14ac:dyDescent="0.2">
      <c r="C3458" s="40"/>
    </row>
    <row r="3459" spans="3:3" x14ac:dyDescent="0.2">
      <c r="C3459" s="40"/>
    </row>
    <row r="3460" spans="3:3" x14ac:dyDescent="0.2">
      <c r="C3460" s="40"/>
    </row>
    <row r="3461" spans="3:3" x14ac:dyDescent="0.2">
      <c r="C3461" s="40"/>
    </row>
    <row r="3462" spans="3:3" x14ac:dyDescent="0.2">
      <c r="C3462" s="40"/>
    </row>
    <row r="3463" spans="3:3" x14ac:dyDescent="0.2">
      <c r="C3463" s="40"/>
    </row>
    <row r="3464" spans="3:3" x14ac:dyDescent="0.2">
      <c r="C3464" s="40"/>
    </row>
    <row r="3465" spans="3:3" x14ac:dyDescent="0.2">
      <c r="C3465" s="40"/>
    </row>
    <row r="3466" spans="3:3" x14ac:dyDescent="0.2">
      <c r="C3466" s="40"/>
    </row>
    <row r="3467" spans="3:3" x14ac:dyDescent="0.2">
      <c r="C3467" s="40"/>
    </row>
    <row r="3468" spans="3:3" x14ac:dyDescent="0.2">
      <c r="C3468" s="40"/>
    </row>
    <row r="3469" spans="3:3" x14ac:dyDescent="0.2">
      <c r="C3469" s="40"/>
    </row>
    <row r="3470" spans="3:3" x14ac:dyDescent="0.2">
      <c r="C3470" s="40"/>
    </row>
    <row r="3471" spans="3:3" x14ac:dyDescent="0.2">
      <c r="C3471" s="40"/>
    </row>
    <row r="3472" spans="3:3" x14ac:dyDescent="0.2">
      <c r="C3472" s="40"/>
    </row>
    <row r="3473" spans="3:3" x14ac:dyDescent="0.2">
      <c r="C3473" s="40"/>
    </row>
    <row r="3474" spans="3:3" x14ac:dyDescent="0.2">
      <c r="C3474" s="40"/>
    </row>
    <row r="3475" spans="3:3" x14ac:dyDescent="0.2">
      <c r="C3475" s="40"/>
    </row>
    <row r="3476" spans="3:3" x14ac:dyDescent="0.2">
      <c r="C3476" s="40"/>
    </row>
    <row r="3477" spans="3:3" x14ac:dyDescent="0.2">
      <c r="C3477" s="40"/>
    </row>
    <row r="3478" spans="3:3" x14ac:dyDescent="0.2">
      <c r="C3478" s="40"/>
    </row>
    <row r="3479" spans="3:3" x14ac:dyDescent="0.2">
      <c r="C3479" s="40"/>
    </row>
    <row r="3480" spans="3:3" x14ac:dyDescent="0.2">
      <c r="C3480" s="40"/>
    </row>
    <row r="3481" spans="3:3" x14ac:dyDescent="0.2">
      <c r="C3481" s="40"/>
    </row>
    <row r="3482" spans="3:3" x14ac:dyDescent="0.2">
      <c r="C3482" s="40"/>
    </row>
    <row r="3483" spans="3:3" x14ac:dyDescent="0.2">
      <c r="C3483" s="40"/>
    </row>
    <row r="3484" spans="3:3" x14ac:dyDescent="0.2">
      <c r="C3484" s="40"/>
    </row>
    <row r="3485" spans="3:3" x14ac:dyDescent="0.2">
      <c r="C3485" s="40"/>
    </row>
    <row r="3486" spans="3:3" x14ac:dyDescent="0.2">
      <c r="C3486" s="40"/>
    </row>
    <row r="3487" spans="3:3" x14ac:dyDescent="0.2">
      <c r="C3487" s="40"/>
    </row>
    <row r="3488" spans="3:3" x14ac:dyDescent="0.2">
      <c r="C3488" s="40"/>
    </row>
    <row r="3489" spans="3:3" x14ac:dyDescent="0.2">
      <c r="C3489" s="40"/>
    </row>
    <row r="3490" spans="3:3" x14ac:dyDescent="0.2">
      <c r="C3490" s="40"/>
    </row>
    <row r="3491" spans="3:3" x14ac:dyDescent="0.2">
      <c r="C3491" s="40"/>
    </row>
    <row r="3492" spans="3:3" x14ac:dyDescent="0.2">
      <c r="C3492" s="40"/>
    </row>
    <row r="3493" spans="3:3" x14ac:dyDescent="0.2">
      <c r="C3493" s="40"/>
    </row>
    <row r="3494" spans="3:3" x14ac:dyDescent="0.2">
      <c r="C3494" s="40"/>
    </row>
    <row r="3495" spans="3:3" x14ac:dyDescent="0.2">
      <c r="C3495" s="40"/>
    </row>
    <row r="3496" spans="3:3" x14ac:dyDescent="0.2">
      <c r="C3496" s="40"/>
    </row>
    <row r="3497" spans="3:3" x14ac:dyDescent="0.2">
      <c r="C3497" s="40"/>
    </row>
    <row r="3498" spans="3:3" x14ac:dyDescent="0.2">
      <c r="C3498" s="40"/>
    </row>
    <row r="3499" spans="3:3" x14ac:dyDescent="0.2">
      <c r="C3499" s="40"/>
    </row>
    <row r="3500" spans="3:3" x14ac:dyDescent="0.2">
      <c r="C3500" s="40"/>
    </row>
    <row r="3501" spans="3:3" x14ac:dyDescent="0.2">
      <c r="C3501" s="40"/>
    </row>
    <row r="3502" spans="3:3" x14ac:dyDescent="0.2">
      <c r="C3502" s="40"/>
    </row>
    <row r="3503" spans="3:3" x14ac:dyDescent="0.2">
      <c r="C3503" s="40"/>
    </row>
    <row r="3504" spans="3:3" x14ac:dyDescent="0.2">
      <c r="C3504" s="40"/>
    </row>
    <row r="3505" spans="3:3" x14ac:dyDescent="0.2">
      <c r="C3505" s="40"/>
    </row>
    <row r="3506" spans="3:3" x14ac:dyDescent="0.2">
      <c r="C3506" s="40"/>
    </row>
    <row r="3507" spans="3:3" x14ac:dyDescent="0.2">
      <c r="C3507" s="40"/>
    </row>
    <row r="3508" spans="3:3" x14ac:dyDescent="0.2">
      <c r="C3508" s="40"/>
    </row>
    <row r="3509" spans="3:3" x14ac:dyDescent="0.2">
      <c r="C3509" s="40"/>
    </row>
    <row r="3510" spans="3:3" x14ac:dyDescent="0.2">
      <c r="C3510" s="40"/>
    </row>
    <row r="3511" spans="3:3" x14ac:dyDescent="0.2">
      <c r="C3511" s="40"/>
    </row>
    <row r="3512" spans="3:3" x14ac:dyDescent="0.2">
      <c r="C3512" s="40"/>
    </row>
    <row r="3513" spans="3:3" x14ac:dyDescent="0.2">
      <c r="C3513" s="40"/>
    </row>
    <row r="3514" spans="3:3" x14ac:dyDescent="0.2">
      <c r="C3514" s="40"/>
    </row>
    <row r="3515" spans="3:3" x14ac:dyDescent="0.2">
      <c r="C3515" s="40"/>
    </row>
    <row r="3516" spans="3:3" x14ac:dyDescent="0.2">
      <c r="C3516" s="40"/>
    </row>
    <row r="3517" spans="3:3" x14ac:dyDescent="0.2">
      <c r="C3517" s="40"/>
    </row>
    <row r="3518" spans="3:3" x14ac:dyDescent="0.2">
      <c r="C3518" s="40"/>
    </row>
    <row r="3519" spans="3:3" x14ac:dyDescent="0.2">
      <c r="C3519" s="40"/>
    </row>
    <row r="3520" spans="3:3" x14ac:dyDescent="0.2">
      <c r="C3520" s="40"/>
    </row>
    <row r="3521" spans="3:3" x14ac:dyDescent="0.2">
      <c r="C3521" s="40"/>
    </row>
    <row r="3522" spans="3:3" x14ac:dyDescent="0.2">
      <c r="C3522" s="40"/>
    </row>
    <row r="3523" spans="3:3" x14ac:dyDescent="0.2">
      <c r="C3523" s="40"/>
    </row>
    <row r="3524" spans="3:3" x14ac:dyDescent="0.2">
      <c r="C3524" s="40"/>
    </row>
    <row r="3525" spans="3:3" x14ac:dyDescent="0.2">
      <c r="C3525" s="40"/>
    </row>
    <row r="3526" spans="3:3" x14ac:dyDescent="0.2">
      <c r="C3526" s="40"/>
    </row>
    <row r="3527" spans="3:3" x14ac:dyDescent="0.2">
      <c r="C3527" s="40"/>
    </row>
    <row r="3528" spans="3:3" x14ac:dyDescent="0.2">
      <c r="C3528" s="40"/>
    </row>
    <row r="3529" spans="3:3" x14ac:dyDescent="0.2">
      <c r="C3529" s="40"/>
    </row>
    <row r="3530" spans="3:3" x14ac:dyDescent="0.2">
      <c r="C3530" s="40"/>
    </row>
    <row r="3531" spans="3:3" x14ac:dyDescent="0.2">
      <c r="C3531" s="40"/>
    </row>
    <row r="3532" spans="3:3" x14ac:dyDescent="0.2">
      <c r="C3532" s="40"/>
    </row>
    <row r="3533" spans="3:3" x14ac:dyDescent="0.2">
      <c r="C3533" s="40"/>
    </row>
    <row r="3534" spans="3:3" x14ac:dyDescent="0.2">
      <c r="C3534" s="40"/>
    </row>
    <row r="3535" spans="3:3" x14ac:dyDescent="0.2">
      <c r="C3535" s="40"/>
    </row>
    <row r="3536" spans="3:3" x14ac:dyDescent="0.2">
      <c r="C3536" s="40"/>
    </row>
    <row r="3537" spans="3:3" x14ac:dyDescent="0.2">
      <c r="C3537" s="40"/>
    </row>
    <row r="3538" spans="3:3" x14ac:dyDescent="0.2">
      <c r="C3538" s="40"/>
    </row>
    <row r="3539" spans="3:3" x14ac:dyDescent="0.2">
      <c r="C3539" s="40"/>
    </row>
    <row r="3540" spans="3:3" x14ac:dyDescent="0.2">
      <c r="C3540" s="40"/>
    </row>
    <row r="3541" spans="3:3" x14ac:dyDescent="0.2">
      <c r="C3541" s="40"/>
    </row>
    <row r="3542" spans="3:3" x14ac:dyDescent="0.2">
      <c r="C3542" s="40"/>
    </row>
    <row r="3543" spans="3:3" x14ac:dyDescent="0.2">
      <c r="C3543" s="40"/>
    </row>
    <row r="3544" spans="3:3" x14ac:dyDescent="0.2">
      <c r="C3544" s="40"/>
    </row>
    <row r="3545" spans="3:3" x14ac:dyDescent="0.2">
      <c r="C3545" s="40"/>
    </row>
    <row r="3546" spans="3:3" x14ac:dyDescent="0.2">
      <c r="C3546" s="40"/>
    </row>
    <row r="3547" spans="3:3" x14ac:dyDescent="0.2">
      <c r="C3547" s="40"/>
    </row>
    <row r="3548" spans="3:3" x14ac:dyDescent="0.2">
      <c r="C3548" s="40"/>
    </row>
    <row r="3549" spans="3:3" x14ac:dyDescent="0.2">
      <c r="C3549" s="40"/>
    </row>
    <row r="3550" spans="3:3" x14ac:dyDescent="0.2">
      <c r="C3550" s="40"/>
    </row>
    <row r="3551" spans="3:3" x14ac:dyDescent="0.2">
      <c r="C3551" s="40"/>
    </row>
    <row r="3552" spans="3:3" x14ac:dyDescent="0.2">
      <c r="C3552" s="40"/>
    </row>
    <row r="3553" spans="3:3" x14ac:dyDescent="0.2">
      <c r="C3553" s="40"/>
    </row>
    <row r="3554" spans="3:3" x14ac:dyDescent="0.2">
      <c r="C3554" s="40"/>
    </row>
    <row r="3555" spans="3:3" x14ac:dyDescent="0.2">
      <c r="C3555" s="40"/>
    </row>
    <row r="3556" spans="3:3" x14ac:dyDescent="0.2">
      <c r="C3556" s="40"/>
    </row>
    <row r="3557" spans="3:3" x14ac:dyDescent="0.2">
      <c r="C3557" s="40"/>
    </row>
    <row r="3558" spans="3:3" x14ac:dyDescent="0.2">
      <c r="C3558" s="40"/>
    </row>
    <row r="3559" spans="3:3" x14ac:dyDescent="0.2">
      <c r="C3559" s="40"/>
    </row>
    <row r="3560" spans="3:3" x14ac:dyDescent="0.2">
      <c r="C3560" s="40"/>
    </row>
    <row r="3561" spans="3:3" x14ac:dyDescent="0.2">
      <c r="C3561" s="40"/>
    </row>
    <row r="3562" spans="3:3" x14ac:dyDescent="0.2">
      <c r="C3562" s="40"/>
    </row>
    <row r="3563" spans="3:3" x14ac:dyDescent="0.2">
      <c r="C3563" s="40"/>
    </row>
    <row r="3564" spans="3:3" x14ac:dyDescent="0.2">
      <c r="C3564" s="40"/>
    </row>
    <row r="3565" spans="3:3" x14ac:dyDescent="0.2">
      <c r="C3565" s="40"/>
    </row>
    <row r="3566" spans="3:3" x14ac:dyDescent="0.2">
      <c r="C3566" s="40"/>
    </row>
    <row r="3567" spans="3:3" x14ac:dyDescent="0.2">
      <c r="C3567" s="40"/>
    </row>
    <row r="3568" spans="3:3" x14ac:dyDescent="0.2">
      <c r="C3568" s="40"/>
    </row>
    <row r="3569" spans="3:3" x14ac:dyDescent="0.2">
      <c r="C3569" s="40"/>
    </row>
    <row r="3570" spans="3:3" x14ac:dyDescent="0.2">
      <c r="C3570" s="40"/>
    </row>
    <row r="3571" spans="3:3" x14ac:dyDescent="0.2">
      <c r="C3571" s="40"/>
    </row>
    <row r="3572" spans="3:3" x14ac:dyDescent="0.2">
      <c r="C3572" s="40"/>
    </row>
    <row r="3573" spans="3:3" x14ac:dyDescent="0.2">
      <c r="C3573" s="40"/>
    </row>
    <row r="3574" spans="3:3" x14ac:dyDescent="0.2">
      <c r="C3574" s="40"/>
    </row>
    <row r="3575" spans="3:3" x14ac:dyDescent="0.2">
      <c r="C3575" s="40"/>
    </row>
    <row r="3576" spans="3:3" x14ac:dyDescent="0.2">
      <c r="C3576" s="40"/>
    </row>
    <row r="3577" spans="3:3" x14ac:dyDescent="0.2">
      <c r="C3577" s="40"/>
    </row>
    <row r="3578" spans="3:3" x14ac:dyDescent="0.2">
      <c r="C3578" s="40"/>
    </row>
    <row r="3579" spans="3:3" x14ac:dyDescent="0.2">
      <c r="C3579" s="40"/>
    </row>
    <row r="3580" spans="3:3" x14ac:dyDescent="0.2">
      <c r="C3580" s="40"/>
    </row>
    <row r="3581" spans="3:3" x14ac:dyDescent="0.2">
      <c r="C3581" s="40"/>
    </row>
    <row r="3582" spans="3:3" x14ac:dyDescent="0.2">
      <c r="C3582" s="40"/>
    </row>
    <row r="3583" spans="3:3" x14ac:dyDescent="0.2">
      <c r="C3583" s="40"/>
    </row>
    <row r="3584" spans="3:3" x14ac:dyDescent="0.2">
      <c r="C3584" s="40"/>
    </row>
    <row r="3585" spans="3:3" x14ac:dyDescent="0.2">
      <c r="C3585" s="40"/>
    </row>
    <row r="3586" spans="3:3" x14ac:dyDescent="0.2">
      <c r="C3586" s="40"/>
    </row>
    <row r="3587" spans="3:3" x14ac:dyDescent="0.2">
      <c r="C3587" s="40"/>
    </row>
    <row r="3588" spans="3:3" x14ac:dyDescent="0.2">
      <c r="C3588" s="40"/>
    </row>
    <row r="3589" spans="3:3" x14ac:dyDescent="0.2">
      <c r="C3589" s="40"/>
    </row>
    <row r="3590" spans="3:3" x14ac:dyDescent="0.2">
      <c r="C3590" s="40"/>
    </row>
    <row r="3591" spans="3:3" x14ac:dyDescent="0.2">
      <c r="C3591" s="40"/>
    </row>
    <row r="3592" spans="3:3" x14ac:dyDescent="0.2">
      <c r="C3592" s="40"/>
    </row>
    <row r="3593" spans="3:3" x14ac:dyDescent="0.2">
      <c r="C3593" s="40"/>
    </row>
    <row r="3594" spans="3:3" x14ac:dyDescent="0.2">
      <c r="C3594" s="40"/>
    </row>
    <row r="3595" spans="3:3" x14ac:dyDescent="0.2">
      <c r="C3595" s="40"/>
    </row>
    <row r="3596" spans="3:3" x14ac:dyDescent="0.2">
      <c r="C3596" s="40"/>
    </row>
    <row r="3597" spans="3:3" x14ac:dyDescent="0.2">
      <c r="C3597" s="40"/>
    </row>
    <row r="3598" spans="3:3" x14ac:dyDescent="0.2">
      <c r="C3598" s="40"/>
    </row>
    <row r="3599" spans="3:3" x14ac:dyDescent="0.2">
      <c r="C3599" s="40"/>
    </row>
    <row r="3600" spans="3:3" x14ac:dyDescent="0.2">
      <c r="C3600" s="40"/>
    </row>
    <row r="3601" spans="3:3" x14ac:dyDescent="0.2">
      <c r="C3601" s="40"/>
    </row>
    <row r="3602" spans="3:3" x14ac:dyDescent="0.2">
      <c r="C3602" s="40"/>
    </row>
    <row r="3603" spans="3:3" x14ac:dyDescent="0.2">
      <c r="C3603" s="40"/>
    </row>
    <row r="3604" spans="3:3" x14ac:dyDescent="0.2">
      <c r="C3604" s="40"/>
    </row>
    <row r="3605" spans="3:3" x14ac:dyDescent="0.2">
      <c r="C3605" s="40"/>
    </row>
    <row r="3606" spans="3:3" x14ac:dyDescent="0.2">
      <c r="C3606" s="40"/>
    </row>
    <row r="3607" spans="3:3" x14ac:dyDescent="0.2">
      <c r="C3607" s="40"/>
    </row>
    <row r="3608" spans="3:3" x14ac:dyDescent="0.2">
      <c r="C3608" s="40"/>
    </row>
    <row r="3609" spans="3:3" x14ac:dyDescent="0.2">
      <c r="C3609" s="40"/>
    </row>
    <row r="3610" spans="3:3" x14ac:dyDescent="0.2">
      <c r="C3610" s="40"/>
    </row>
    <row r="3611" spans="3:3" x14ac:dyDescent="0.2">
      <c r="C3611" s="40"/>
    </row>
    <row r="3612" spans="3:3" x14ac:dyDescent="0.2">
      <c r="C3612" s="40"/>
    </row>
    <row r="3613" spans="3:3" x14ac:dyDescent="0.2">
      <c r="C3613" s="40"/>
    </row>
    <row r="3614" spans="3:3" x14ac:dyDescent="0.2">
      <c r="C3614" s="40"/>
    </row>
    <row r="3615" spans="3:3" x14ac:dyDescent="0.2">
      <c r="C3615" s="40"/>
    </row>
    <row r="3616" spans="3:3" x14ac:dyDescent="0.2">
      <c r="C3616" s="40"/>
    </row>
    <row r="3617" spans="3:3" x14ac:dyDescent="0.2">
      <c r="C3617" s="40"/>
    </row>
    <row r="3618" spans="3:3" x14ac:dyDescent="0.2">
      <c r="C3618" s="40"/>
    </row>
    <row r="3619" spans="3:3" x14ac:dyDescent="0.2">
      <c r="C3619" s="40"/>
    </row>
    <row r="3620" spans="3:3" x14ac:dyDescent="0.2">
      <c r="C3620" s="40"/>
    </row>
    <row r="3621" spans="3:3" x14ac:dyDescent="0.2">
      <c r="C3621" s="40"/>
    </row>
    <row r="3622" spans="3:3" x14ac:dyDescent="0.2">
      <c r="C3622" s="40"/>
    </row>
    <row r="3623" spans="3:3" x14ac:dyDescent="0.2">
      <c r="C3623" s="40"/>
    </row>
    <row r="3624" spans="3:3" x14ac:dyDescent="0.2">
      <c r="C3624" s="40"/>
    </row>
    <row r="3625" spans="3:3" x14ac:dyDescent="0.2">
      <c r="C3625" s="40"/>
    </row>
    <row r="3626" spans="3:3" x14ac:dyDescent="0.2">
      <c r="C3626" s="40"/>
    </row>
    <row r="3627" spans="3:3" x14ac:dyDescent="0.2">
      <c r="C3627" s="40"/>
    </row>
    <row r="3628" spans="3:3" x14ac:dyDescent="0.2">
      <c r="C3628" s="40"/>
    </row>
    <row r="3629" spans="3:3" x14ac:dyDescent="0.2">
      <c r="C3629" s="40"/>
    </row>
    <row r="3630" spans="3:3" x14ac:dyDescent="0.2">
      <c r="C3630" s="40"/>
    </row>
    <row r="3631" spans="3:3" x14ac:dyDescent="0.2">
      <c r="C3631" s="40"/>
    </row>
    <row r="3632" spans="3:3" x14ac:dyDescent="0.2">
      <c r="C3632" s="40"/>
    </row>
    <row r="3633" spans="3:3" x14ac:dyDescent="0.2">
      <c r="C3633" s="40"/>
    </row>
    <row r="3634" spans="3:3" x14ac:dyDescent="0.2">
      <c r="C3634" s="40"/>
    </row>
    <row r="3635" spans="3:3" x14ac:dyDescent="0.2">
      <c r="C3635" s="40"/>
    </row>
    <row r="3636" spans="3:3" x14ac:dyDescent="0.2">
      <c r="C3636" s="40"/>
    </row>
    <row r="3637" spans="3:3" x14ac:dyDescent="0.2">
      <c r="C3637" s="40"/>
    </row>
    <row r="3638" spans="3:3" x14ac:dyDescent="0.2">
      <c r="C3638" s="40"/>
    </row>
    <row r="3639" spans="3:3" x14ac:dyDescent="0.2">
      <c r="C3639" s="40"/>
    </row>
    <row r="3640" spans="3:3" x14ac:dyDescent="0.2">
      <c r="C3640" s="40"/>
    </row>
    <row r="3641" spans="3:3" x14ac:dyDescent="0.2">
      <c r="C3641" s="40"/>
    </row>
    <row r="3642" spans="3:3" x14ac:dyDescent="0.2">
      <c r="C3642" s="40"/>
    </row>
    <row r="3643" spans="3:3" x14ac:dyDescent="0.2">
      <c r="C3643" s="40"/>
    </row>
    <row r="3644" spans="3:3" x14ac:dyDescent="0.2">
      <c r="C3644" s="40"/>
    </row>
    <row r="3645" spans="3:3" x14ac:dyDescent="0.2">
      <c r="C3645" s="40"/>
    </row>
    <row r="3646" spans="3:3" x14ac:dyDescent="0.2">
      <c r="C3646" s="40"/>
    </row>
    <row r="3647" spans="3:3" x14ac:dyDescent="0.2">
      <c r="C3647" s="40"/>
    </row>
    <row r="3648" spans="3:3" x14ac:dyDescent="0.2">
      <c r="C3648" s="40"/>
    </row>
    <row r="3649" spans="3:3" x14ac:dyDescent="0.2">
      <c r="C3649" s="40"/>
    </row>
    <row r="3650" spans="3:3" x14ac:dyDescent="0.2">
      <c r="C3650" s="40"/>
    </row>
    <row r="3651" spans="3:3" x14ac:dyDescent="0.2">
      <c r="C3651" s="40"/>
    </row>
    <row r="3652" spans="3:3" x14ac:dyDescent="0.2">
      <c r="C3652" s="40"/>
    </row>
    <row r="3653" spans="3:3" x14ac:dyDescent="0.2">
      <c r="C3653" s="40"/>
    </row>
    <row r="3654" spans="3:3" x14ac:dyDescent="0.2">
      <c r="C3654" s="40"/>
    </row>
    <row r="3655" spans="3:3" x14ac:dyDescent="0.2">
      <c r="C3655" s="40"/>
    </row>
    <row r="3656" spans="3:3" x14ac:dyDescent="0.2">
      <c r="C3656" s="40"/>
    </row>
    <row r="3657" spans="3:3" x14ac:dyDescent="0.2">
      <c r="C3657" s="40"/>
    </row>
    <row r="3658" spans="3:3" x14ac:dyDescent="0.2">
      <c r="C3658" s="40"/>
    </row>
    <row r="3659" spans="3:3" x14ac:dyDescent="0.2">
      <c r="C3659" s="40"/>
    </row>
    <row r="3660" spans="3:3" x14ac:dyDescent="0.2">
      <c r="C3660" s="40"/>
    </row>
    <row r="3661" spans="3:3" x14ac:dyDescent="0.2">
      <c r="C3661" s="40"/>
    </row>
    <row r="3662" spans="3:3" x14ac:dyDescent="0.2">
      <c r="C3662" s="40"/>
    </row>
    <row r="3663" spans="3:3" x14ac:dyDescent="0.2">
      <c r="C3663" s="40"/>
    </row>
    <row r="3664" spans="3:3" x14ac:dyDescent="0.2">
      <c r="C3664" s="40"/>
    </row>
    <row r="3665" spans="3:3" x14ac:dyDescent="0.2">
      <c r="C3665" s="40"/>
    </row>
    <row r="3666" spans="3:3" x14ac:dyDescent="0.2">
      <c r="C3666" s="40"/>
    </row>
    <row r="3667" spans="3:3" x14ac:dyDescent="0.2">
      <c r="C3667" s="40"/>
    </row>
    <row r="3668" spans="3:3" x14ac:dyDescent="0.2">
      <c r="C3668" s="40"/>
    </row>
    <row r="3669" spans="3:3" x14ac:dyDescent="0.2">
      <c r="C3669" s="40"/>
    </row>
    <row r="3670" spans="3:3" x14ac:dyDescent="0.2">
      <c r="C3670" s="40"/>
    </row>
    <row r="3671" spans="3:3" x14ac:dyDescent="0.2">
      <c r="C3671" s="40"/>
    </row>
    <row r="3672" spans="3:3" x14ac:dyDescent="0.2">
      <c r="C3672" s="40"/>
    </row>
    <row r="3673" spans="3:3" x14ac:dyDescent="0.2">
      <c r="C3673" s="40"/>
    </row>
    <row r="3674" spans="3:3" x14ac:dyDescent="0.2">
      <c r="C3674" s="40"/>
    </row>
    <row r="3675" spans="3:3" x14ac:dyDescent="0.2">
      <c r="C3675" s="40"/>
    </row>
    <row r="3676" spans="3:3" x14ac:dyDescent="0.2">
      <c r="C3676" s="40"/>
    </row>
    <row r="3677" spans="3:3" x14ac:dyDescent="0.2">
      <c r="C3677" s="40"/>
    </row>
    <row r="3678" spans="3:3" x14ac:dyDescent="0.2">
      <c r="C3678" s="40"/>
    </row>
    <row r="3679" spans="3:3" x14ac:dyDescent="0.2">
      <c r="C3679" s="40"/>
    </row>
    <row r="3680" spans="3:3" x14ac:dyDescent="0.2">
      <c r="C3680" s="40"/>
    </row>
    <row r="3681" spans="3:3" x14ac:dyDescent="0.2">
      <c r="C3681" s="40"/>
    </row>
    <row r="3682" spans="3:3" x14ac:dyDescent="0.2">
      <c r="C3682" s="40"/>
    </row>
    <row r="3683" spans="3:3" x14ac:dyDescent="0.2">
      <c r="C3683" s="40"/>
    </row>
    <row r="3684" spans="3:3" x14ac:dyDescent="0.2">
      <c r="C3684" s="40"/>
    </row>
    <row r="3685" spans="3:3" x14ac:dyDescent="0.2">
      <c r="C3685" s="40"/>
    </row>
    <row r="3686" spans="3:3" x14ac:dyDescent="0.2">
      <c r="C3686" s="40"/>
    </row>
    <row r="3687" spans="3:3" x14ac:dyDescent="0.2">
      <c r="C3687" s="40"/>
    </row>
    <row r="3688" spans="3:3" x14ac:dyDescent="0.2">
      <c r="C3688" s="40"/>
    </row>
    <row r="3689" spans="3:3" x14ac:dyDescent="0.2">
      <c r="C3689" s="40"/>
    </row>
    <row r="3690" spans="3:3" x14ac:dyDescent="0.2">
      <c r="C3690" s="40"/>
    </row>
    <row r="3691" spans="3:3" x14ac:dyDescent="0.2">
      <c r="C3691" s="40"/>
    </row>
    <row r="3692" spans="3:3" x14ac:dyDescent="0.2">
      <c r="C3692" s="40"/>
    </row>
    <row r="3693" spans="3:3" x14ac:dyDescent="0.2">
      <c r="C3693" s="40"/>
    </row>
    <row r="3694" spans="3:3" x14ac:dyDescent="0.2">
      <c r="C3694" s="40"/>
    </row>
    <row r="3695" spans="3:3" x14ac:dyDescent="0.2">
      <c r="C3695" s="40"/>
    </row>
    <row r="3696" spans="3:3" x14ac:dyDescent="0.2">
      <c r="C3696" s="40"/>
    </row>
    <row r="3697" spans="3:3" x14ac:dyDescent="0.2">
      <c r="C3697" s="40"/>
    </row>
    <row r="3698" spans="3:3" x14ac:dyDescent="0.2">
      <c r="C3698" s="40"/>
    </row>
    <row r="3699" spans="3:3" x14ac:dyDescent="0.2">
      <c r="C3699" s="40"/>
    </row>
    <row r="3700" spans="3:3" x14ac:dyDescent="0.2">
      <c r="C3700" s="40"/>
    </row>
    <row r="3701" spans="3:3" x14ac:dyDescent="0.2">
      <c r="C3701" s="40"/>
    </row>
    <row r="3702" spans="3:3" x14ac:dyDescent="0.2">
      <c r="C3702" s="40"/>
    </row>
    <row r="3703" spans="3:3" x14ac:dyDescent="0.2">
      <c r="C3703" s="40"/>
    </row>
    <row r="3704" spans="3:3" x14ac:dyDescent="0.2">
      <c r="C3704" s="40"/>
    </row>
    <row r="3705" spans="3:3" x14ac:dyDescent="0.2">
      <c r="C3705" s="40"/>
    </row>
    <row r="3706" spans="3:3" x14ac:dyDescent="0.2">
      <c r="C3706" s="40"/>
    </row>
    <row r="3707" spans="3:3" x14ac:dyDescent="0.2">
      <c r="C3707" s="40"/>
    </row>
    <row r="3708" spans="3:3" x14ac:dyDescent="0.2">
      <c r="C3708" s="40"/>
    </row>
    <row r="3709" spans="3:3" x14ac:dyDescent="0.2">
      <c r="C3709" s="40"/>
    </row>
    <row r="3710" spans="3:3" x14ac:dyDescent="0.2">
      <c r="C3710" s="40"/>
    </row>
    <row r="3711" spans="3:3" x14ac:dyDescent="0.2">
      <c r="C3711" s="40"/>
    </row>
    <row r="3712" spans="3:3" x14ac:dyDescent="0.2">
      <c r="C3712" s="40"/>
    </row>
    <row r="3713" spans="3:3" x14ac:dyDescent="0.2">
      <c r="C3713" s="40"/>
    </row>
    <row r="3714" spans="3:3" x14ac:dyDescent="0.2">
      <c r="C3714" s="40"/>
    </row>
    <row r="3715" spans="3:3" x14ac:dyDescent="0.2">
      <c r="C3715" s="40"/>
    </row>
    <row r="3716" spans="3:3" x14ac:dyDescent="0.2">
      <c r="C3716" s="40"/>
    </row>
    <row r="3717" spans="3:3" x14ac:dyDescent="0.2">
      <c r="C3717" s="40"/>
    </row>
    <row r="3718" spans="3:3" x14ac:dyDescent="0.2">
      <c r="C3718" s="40"/>
    </row>
    <row r="3719" spans="3:3" x14ac:dyDescent="0.2">
      <c r="C3719" s="40"/>
    </row>
    <row r="3720" spans="3:3" x14ac:dyDescent="0.2">
      <c r="C3720" s="40"/>
    </row>
    <row r="3721" spans="3:3" x14ac:dyDescent="0.2">
      <c r="C3721" s="40"/>
    </row>
    <row r="3722" spans="3:3" x14ac:dyDescent="0.2">
      <c r="C3722" s="40"/>
    </row>
    <row r="3723" spans="3:3" x14ac:dyDescent="0.2">
      <c r="C3723" s="40"/>
    </row>
    <row r="3724" spans="3:3" x14ac:dyDescent="0.2">
      <c r="C3724" s="40"/>
    </row>
    <row r="3725" spans="3:3" x14ac:dyDescent="0.2">
      <c r="C3725" s="40"/>
    </row>
    <row r="3726" spans="3:3" x14ac:dyDescent="0.2">
      <c r="C3726" s="40"/>
    </row>
    <row r="3727" spans="3:3" x14ac:dyDescent="0.2">
      <c r="C3727" s="40"/>
    </row>
    <row r="3728" spans="3:3" x14ac:dyDescent="0.2">
      <c r="C3728" s="40"/>
    </row>
    <row r="3729" spans="3:3" x14ac:dyDescent="0.2">
      <c r="C3729" s="40"/>
    </row>
    <row r="3730" spans="3:3" x14ac:dyDescent="0.2">
      <c r="C3730" s="40"/>
    </row>
    <row r="3731" spans="3:3" x14ac:dyDescent="0.2">
      <c r="C3731" s="40"/>
    </row>
    <row r="3732" spans="3:3" x14ac:dyDescent="0.2">
      <c r="C3732" s="40"/>
    </row>
    <row r="3733" spans="3:3" x14ac:dyDescent="0.2">
      <c r="C3733" s="40"/>
    </row>
    <row r="3734" spans="3:3" x14ac:dyDescent="0.2">
      <c r="C3734" s="40"/>
    </row>
    <row r="3735" spans="3:3" x14ac:dyDescent="0.2">
      <c r="C3735" s="40"/>
    </row>
    <row r="3736" spans="3:3" x14ac:dyDescent="0.2">
      <c r="C3736" s="40"/>
    </row>
    <row r="3737" spans="3:3" x14ac:dyDescent="0.2">
      <c r="C3737" s="40"/>
    </row>
    <row r="3738" spans="3:3" x14ac:dyDescent="0.2">
      <c r="C3738" s="40"/>
    </row>
    <row r="3739" spans="3:3" x14ac:dyDescent="0.2">
      <c r="C3739" s="40"/>
    </row>
    <row r="3740" spans="3:3" x14ac:dyDescent="0.2">
      <c r="C3740" s="40"/>
    </row>
    <row r="3741" spans="3:3" x14ac:dyDescent="0.2">
      <c r="C3741" s="40"/>
    </row>
    <row r="3742" spans="3:3" x14ac:dyDescent="0.2">
      <c r="C3742" s="40"/>
    </row>
    <row r="3743" spans="3:3" x14ac:dyDescent="0.2">
      <c r="C3743" s="40"/>
    </row>
    <row r="3744" spans="3:3" x14ac:dyDescent="0.2">
      <c r="C3744" s="40"/>
    </row>
    <row r="3745" spans="3:3" x14ac:dyDescent="0.2">
      <c r="C3745" s="40"/>
    </row>
    <row r="3746" spans="3:3" x14ac:dyDescent="0.2">
      <c r="C3746" s="40"/>
    </row>
    <row r="3747" spans="3:3" x14ac:dyDescent="0.2">
      <c r="C3747" s="40"/>
    </row>
    <row r="3748" spans="3:3" x14ac:dyDescent="0.2">
      <c r="C3748" s="40"/>
    </row>
    <row r="3749" spans="3:3" x14ac:dyDescent="0.2">
      <c r="C3749" s="40"/>
    </row>
    <row r="3750" spans="3:3" x14ac:dyDescent="0.2">
      <c r="C3750" s="40"/>
    </row>
    <row r="3751" spans="3:3" x14ac:dyDescent="0.2">
      <c r="C3751" s="40"/>
    </row>
    <row r="3752" spans="3:3" x14ac:dyDescent="0.2">
      <c r="C3752" s="40"/>
    </row>
    <row r="3753" spans="3:3" x14ac:dyDescent="0.2">
      <c r="C3753" s="40"/>
    </row>
    <row r="3754" spans="3:3" x14ac:dyDescent="0.2">
      <c r="C3754" s="40"/>
    </row>
    <row r="3755" spans="3:3" x14ac:dyDescent="0.2">
      <c r="C3755" s="40"/>
    </row>
    <row r="3756" spans="3:3" x14ac:dyDescent="0.2">
      <c r="C3756" s="40"/>
    </row>
    <row r="3757" spans="3:3" x14ac:dyDescent="0.2">
      <c r="C3757" s="40"/>
    </row>
    <row r="3758" spans="3:3" x14ac:dyDescent="0.2">
      <c r="C3758" s="40"/>
    </row>
    <row r="3759" spans="3:3" x14ac:dyDescent="0.2">
      <c r="C3759" s="40"/>
    </row>
    <row r="3760" spans="3:3" x14ac:dyDescent="0.2">
      <c r="C3760" s="40"/>
    </row>
    <row r="3761" spans="3:3" x14ac:dyDescent="0.2">
      <c r="C3761" s="40"/>
    </row>
    <row r="3762" spans="3:3" x14ac:dyDescent="0.2">
      <c r="C3762" s="40"/>
    </row>
    <row r="3763" spans="3:3" x14ac:dyDescent="0.2">
      <c r="C3763" s="40"/>
    </row>
    <row r="3764" spans="3:3" x14ac:dyDescent="0.2">
      <c r="C3764" s="40"/>
    </row>
    <row r="3765" spans="3:3" x14ac:dyDescent="0.2">
      <c r="C3765" s="40"/>
    </row>
    <row r="3766" spans="3:3" x14ac:dyDescent="0.2">
      <c r="C3766" s="40"/>
    </row>
    <row r="3767" spans="3:3" x14ac:dyDescent="0.2">
      <c r="C3767" s="40"/>
    </row>
    <row r="3768" spans="3:3" x14ac:dyDescent="0.2">
      <c r="C3768" s="40"/>
    </row>
    <row r="3769" spans="3:3" x14ac:dyDescent="0.2">
      <c r="C3769" s="40"/>
    </row>
    <row r="3770" spans="3:3" x14ac:dyDescent="0.2">
      <c r="C3770" s="40"/>
    </row>
    <row r="3771" spans="3:3" x14ac:dyDescent="0.2">
      <c r="C3771" s="40"/>
    </row>
    <row r="3772" spans="3:3" x14ac:dyDescent="0.2">
      <c r="C3772" s="40"/>
    </row>
    <row r="3773" spans="3:3" x14ac:dyDescent="0.2">
      <c r="C3773" s="40"/>
    </row>
    <row r="3774" spans="3:3" x14ac:dyDescent="0.2">
      <c r="C3774" s="40"/>
    </row>
    <row r="3775" spans="3:3" x14ac:dyDescent="0.2">
      <c r="C3775" s="40"/>
    </row>
    <row r="3776" spans="3:3" x14ac:dyDescent="0.2">
      <c r="C3776" s="40"/>
    </row>
    <row r="3777" spans="3:3" x14ac:dyDescent="0.2">
      <c r="C3777" s="40"/>
    </row>
    <row r="3778" spans="3:3" x14ac:dyDescent="0.2">
      <c r="C3778" s="40"/>
    </row>
    <row r="3779" spans="3:3" x14ac:dyDescent="0.2">
      <c r="C3779" s="40"/>
    </row>
    <row r="3780" spans="3:3" x14ac:dyDescent="0.2">
      <c r="C3780" s="40"/>
    </row>
    <row r="3781" spans="3:3" x14ac:dyDescent="0.2">
      <c r="C3781" s="40"/>
    </row>
    <row r="3782" spans="3:3" x14ac:dyDescent="0.2">
      <c r="C3782" s="40"/>
    </row>
    <row r="3783" spans="3:3" x14ac:dyDescent="0.2">
      <c r="C3783" s="40"/>
    </row>
    <row r="3784" spans="3:3" x14ac:dyDescent="0.2">
      <c r="C3784" s="40"/>
    </row>
    <row r="3785" spans="3:3" x14ac:dyDescent="0.2">
      <c r="C3785" s="40"/>
    </row>
    <row r="3786" spans="3:3" x14ac:dyDescent="0.2">
      <c r="C3786" s="40"/>
    </row>
    <row r="3787" spans="3:3" x14ac:dyDescent="0.2">
      <c r="C3787" s="40"/>
    </row>
    <row r="3788" spans="3:3" x14ac:dyDescent="0.2">
      <c r="C3788" s="40"/>
    </row>
    <row r="3789" spans="3:3" x14ac:dyDescent="0.2">
      <c r="C3789" s="40"/>
    </row>
    <row r="3790" spans="3:3" x14ac:dyDescent="0.2">
      <c r="C3790" s="40"/>
    </row>
    <row r="3791" spans="3:3" x14ac:dyDescent="0.2">
      <c r="C3791" s="40"/>
    </row>
    <row r="3792" spans="3:3" x14ac:dyDescent="0.2">
      <c r="C3792" s="40"/>
    </row>
    <row r="3793" spans="3:3" x14ac:dyDescent="0.2">
      <c r="C3793" s="40"/>
    </row>
    <row r="3794" spans="3:3" x14ac:dyDescent="0.2">
      <c r="C3794" s="40"/>
    </row>
    <row r="3795" spans="3:3" x14ac:dyDescent="0.2">
      <c r="C3795" s="40"/>
    </row>
    <row r="3796" spans="3:3" x14ac:dyDescent="0.2">
      <c r="C3796" s="40"/>
    </row>
    <row r="3797" spans="3:3" x14ac:dyDescent="0.2">
      <c r="C3797" s="40"/>
    </row>
    <row r="3798" spans="3:3" x14ac:dyDescent="0.2">
      <c r="C3798" s="40"/>
    </row>
    <row r="3799" spans="3:3" x14ac:dyDescent="0.2">
      <c r="C3799" s="40"/>
    </row>
    <row r="3800" spans="3:3" x14ac:dyDescent="0.2">
      <c r="C3800" s="40"/>
    </row>
    <row r="3801" spans="3:3" x14ac:dyDescent="0.2">
      <c r="C3801" s="40"/>
    </row>
    <row r="3802" spans="3:3" x14ac:dyDescent="0.2">
      <c r="C3802" s="40"/>
    </row>
    <row r="3803" spans="3:3" x14ac:dyDescent="0.2">
      <c r="C3803" s="40"/>
    </row>
    <row r="3804" spans="3:3" x14ac:dyDescent="0.2">
      <c r="C3804" s="40"/>
    </row>
    <row r="3805" spans="3:3" x14ac:dyDescent="0.2">
      <c r="C3805" s="40"/>
    </row>
    <row r="3806" spans="3:3" x14ac:dyDescent="0.2">
      <c r="C3806" s="40"/>
    </row>
    <row r="3807" spans="3:3" x14ac:dyDescent="0.2">
      <c r="C3807" s="40"/>
    </row>
    <row r="3808" spans="3:3" x14ac:dyDescent="0.2">
      <c r="C3808" s="40"/>
    </row>
    <row r="3809" spans="3:3" x14ac:dyDescent="0.2">
      <c r="C3809" s="40"/>
    </row>
    <row r="3810" spans="3:3" x14ac:dyDescent="0.2">
      <c r="C3810" s="40"/>
    </row>
    <row r="3811" spans="3:3" x14ac:dyDescent="0.2">
      <c r="C3811" s="40"/>
    </row>
    <row r="3812" spans="3:3" x14ac:dyDescent="0.2">
      <c r="C3812" s="40"/>
    </row>
    <row r="3813" spans="3:3" x14ac:dyDescent="0.2">
      <c r="C3813" s="40"/>
    </row>
    <row r="3814" spans="3:3" x14ac:dyDescent="0.2">
      <c r="C3814" s="40"/>
    </row>
    <row r="3815" spans="3:3" x14ac:dyDescent="0.2">
      <c r="C3815" s="40"/>
    </row>
    <row r="3816" spans="3:3" x14ac:dyDescent="0.2">
      <c r="C3816" s="40"/>
    </row>
    <row r="3817" spans="3:3" x14ac:dyDescent="0.2">
      <c r="C3817" s="40"/>
    </row>
    <row r="3818" spans="3:3" x14ac:dyDescent="0.2">
      <c r="C3818" s="40"/>
    </row>
    <row r="3819" spans="3:3" x14ac:dyDescent="0.2">
      <c r="C3819" s="40"/>
    </row>
    <row r="3820" spans="3:3" x14ac:dyDescent="0.2">
      <c r="C3820" s="40"/>
    </row>
    <row r="3821" spans="3:3" x14ac:dyDescent="0.2">
      <c r="C3821" s="40"/>
    </row>
    <row r="3822" spans="3:3" x14ac:dyDescent="0.2">
      <c r="C3822" s="40"/>
    </row>
    <row r="3823" spans="3:3" x14ac:dyDescent="0.2">
      <c r="C3823" s="40"/>
    </row>
    <row r="3824" spans="3:3" x14ac:dyDescent="0.2">
      <c r="C3824" s="40"/>
    </row>
    <row r="3825" spans="3:3" x14ac:dyDescent="0.2">
      <c r="C3825" s="40"/>
    </row>
    <row r="3826" spans="3:3" x14ac:dyDescent="0.2">
      <c r="C3826" s="40"/>
    </row>
    <row r="3827" spans="3:3" x14ac:dyDescent="0.2">
      <c r="C3827" s="40"/>
    </row>
    <row r="3828" spans="3:3" x14ac:dyDescent="0.2">
      <c r="C3828" s="40"/>
    </row>
    <row r="3829" spans="3:3" x14ac:dyDescent="0.2">
      <c r="C3829" s="40"/>
    </row>
    <row r="3830" spans="3:3" x14ac:dyDescent="0.2">
      <c r="C3830" s="40"/>
    </row>
    <row r="3831" spans="3:3" x14ac:dyDescent="0.2">
      <c r="C3831" s="40"/>
    </row>
    <row r="3832" spans="3:3" x14ac:dyDescent="0.2">
      <c r="C3832" s="40"/>
    </row>
    <row r="3833" spans="3:3" x14ac:dyDescent="0.2">
      <c r="C3833" s="40"/>
    </row>
    <row r="3834" spans="3:3" x14ac:dyDescent="0.2">
      <c r="C3834" s="40"/>
    </row>
    <row r="3835" spans="3:3" x14ac:dyDescent="0.2">
      <c r="C3835" s="40"/>
    </row>
    <row r="3836" spans="3:3" x14ac:dyDescent="0.2">
      <c r="C3836" s="40"/>
    </row>
    <row r="3837" spans="3:3" x14ac:dyDescent="0.2">
      <c r="C3837" s="40"/>
    </row>
    <row r="3838" spans="3:3" x14ac:dyDescent="0.2">
      <c r="C3838" s="40"/>
    </row>
    <row r="3839" spans="3:3" x14ac:dyDescent="0.2">
      <c r="C3839" s="40"/>
    </row>
    <row r="3840" spans="3:3" x14ac:dyDescent="0.2">
      <c r="C3840" s="40"/>
    </row>
    <row r="3841" spans="3:3" x14ac:dyDescent="0.2">
      <c r="C3841" s="40"/>
    </row>
    <row r="3842" spans="3:3" x14ac:dyDescent="0.2">
      <c r="C3842" s="40"/>
    </row>
    <row r="3843" spans="3:3" x14ac:dyDescent="0.2">
      <c r="C3843" s="40"/>
    </row>
    <row r="3844" spans="3:3" x14ac:dyDescent="0.2">
      <c r="C3844" s="40"/>
    </row>
    <row r="3845" spans="3:3" x14ac:dyDescent="0.2">
      <c r="C3845" s="40"/>
    </row>
    <row r="3846" spans="3:3" x14ac:dyDescent="0.2">
      <c r="C3846" s="40"/>
    </row>
    <row r="3847" spans="3:3" x14ac:dyDescent="0.2">
      <c r="C3847" s="40"/>
    </row>
    <row r="3848" spans="3:3" x14ac:dyDescent="0.2">
      <c r="C3848" s="40"/>
    </row>
    <row r="3849" spans="3:3" x14ac:dyDescent="0.2">
      <c r="C3849" s="40"/>
    </row>
    <row r="3850" spans="3:3" x14ac:dyDescent="0.2">
      <c r="C3850" s="40"/>
    </row>
    <row r="3851" spans="3:3" x14ac:dyDescent="0.2">
      <c r="C3851" s="40"/>
    </row>
    <row r="3852" spans="3:3" x14ac:dyDescent="0.2">
      <c r="C3852" s="40"/>
    </row>
    <row r="3853" spans="3:3" x14ac:dyDescent="0.2">
      <c r="C3853" s="40"/>
    </row>
    <row r="3854" spans="3:3" x14ac:dyDescent="0.2">
      <c r="C3854" s="40"/>
    </row>
    <row r="3855" spans="3:3" x14ac:dyDescent="0.2">
      <c r="C3855" s="40"/>
    </row>
    <row r="3856" spans="3:3" x14ac:dyDescent="0.2">
      <c r="C3856" s="40"/>
    </row>
    <row r="3857" spans="3:3" x14ac:dyDescent="0.2">
      <c r="C3857" s="40"/>
    </row>
    <row r="3858" spans="3:3" x14ac:dyDescent="0.2">
      <c r="C3858" s="40"/>
    </row>
    <row r="3859" spans="3:3" x14ac:dyDescent="0.2">
      <c r="C3859" s="40"/>
    </row>
    <row r="3860" spans="3:3" x14ac:dyDescent="0.2">
      <c r="C3860" s="40"/>
    </row>
    <row r="3861" spans="3:3" x14ac:dyDescent="0.2">
      <c r="C3861" s="40"/>
    </row>
    <row r="3862" spans="3:3" x14ac:dyDescent="0.2">
      <c r="C3862" s="40"/>
    </row>
    <row r="3863" spans="3:3" x14ac:dyDescent="0.2">
      <c r="C3863" s="40"/>
    </row>
    <row r="3864" spans="3:3" x14ac:dyDescent="0.2">
      <c r="C3864" s="40"/>
    </row>
    <row r="3865" spans="3:3" x14ac:dyDescent="0.2">
      <c r="C3865" s="40"/>
    </row>
    <row r="3866" spans="3:3" x14ac:dyDescent="0.2">
      <c r="C3866" s="40"/>
    </row>
    <row r="3867" spans="3:3" x14ac:dyDescent="0.2">
      <c r="C3867" s="40"/>
    </row>
    <row r="3868" spans="3:3" x14ac:dyDescent="0.2">
      <c r="C3868" s="40"/>
    </row>
    <row r="3869" spans="3:3" x14ac:dyDescent="0.2">
      <c r="C3869" s="40"/>
    </row>
    <row r="3870" spans="3:3" x14ac:dyDescent="0.2">
      <c r="C3870" s="40"/>
    </row>
    <row r="3871" spans="3:3" x14ac:dyDescent="0.2">
      <c r="C3871" s="40"/>
    </row>
    <row r="3872" spans="3:3" x14ac:dyDescent="0.2">
      <c r="C3872" s="40"/>
    </row>
    <row r="3873" spans="3:3" x14ac:dyDescent="0.2">
      <c r="C3873" s="40"/>
    </row>
    <row r="3874" spans="3:3" x14ac:dyDescent="0.2">
      <c r="C3874" s="40"/>
    </row>
    <row r="3875" spans="3:3" x14ac:dyDescent="0.2">
      <c r="C3875" s="40"/>
    </row>
    <row r="3876" spans="3:3" x14ac:dyDescent="0.2">
      <c r="C3876" s="40"/>
    </row>
    <row r="3877" spans="3:3" x14ac:dyDescent="0.2">
      <c r="C3877" s="40"/>
    </row>
    <row r="3878" spans="3:3" x14ac:dyDescent="0.2">
      <c r="C3878" s="40"/>
    </row>
    <row r="3879" spans="3:3" x14ac:dyDescent="0.2">
      <c r="C3879" s="40"/>
    </row>
    <row r="3880" spans="3:3" x14ac:dyDescent="0.2">
      <c r="C3880" s="40"/>
    </row>
    <row r="3881" spans="3:3" x14ac:dyDescent="0.2">
      <c r="C3881" s="40"/>
    </row>
    <row r="3882" spans="3:3" x14ac:dyDescent="0.2">
      <c r="C3882" s="40"/>
    </row>
    <row r="3883" spans="3:3" x14ac:dyDescent="0.2">
      <c r="C3883" s="40"/>
    </row>
    <row r="3884" spans="3:3" x14ac:dyDescent="0.2">
      <c r="C3884" s="40"/>
    </row>
    <row r="3885" spans="3:3" x14ac:dyDescent="0.2">
      <c r="C3885" s="40"/>
    </row>
    <row r="3886" spans="3:3" x14ac:dyDescent="0.2">
      <c r="C3886" s="40"/>
    </row>
    <row r="3887" spans="3:3" x14ac:dyDescent="0.2">
      <c r="C3887" s="40"/>
    </row>
    <row r="3888" spans="3:3" x14ac:dyDescent="0.2">
      <c r="C3888" s="40"/>
    </row>
    <row r="3889" spans="3:3" x14ac:dyDescent="0.2">
      <c r="C3889" s="40"/>
    </row>
    <row r="3890" spans="3:3" x14ac:dyDescent="0.2">
      <c r="C3890" s="40"/>
    </row>
    <row r="3891" spans="3:3" x14ac:dyDescent="0.2">
      <c r="C3891" s="40"/>
    </row>
    <row r="3892" spans="3:3" x14ac:dyDescent="0.2">
      <c r="C3892" s="40"/>
    </row>
    <row r="3893" spans="3:3" x14ac:dyDescent="0.2">
      <c r="C3893" s="40"/>
    </row>
    <row r="3894" spans="3:3" x14ac:dyDescent="0.2">
      <c r="C3894" s="40"/>
    </row>
    <row r="3895" spans="3:3" x14ac:dyDescent="0.2">
      <c r="C3895" s="40"/>
    </row>
    <row r="3896" spans="3:3" x14ac:dyDescent="0.2">
      <c r="C3896" s="40"/>
    </row>
    <row r="3897" spans="3:3" x14ac:dyDescent="0.2">
      <c r="C3897" s="40"/>
    </row>
    <row r="3898" spans="3:3" x14ac:dyDescent="0.2">
      <c r="C3898" s="40"/>
    </row>
    <row r="3899" spans="3:3" x14ac:dyDescent="0.2">
      <c r="C3899" s="40"/>
    </row>
    <row r="3900" spans="3:3" x14ac:dyDescent="0.2">
      <c r="C3900" s="40"/>
    </row>
    <row r="3901" spans="3:3" x14ac:dyDescent="0.2">
      <c r="C3901" s="40"/>
    </row>
    <row r="3902" spans="3:3" x14ac:dyDescent="0.2">
      <c r="C3902" s="40"/>
    </row>
    <row r="3903" spans="3:3" x14ac:dyDescent="0.2">
      <c r="C3903" s="40"/>
    </row>
    <row r="3904" spans="3:3" x14ac:dyDescent="0.2">
      <c r="C3904" s="40"/>
    </row>
    <row r="3905" spans="3:3" x14ac:dyDescent="0.2">
      <c r="C3905" s="40"/>
    </row>
    <row r="3906" spans="3:3" x14ac:dyDescent="0.2">
      <c r="C3906" s="40"/>
    </row>
    <row r="3907" spans="3:3" x14ac:dyDescent="0.2">
      <c r="C3907" s="40"/>
    </row>
    <row r="3908" spans="3:3" x14ac:dyDescent="0.2">
      <c r="C3908" s="40"/>
    </row>
    <row r="3909" spans="3:3" x14ac:dyDescent="0.2">
      <c r="C3909" s="40"/>
    </row>
    <row r="3910" spans="3:3" x14ac:dyDescent="0.2">
      <c r="C3910" s="40"/>
    </row>
    <row r="3911" spans="3:3" x14ac:dyDescent="0.2">
      <c r="C3911" s="40"/>
    </row>
    <row r="3912" spans="3:3" x14ac:dyDescent="0.2">
      <c r="C3912" s="40"/>
    </row>
    <row r="3913" spans="3:3" x14ac:dyDescent="0.2">
      <c r="C3913" s="40"/>
    </row>
    <row r="3914" spans="3:3" x14ac:dyDescent="0.2">
      <c r="C3914" s="40"/>
    </row>
    <row r="3915" spans="3:3" x14ac:dyDescent="0.2">
      <c r="C3915" s="40"/>
    </row>
    <row r="3916" spans="3:3" x14ac:dyDescent="0.2">
      <c r="C3916" s="40"/>
    </row>
    <row r="3917" spans="3:3" x14ac:dyDescent="0.2">
      <c r="C3917" s="40"/>
    </row>
    <row r="3918" spans="3:3" x14ac:dyDescent="0.2">
      <c r="C3918" s="40"/>
    </row>
    <row r="3919" spans="3:3" x14ac:dyDescent="0.2">
      <c r="C3919" s="40"/>
    </row>
    <row r="3920" spans="3:3" x14ac:dyDescent="0.2">
      <c r="C3920" s="40"/>
    </row>
    <row r="3921" spans="3:3" x14ac:dyDescent="0.2">
      <c r="C3921" s="40"/>
    </row>
    <row r="3922" spans="3:3" x14ac:dyDescent="0.2">
      <c r="C3922" s="40"/>
    </row>
    <row r="3923" spans="3:3" x14ac:dyDescent="0.2">
      <c r="C3923" s="40"/>
    </row>
    <row r="3924" spans="3:3" x14ac:dyDescent="0.2">
      <c r="C3924" s="40"/>
    </row>
    <row r="3925" spans="3:3" x14ac:dyDescent="0.2">
      <c r="C3925" s="40"/>
    </row>
    <row r="3926" spans="3:3" x14ac:dyDescent="0.2">
      <c r="C3926" s="40"/>
    </row>
    <row r="3927" spans="3:3" x14ac:dyDescent="0.2">
      <c r="C3927" s="40"/>
    </row>
    <row r="3928" spans="3:3" x14ac:dyDescent="0.2">
      <c r="C3928" s="40"/>
    </row>
    <row r="3929" spans="3:3" x14ac:dyDescent="0.2">
      <c r="C3929" s="40"/>
    </row>
    <row r="3930" spans="3:3" x14ac:dyDescent="0.2">
      <c r="C3930" s="40"/>
    </row>
    <row r="3931" spans="3:3" x14ac:dyDescent="0.2">
      <c r="C3931" s="40"/>
    </row>
    <row r="3932" spans="3:3" x14ac:dyDescent="0.2">
      <c r="C3932" s="40"/>
    </row>
    <row r="3933" spans="3:3" x14ac:dyDescent="0.2">
      <c r="C3933" s="40"/>
    </row>
    <row r="3934" spans="3:3" x14ac:dyDescent="0.2">
      <c r="C3934" s="40"/>
    </row>
    <row r="3935" spans="3:3" x14ac:dyDescent="0.2">
      <c r="C3935" s="40"/>
    </row>
    <row r="3936" spans="3:3" x14ac:dyDescent="0.2">
      <c r="C3936" s="40"/>
    </row>
    <row r="3937" spans="3:3" x14ac:dyDescent="0.2">
      <c r="C3937" s="40"/>
    </row>
    <row r="3938" spans="3:3" x14ac:dyDescent="0.2">
      <c r="C3938" s="40"/>
    </row>
    <row r="3939" spans="3:3" x14ac:dyDescent="0.2">
      <c r="C3939" s="40"/>
    </row>
    <row r="3940" spans="3:3" x14ac:dyDescent="0.2">
      <c r="C3940" s="40"/>
    </row>
    <row r="3941" spans="3:3" x14ac:dyDescent="0.2">
      <c r="C3941" s="40"/>
    </row>
    <row r="3942" spans="3:3" x14ac:dyDescent="0.2">
      <c r="C3942" s="40"/>
    </row>
    <row r="3943" spans="3:3" x14ac:dyDescent="0.2">
      <c r="C3943" s="40"/>
    </row>
    <row r="3944" spans="3:3" x14ac:dyDescent="0.2">
      <c r="C3944" s="40"/>
    </row>
    <row r="3945" spans="3:3" x14ac:dyDescent="0.2">
      <c r="C3945" s="40"/>
    </row>
    <row r="3946" spans="3:3" x14ac:dyDescent="0.2">
      <c r="C3946" s="40"/>
    </row>
    <row r="3947" spans="3:3" x14ac:dyDescent="0.2">
      <c r="C3947" s="40"/>
    </row>
    <row r="3948" spans="3:3" x14ac:dyDescent="0.2">
      <c r="C3948" s="40"/>
    </row>
    <row r="3949" spans="3:3" x14ac:dyDescent="0.2">
      <c r="C3949" s="40"/>
    </row>
    <row r="3950" spans="3:3" x14ac:dyDescent="0.2">
      <c r="C3950" s="40"/>
    </row>
    <row r="3951" spans="3:3" x14ac:dyDescent="0.2">
      <c r="C3951" s="40"/>
    </row>
    <row r="3952" spans="3:3" x14ac:dyDescent="0.2">
      <c r="C3952" s="40"/>
    </row>
    <row r="3953" spans="3:3" x14ac:dyDescent="0.2">
      <c r="C3953" s="40"/>
    </row>
    <row r="3954" spans="3:3" x14ac:dyDescent="0.2">
      <c r="C3954" s="40"/>
    </row>
    <row r="3955" spans="3:3" x14ac:dyDescent="0.2">
      <c r="C3955" s="40"/>
    </row>
    <row r="3956" spans="3:3" x14ac:dyDescent="0.2">
      <c r="C3956" s="40"/>
    </row>
    <row r="3957" spans="3:3" x14ac:dyDescent="0.2">
      <c r="C3957" s="40"/>
    </row>
    <row r="3958" spans="3:3" x14ac:dyDescent="0.2">
      <c r="C3958" s="40"/>
    </row>
    <row r="3959" spans="3:3" x14ac:dyDescent="0.2">
      <c r="C3959" s="40"/>
    </row>
    <row r="3960" spans="3:3" x14ac:dyDescent="0.2">
      <c r="C3960" s="40"/>
    </row>
    <row r="3961" spans="3:3" x14ac:dyDescent="0.2">
      <c r="C3961" s="40"/>
    </row>
    <row r="3962" spans="3:3" x14ac:dyDescent="0.2">
      <c r="C3962" s="40"/>
    </row>
    <row r="3963" spans="3:3" x14ac:dyDescent="0.2">
      <c r="C3963" s="40"/>
    </row>
    <row r="3964" spans="3:3" x14ac:dyDescent="0.2">
      <c r="C3964" s="40"/>
    </row>
    <row r="3965" spans="3:3" x14ac:dyDescent="0.2">
      <c r="C3965" s="40"/>
    </row>
    <row r="3966" spans="3:3" x14ac:dyDescent="0.2">
      <c r="C3966" s="40"/>
    </row>
    <row r="3967" spans="3:3" x14ac:dyDescent="0.2">
      <c r="C3967" s="40"/>
    </row>
    <row r="3968" spans="3:3" x14ac:dyDescent="0.2">
      <c r="C3968" s="40"/>
    </row>
    <row r="3969" spans="3:3" x14ac:dyDescent="0.2">
      <c r="C3969" s="40"/>
    </row>
    <row r="3970" spans="3:3" x14ac:dyDescent="0.2">
      <c r="C3970" s="40"/>
    </row>
    <row r="3971" spans="3:3" x14ac:dyDescent="0.2">
      <c r="C3971" s="40"/>
    </row>
    <row r="3972" spans="3:3" x14ac:dyDescent="0.2">
      <c r="C3972" s="40"/>
    </row>
    <row r="3973" spans="3:3" x14ac:dyDescent="0.2">
      <c r="C3973" s="40"/>
    </row>
    <row r="3974" spans="3:3" x14ac:dyDescent="0.2">
      <c r="C3974" s="40"/>
    </row>
    <row r="3975" spans="3:3" x14ac:dyDescent="0.2">
      <c r="C3975" s="40"/>
    </row>
    <row r="3976" spans="3:3" x14ac:dyDescent="0.2">
      <c r="C3976" s="40"/>
    </row>
    <row r="3977" spans="3:3" x14ac:dyDescent="0.2">
      <c r="C3977" s="40"/>
    </row>
    <row r="3978" spans="3:3" x14ac:dyDescent="0.2">
      <c r="C3978" s="40"/>
    </row>
    <row r="3979" spans="3:3" x14ac:dyDescent="0.2">
      <c r="C3979" s="40"/>
    </row>
    <row r="3980" spans="3:3" x14ac:dyDescent="0.2">
      <c r="C3980" s="40"/>
    </row>
    <row r="3981" spans="3:3" x14ac:dyDescent="0.2">
      <c r="C3981" s="40"/>
    </row>
    <row r="3982" spans="3:3" x14ac:dyDescent="0.2">
      <c r="C3982" s="40"/>
    </row>
    <row r="3983" spans="3:3" x14ac:dyDescent="0.2">
      <c r="C3983" s="40"/>
    </row>
    <row r="3984" spans="3:3" x14ac:dyDescent="0.2">
      <c r="C3984" s="40"/>
    </row>
    <row r="3985" spans="3:3" x14ac:dyDescent="0.2">
      <c r="C3985" s="40"/>
    </row>
    <row r="3986" spans="3:3" x14ac:dyDescent="0.2">
      <c r="C3986" s="40"/>
    </row>
    <row r="3987" spans="3:3" x14ac:dyDescent="0.2">
      <c r="C3987" s="40"/>
    </row>
    <row r="3988" spans="3:3" x14ac:dyDescent="0.2">
      <c r="C3988" s="40"/>
    </row>
    <row r="3989" spans="3:3" x14ac:dyDescent="0.2">
      <c r="C3989" s="40"/>
    </row>
    <row r="3990" spans="3:3" x14ac:dyDescent="0.2">
      <c r="C3990" s="40"/>
    </row>
    <row r="3991" spans="3:3" x14ac:dyDescent="0.2">
      <c r="C3991" s="40"/>
    </row>
    <row r="3992" spans="3:3" x14ac:dyDescent="0.2">
      <c r="C3992" s="40"/>
    </row>
    <row r="3993" spans="3:3" x14ac:dyDescent="0.2">
      <c r="C3993" s="40"/>
    </row>
    <row r="3994" spans="3:3" x14ac:dyDescent="0.2">
      <c r="C3994" s="40"/>
    </row>
    <row r="3995" spans="3:3" x14ac:dyDescent="0.2">
      <c r="C3995" s="40"/>
    </row>
    <row r="3996" spans="3:3" x14ac:dyDescent="0.2">
      <c r="C3996" s="40"/>
    </row>
    <row r="3997" spans="3:3" x14ac:dyDescent="0.2">
      <c r="C3997" s="40"/>
    </row>
    <row r="3998" spans="3:3" x14ac:dyDescent="0.2">
      <c r="C3998" s="40"/>
    </row>
    <row r="3999" spans="3:3" x14ac:dyDescent="0.2">
      <c r="C3999" s="40"/>
    </row>
    <row r="4000" spans="3:3" x14ac:dyDescent="0.2">
      <c r="C4000" s="40"/>
    </row>
    <row r="4001" spans="3:3" x14ac:dyDescent="0.2">
      <c r="C4001" s="40"/>
    </row>
    <row r="4002" spans="3:3" x14ac:dyDescent="0.2">
      <c r="C4002" s="40"/>
    </row>
    <row r="4003" spans="3:3" x14ac:dyDescent="0.2">
      <c r="C4003" s="40"/>
    </row>
    <row r="4004" spans="3:3" x14ac:dyDescent="0.2">
      <c r="C4004" s="40"/>
    </row>
    <row r="4005" spans="3:3" x14ac:dyDescent="0.2">
      <c r="C4005" s="40"/>
    </row>
    <row r="4006" spans="3:3" x14ac:dyDescent="0.2">
      <c r="C4006" s="40"/>
    </row>
    <row r="4007" spans="3:3" x14ac:dyDescent="0.2">
      <c r="C4007" s="40"/>
    </row>
    <row r="4008" spans="3:3" x14ac:dyDescent="0.2">
      <c r="C4008" s="40"/>
    </row>
    <row r="4009" spans="3:3" x14ac:dyDescent="0.2">
      <c r="C4009" s="40"/>
    </row>
    <row r="4010" spans="3:3" x14ac:dyDescent="0.2">
      <c r="C4010" s="40"/>
    </row>
    <row r="4011" spans="3:3" x14ac:dyDescent="0.2">
      <c r="C4011" s="40"/>
    </row>
    <row r="4012" spans="3:3" x14ac:dyDescent="0.2">
      <c r="C4012" s="40"/>
    </row>
    <row r="4013" spans="3:3" x14ac:dyDescent="0.2">
      <c r="C4013" s="40"/>
    </row>
    <row r="4014" spans="3:3" x14ac:dyDescent="0.2">
      <c r="C4014" s="40"/>
    </row>
    <row r="4015" spans="3:3" x14ac:dyDescent="0.2">
      <c r="C4015" s="40"/>
    </row>
    <row r="4016" spans="3:3" x14ac:dyDescent="0.2">
      <c r="C4016" s="40"/>
    </row>
    <row r="4017" spans="3:3" x14ac:dyDescent="0.2">
      <c r="C4017" s="40"/>
    </row>
    <row r="4018" spans="3:3" x14ac:dyDescent="0.2">
      <c r="C4018" s="40"/>
    </row>
    <row r="4019" spans="3:3" x14ac:dyDescent="0.2">
      <c r="C4019" s="40"/>
    </row>
    <row r="4020" spans="3:3" x14ac:dyDescent="0.2">
      <c r="C4020" s="40"/>
    </row>
    <row r="4021" spans="3:3" x14ac:dyDescent="0.2">
      <c r="C4021" s="40"/>
    </row>
    <row r="4022" spans="3:3" x14ac:dyDescent="0.2">
      <c r="C4022" s="40"/>
    </row>
    <row r="4023" spans="3:3" x14ac:dyDescent="0.2">
      <c r="C4023" s="40"/>
    </row>
    <row r="4024" spans="3:3" x14ac:dyDescent="0.2">
      <c r="C4024" s="40"/>
    </row>
    <row r="4025" spans="3:3" x14ac:dyDescent="0.2">
      <c r="C4025" s="40"/>
    </row>
    <row r="4026" spans="3:3" x14ac:dyDescent="0.2">
      <c r="C4026" s="40"/>
    </row>
    <row r="4027" spans="3:3" x14ac:dyDescent="0.2">
      <c r="C4027" s="40"/>
    </row>
    <row r="4028" spans="3:3" x14ac:dyDescent="0.2">
      <c r="C4028" s="40"/>
    </row>
    <row r="4029" spans="3:3" x14ac:dyDescent="0.2">
      <c r="C4029" s="40"/>
    </row>
    <row r="4030" spans="3:3" x14ac:dyDescent="0.2">
      <c r="C4030" s="40"/>
    </row>
    <row r="4031" spans="3:3" x14ac:dyDescent="0.2">
      <c r="C4031" s="40"/>
    </row>
    <row r="4032" spans="3:3" x14ac:dyDescent="0.2">
      <c r="C4032" s="40"/>
    </row>
    <row r="4033" spans="3:3" x14ac:dyDescent="0.2">
      <c r="C4033" s="40"/>
    </row>
    <row r="4034" spans="3:3" x14ac:dyDescent="0.2">
      <c r="C4034" s="40"/>
    </row>
    <row r="4035" spans="3:3" x14ac:dyDescent="0.2">
      <c r="C4035" s="40"/>
    </row>
    <row r="4036" spans="3:3" x14ac:dyDescent="0.2">
      <c r="C4036" s="40"/>
    </row>
    <row r="4037" spans="3:3" x14ac:dyDescent="0.2">
      <c r="C4037" s="40"/>
    </row>
    <row r="4038" spans="3:3" x14ac:dyDescent="0.2">
      <c r="C4038" s="40"/>
    </row>
    <row r="4039" spans="3:3" x14ac:dyDescent="0.2">
      <c r="C4039" s="40"/>
    </row>
    <row r="4040" spans="3:3" x14ac:dyDescent="0.2">
      <c r="C4040" s="40"/>
    </row>
    <row r="4041" spans="3:3" x14ac:dyDescent="0.2">
      <c r="C4041" s="40"/>
    </row>
    <row r="4042" spans="3:3" x14ac:dyDescent="0.2">
      <c r="C4042" s="40"/>
    </row>
    <row r="4043" spans="3:3" x14ac:dyDescent="0.2">
      <c r="C4043" s="40"/>
    </row>
    <row r="4044" spans="3:3" x14ac:dyDescent="0.2">
      <c r="C4044" s="40"/>
    </row>
    <row r="4045" spans="3:3" x14ac:dyDescent="0.2">
      <c r="C4045" s="40"/>
    </row>
    <row r="4046" spans="3:3" x14ac:dyDescent="0.2">
      <c r="C4046" s="40"/>
    </row>
    <row r="4047" spans="3:3" x14ac:dyDescent="0.2">
      <c r="C4047" s="40"/>
    </row>
    <row r="4048" spans="3:3" x14ac:dyDescent="0.2">
      <c r="C4048" s="40"/>
    </row>
    <row r="4049" spans="3:3" x14ac:dyDescent="0.2">
      <c r="C4049" s="40"/>
    </row>
    <row r="4050" spans="3:3" x14ac:dyDescent="0.2">
      <c r="C4050" s="40"/>
    </row>
    <row r="4051" spans="3:3" x14ac:dyDescent="0.2">
      <c r="C4051" s="40"/>
    </row>
    <row r="4052" spans="3:3" x14ac:dyDescent="0.2">
      <c r="C4052" s="40"/>
    </row>
    <row r="4053" spans="3:3" x14ac:dyDescent="0.2">
      <c r="C4053" s="40"/>
    </row>
    <row r="4054" spans="3:3" x14ac:dyDescent="0.2">
      <c r="C4054" s="40"/>
    </row>
    <row r="4055" spans="3:3" x14ac:dyDescent="0.2">
      <c r="C4055" s="40"/>
    </row>
    <row r="4056" spans="3:3" x14ac:dyDescent="0.2">
      <c r="C4056" s="40"/>
    </row>
    <row r="4057" spans="3:3" x14ac:dyDescent="0.2">
      <c r="C4057" s="40"/>
    </row>
    <row r="4058" spans="3:3" x14ac:dyDescent="0.2">
      <c r="C4058" s="40"/>
    </row>
    <row r="4059" spans="3:3" x14ac:dyDescent="0.2">
      <c r="C4059" s="40"/>
    </row>
    <row r="4060" spans="3:3" x14ac:dyDescent="0.2">
      <c r="C4060" s="40"/>
    </row>
    <row r="4061" spans="3:3" x14ac:dyDescent="0.2">
      <c r="C4061" s="40"/>
    </row>
    <row r="4062" spans="3:3" x14ac:dyDescent="0.2">
      <c r="C4062" s="40"/>
    </row>
    <row r="4063" spans="3:3" x14ac:dyDescent="0.2">
      <c r="C4063" s="40"/>
    </row>
    <row r="4064" spans="3:3" x14ac:dyDescent="0.2">
      <c r="C4064" s="40"/>
    </row>
    <row r="4065" spans="3:3" x14ac:dyDescent="0.2">
      <c r="C4065" s="40"/>
    </row>
    <row r="4066" spans="3:3" x14ac:dyDescent="0.2">
      <c r="C4066" s="40"/>
    </row>
    <row r="4067" spans="3:3" x14ac:dyDescent="0.2">
      <c r="C4067" s="40"/>
    </row>
    <row r="4068" spans="3:3" x14ac:dyDescent="0.2">
      <c r="C4068" s="40"/>
    </row>
    <row r="4069" spans="3:3" x14ac:dyDescent="0.2">
      <c r="C4069" s="40"/>
    </row>
    <row r="4070" spans="3:3" x14ac:dyDescent="0.2">
      <c r="C4070" s="40"/>
    </row>
    <row r="4071" spans="3:3" x14ac:dyDescent="0.2">
      <c r="C4071" s="40"/>
    </row>
    <row r="4072" spans="3:3" x14ac:dyDescent="0.2">
      <c r="C4072" s="40"/>
    </row>
    <row r="4073" spans="3:3" x14ac:dyDescent="0.2">
      <c r="C4073" s="40"/>
    </row>
    <row r="4074" spans="3:3" x14ac:dyDescent="0.2">
      <c r="C4074" s="40"/>
    </row>
    <row r="4075" spans="3:3" x14ac:dyDescent="0.2">
      <c r="C4075" s="40"/>
    </row>
    <row r="4076" spans="3:3" x14ac:dyDescent="0.2">
      <c r="C4076" s="40"/>
    </row>
    <row r="4077" spans="3:3" x14ac:dyDescent="0.2">
      <c r="C4077" s="40"/>
    </row>
    <row r="4078" spans="3:3" x14ac:dyDescent="0.2">
      <c r="C4078" s="40"/>
    </row>
    <row r="4079" spans="3:3" x14ac:dyDescent="0.2">
      <c r="C4079" s="40"/>
    </row>
    <row r="4080" spans="3:3" x14ac:dyDescent="0.2">
      <c r="C4080" s="40"/>
    </row>
    <row r="4081" spans="3:3" x14ac:dyDescent="0.2">
      <c r="C4081" s="40"/>
    </row>
    <row r="4082" spans="3:3" x14ac:dyDescent="0.2">
      <c r="C4082" s="40"/>
    </row>
    <row r="4083" spans="3:3" x14ac:dyDescent="0.2">
      <c r="C4083" s="40"/>
    </row>
    <row r="4084" spans="3:3" x14ac:dyDescent="0.2">
      <c r="C4084" s="40"/>
    </row>
    <row r="4085" spans="3:3" x14ac:dyDescent="0.2">
      <c r="C4085" s="40"/>
    </row>
    <row r="4086" spans="3:3" x14ac:dyDescent="0.2">
      <c r="C4086" s="40"/>
    </row>
    <row r="4087" spans="3:3" x14ac:dyDescent="0.2">
      <c r="C4087" s="40"/>
    </row>
    <row r="4088" spans="3:3" x14ac:dyDescent="0.2">
      <c r="C4088" s="40"/>
    </row>
    <row r="4089" spans="3:3" x14ac:dyDescent="0.2">
      <c r="C4089" s="40"/>
    </row>
    <row r="4090" spans="3:3" x14ac:dyDescent="0.2">
      <c r="C4090" s="40"/>
    </row>
    <row r="4091" spans="3:3" x14ac:dyDescent="0.2">
      <c r="C4091" s="40"/>
    </row>
    <row r="4092" spans="3:3" x14ac:dyDescent="0.2">
      <c r="C4092" s="40"/>
    </row>
    <row r="4093" spans="3:3" x14ac:dyDescent="0.2">
      <c r="C4093" s="40"/>
    </row>
    <row r="4094" spans="3:3" x14ac:dyDescent="0.2">
      <c r="C4094" s="40"/>
    </row>
    <row r="4095" spans="3:3" x14ac:dyDescent="0.2">
      <c r="C4095" s="40"/>
    </row>
    <row r="4096" spans="3:3" x14ac:dyDescent="0.2">
      <c r="C4096" s="40"/>
    </row>
    <row r="4097" spans="3:3" x14ac:dyDescent="0.2">
      <c r="C4097" s="40"/>
    </row>
    <row r="4098" spans="3:3" x14ac:dyDescent="0.2">
      <c r="C4098" s="40"/>
    </row>
    <row r="4099" spans="3:3" x14ac:dyDescent="0.2">
      <c r="C4099" s="40"/>
    </row>
    <row r="4100" spans="3:3" x14ac:dyDescent="0.2">
      <c r="C4100" s="40"/>
    </row>
    <row r="4101" spans="3:3" x14ac:dyDescent="0.2">
      <c r="C4101" s="40"/>
    </row>
    <row r="4102" spans="3:3" x14ac:dyDescent="0.2">
      <c r="C4102" s="40"/>
    </row>
    <row r="4103" spans="3:3" x14ac:dyDescent="0.2">
      <c r="C4103" s="40"/>
    </row>
    <row r="4104" spans="3:3" x14ac:dyDescent="0.2">
      <c r="C4104" s="40"/>
    </row>
    <row r="4105" spans="3:3" x14ac:dyDescent="0.2">
      <c r="C4105" s="40"/>
    </row>
    <row r="4106" spans="3:3" x14ac:dyDescent="0.2">
      <c r="C4106" s="40"/>
    </row>
    <row r="4107" spans="3:3" x14ac:dyDescent="0.2">
      <c r="C4107" s="40"/>
    </row>
    <row r="4108" spans="3:3" x14ac:dyDescent="0.2">
      <c r="C4108" s="40"/>
    </row>
    <row r="4109" spans="3:3" x14ac:dyDescent="0.2">
      <c r="C4109" s="40"/>
    </row>
    <row r="4110" spans="3:3" x14ac:dyDescent="0.2">
      <c r="C4110" s="40"/>
    </row>
    <row r="4111" spans="3:3" x14ac:dyDescent="0.2">
      <c r="C4111" s="40"/>
    </row>
    <row r="4112" spans="3:3" x14ac:dyDescent="0.2">
      <c r="C4112" s="40"/>
    </row>
    <row r="4113" spans="3:3" x14ac:dyDescent="0.2">
      <c r="C4113" s="40"/>
    </row>
    <row r="4114" spans="3:3" x14ac:dyDescent="0.2">
      <c r="C4114" s="40"/>
    </row>
    <row r="4115" spans="3:3" x14ac:dyDescent="0.2">
      <c r="C4115" s="40"/>
    </row>
    <row r="4116" spans="3:3" x14ac:dyDescent="0.2">
      <c r="C4116" s="40"/>
    </row>
    <row r="4117" spans="3:3" x14ac:dyDescent="0.2">
      <c r="C4117" s="40"/>
    </row>
    <row r="4118" spans="3:3" x14ac:dyDescent="0.2">
      <c r="C4118" s="40"/>
    </row>
    <row r="4119" spans="3:3" x14ac:dyDescent="0.2">
      <c r="C4119" s="40"/>
    </row>
    <row r="4120" spans="3:3" x14ac:dyDescent="0.2">
      <c r="C4120" s="40"/>
    </row>
    <row r="4121" spans="3:3" x14ac:dyDescent="0.2">
      <c r="C4121" s="40"/>
    </row>
    <row r="4122" spans="3:3" x14ac:dyDescent="0.2">
      <c r="C4122" s="40"/>
    </row>
    <row r="4123" spans="3:3" x14ac:dyDescent="0.2">
      <c r="C4123" s="40"/>
    </row>
    <row r="4124" spans="3:3" x14ac:dyDescent="0.2">
      <c r="C4124" s="40"/>
    </row>
    <row r="4125" spans="3:3" x14ac:dyDescent="0.2">
      <c r="C4125" s="40"/>
    </row>
    <row r="4126" spans="3:3" x14ac:dyDescent="0.2">
      <c r="C4126" s="40"/>
    </row>
    <row r="4127" spans="3:3" x14ac:dyDescent="0.2">
      <c r="C4127" s="40"/>
    </row>
    <row r="4128" spans="3:3" x14ac:dyDescent="0.2">
      <c r="C4128" s="40"/>
    </row>
    <row r="4129" spans="3:3" x14ac:dyDescent="0.2">
      <c r="C4129" s="40"/>
    </row>
    <row r="4130" spans="3:3" x14ac:dyDescent="0.2">
      <c r="C4130" s="40"/>
    </row>
    <row r="4131" spans="3:3" x14ac:dyDescent="0.2">
      <c r="C4131" s="40"/>
    </row>
    <row r="4132" spans="3:3" x14ac:dyDescent="0.2">
      <c r="C4132" s="40"/>
    </row>
    <row r="4133" spans="3:3" x14ac:dyDescent="0.2">
      <c r="C4133" s="40"/>
    </row>
    <row r="4134" spans="3:3" x14ac:dyDescent="0.2">
      <c r="C4134" s="40"/>
    </row>
    <row r="4135" spans="3:3" x14ac:dyDescent="0.2">
      <c r="C4135" s="40"/>
    </row>
    <row r="4136" spans="3:3" x14ac:dyDescent="0.2">
      <c r="C4136" s="40"/>
    </row>
    <row r="4137" spans="3:3" x14ac:dyDescent="0.2">
      <c r="C4137" s="40"/>
    </row>
    <row r="4138" spans="3:3" x14ac:dyDescent="0.2">
      <c r="C4138" s="40"/>
    </row>
    <row r="4139" spans="3:3" x14ac:dyDescent="0.2">
      <c r="C4139" s="40"/>
    </row>
    <row r="4140" spans="3:3" x14ac:dyDescent="0.2">
      <c r="C4140" s="40"/>
    </row>
    <row r="4141" spans="3:3" x14ac:dyDescent="0.2">
      <c r="C4141" s="40"/>
    </row>
    <row r="4142" spans="3:3" x14ac:dyDescent="0.2">
      <c r="C4142" s="40"/>
    </row>
    <row r="4143" spans="3:3" x14ac:dyDescent="0.2">
      <c r="C4143" s="40"/>
    </row>
    <row r="4144" spans="3:3" x14ac:dyDescent="0.2">
      <c r="C4144" s="40"/>
    </row>
    <row r="4145" spans="3:3" x14ac:dyDescent="0.2">
      <c r="C4145" s="40"/>
    </row>
    <row r="4146" spans="3:3" x14ac:dyDescent="0.2">
      <c r="C4146" s="40"/>
    </row>
    <row r="4147" spans="3:3" x14ac:dyDescent="0.2">
      <c r="C4147" s="40"/>
    </row>
    <row r="4148" spans="3:3" x14ac:dyDescent="0.2">
      <c r="C4148" s="40"/>
    </row>
    <row r="4149" spans="3:3" x14ac:dyDescent="0.2">
      <c r="C4149" s="40"/>
    </row>
    <row r="4150" spans="3:3" x14ac:dyDescent="0.2">
      <c r="C4150" s="40"/>
    </row>
    <row r="4151" spans="3:3" x14ac:dyDescent="0.2">
      <c r="C4151" s="40"/>
    </row>
    <row r="4152" spans="3:3" x14ac:dyDescent="0.2">
      <c r="C4152" s="40"/>
    </row>
    <row r="4153" spans="3:3" x14ac:dyDescent="0.2">
      <c r="C4153" s="40"/>
    </row>
    <row r="4154" spans="3:3" x14ac:dyDescent="0.2">
      <c r="C4154" s="40"/>
    </row>
    <row r="4155" spans="3:3" x14ac:dyDescent="0.2">
      <c r="C4155" s="40"/>
    </row>
    <row r="4156" spans="3:3" x14ac:dyDescent="0.2">
      <c r="C4156" s="40"/>
    </row>
    <row r="4157" spans="3:3" x14ac:dyDescent="0.2">
      <c r="C4157" s="40"/>
    </row>
    <row r="4158" spans="3:3" x14ac:dyDescent="0.2">
      <c r="C4158" s="40"/>
    </row>
    <row r="4159" spans="3:3" x14ac:dyDescent="0.2">
      <c r="C4159" s="40"/>
    </row>
    <row r="4160" spans="3:3" x14ac:dyDescent="0.2">
      <c r="C4160" s="40"/>
    </row>
    <row r="4161" spans="3:3" x14ac:dyDescent="0.2">
      <c r="C4161" s="40"/>
    </row>
    <row r="4162" spans="3:3" x14ac:dyDescent="0.2">
      <c r="C4162" s="40"/>
    </row>
    <row r="4163" spans="3:3" x14ac:dyDescent="0.2">
      <c r="C4163" s="40"/>
    </row>
    <row r="4164" spans="3:3" x14ac:dyDescent="0.2">
      <c r="C4164" s="40"/>
    </row>
    <row r="4165" spans="3:3" x14ac:dyDescent="0.2">
      <c r="C4165" s="40"/>
    </row>
    <row r="4166" spans="3:3" x14ac:dyDescent="0.2">
      <c r="C4166" s="40"/>
    </row>
    <row r="4167" spans="3:3" x14ac:dyDescent="0.2">
      <c r="C4167" s="40"/>
    </row>
    <row r="4168" spans="3:3" x14ac:dyDescent="0.2">
      <c r="C4168" s="40"/>
    </row>
    <row r="4169" spans="3:3" x14ac:dyDescent="0.2">
      <c r="C4169" s="40"/>
    </row>
    <row r="4170" spans="3:3" x14ac:dyDescent="0.2">
      <c r="C4170" s="40"/>
    </row>
    <row r="4171" spans="3:3" x14ac:dyDescent="0.2">
      <c r="C4171" s="40"/>
    </row>
    <row r="4172" spans="3:3" x14ac:dyDescent="0.2">
      <c r="C4172" s="40"/>
    </row>
    <row r="4173" spans="3:3" x14ac:dyDescent="0.2">
      <c r="C4173" s="40"/>
    </row>
    <row r="4174" spans="3:3" x14ac:dyDescent="0.2">
      <c r="C4174" s="40"/>
    </row>
    <row r="4175" spans="3:3" x14ac:dyDescent="0.2">
      <c r="C4175" s="40"/>
    </row>
    <row r="4176" spans="3:3" x14ac:dyDescent="0.2">
      <c r="C4176" s="40"/>
    </row>
    <row r="4177" spans="3:3" x14ac:dyDescent="0.2">
      <c r="C4177" s="40"/>
    </row>
    <row r="4178" spans="3:3" x14ac:dyDescent="0.2">
      <c r="C4178" s="40"/>
    </row>
    <row r="4179" spans="3:3" x14ac:dyDescent="0.2">
      <c r="C4179" s="40"/>
    </row>
    <row r="4180" spans="3:3" x14ac:dyDescent="0.2">
      <c r="C4180" s="40"/>
    </row>
    <row r="4181" spans="3:3" x14ac:dyDescent="0.2">
      <c r="C4181" s="40"/>
    </row>
    <row r="4182" spans="3:3" x14ac:dyDescent="0.2">
      <c r="C4182" s="40"/>
    </row>
    <row r="4183" spans="3:3" x14ac:dyDescent="0.2">
      <c r="C4183" s="40"/>
    </row>
    <row r="4184" spans="3:3" x14ac:dyDescent="0.2">
      <c r="C4184" s="40"/>
    </row>
    <row r="4185" spans="3:3" x14ac:dyDescent="0.2">
      <c r="C4185" s="40"/>
    </row>
    <row r="4186" spans="3:3" x14ac:dyDescent="0.2">
      <c r="C4186" s="40"/>
    </row>
    <row r="4187" spans="3:3" x14ac:dyDescent="0.2">
      <c r="C4187" s="40"/>
    </row>
    <row r="4188" spans="3:3" x14ac:dyDescent="0.2">
      <c r="C4188" s="40"/>
    </row>
    <row r="4189" spans="3:3" x14ac:dyDescent="0.2">
      <c r="C4189" s="40"/>
    </row>
    <row r="4190" spans="3:3" x14ac:dyDescent="0.2">
      <c r="C4190" s="40"/>
    </row>
    <row r="4191" spans="3:3" x14ac:dyDescent="0.2">
      <c r="C4191" s="40"/>
    </row>
    <row r="4192" spans="3:3" x14ac:dyDescent="0.2">
      <c r="C4192" s="40"/>
    </row>
    <row r="4193" spans="3:3" x14ac:dyDescent="0.2">
      <c r="C4193" s="40"/>
    </row>
    <row r="4194" spans="3:3" x14ac:dyDescent="0.2">
      <c r="C4194" s="40"/>
    </row>
    <row r="4195" spans="3:3" x14ac:dyDescent="0.2">
      <c r="C4195" s="40"/>
    </row>
    <row r="4196" spans="3:3" x14ac:dyDescent="0.2">
      <c r="C4196" s="40"/>
    </row>
    <row r="4197" spans="3:3" x14ac:dyDescent="0.2">
      <c r="C4197" s="40"/>
    </row>
    <row r="4198" spans="3:3" x14ac:dyDescent="0.2">
      <c r="C4198" s="40"/>
    </row>
    <row r="4199" spans="3:3" x14ac:dyDescent="0.2">
      <c r="C4199" s="40"/>
    </row>
    <row r="4200" spans="3:3" x14ac:dyDescent="0.2">
      <c r="C4200" s="40"/>
    </row>
    <row r="4201" spans="3:3" x14ac:dyDescent="0.2">
      <c r="C4201" s="40"/>
    </row>
    <row r="4202" spans="3:3" x14ac:dyDescent="0.2">
      <c r="C4202" s="40"/>
    </row>
    <row r="4203" spans="3:3" x14ac:dyDescent="0.2">
      <c r="C4203" s="40"/>
    </row>
    <row r="4204" spans="3:3" x14ac:dyDescent="0.2">
      <c r="C4204" s="40"/>
    </row>
    <row r="4205" spans="3:3" x14ac:dyDescent="0.2">
      <c r="C4205" s="40"/>
    </row>
    <row r="4206" spans="3:3" x14ac:dyDescent="0.2">
      <c r="C4206" s="40"/>
    </row>
    <row r="4207" spans="3:3" x14ac:dyDescent="0.2">
      <c r="C4207" s="40"/>
    </row>
    <row r="4208" spans="3:3" x14ac:dyDescent="0.2">
      <c r="C4208" s="40"/>
    </row>
    <row r="4209" spans="3:3" x14ac:dyDescent="0.2">
      <c r="C4209" s="40"/>
    </row>
    <row r="4210" spans="3:3" x14ac:dyDescent="0.2">
      <c r="C4210" s="40"/>
    </row>
    <row r="4211" spans="3:3" x14ac:dyDescent="0.2">
      <c r="C4211" s="40"/>
    </row>
    <row r="4212" spans="3:3" x14ac:dyDescent="0.2">
      <c r="C4212" s="40"/>
    </row>
    <row r="4213" spans="3:3" x14ac:dyDescent="0.2">
      <c r="C4213" s="40"/>
    </row>
    <row r="4214" spans="3:3" x14ac:dyDescent="0.2">
      <c r="C4214" s="40"/>
    </row>
    <row r="4215" spans="3:3" x14ac:dyDescent="0.2">
      <c r="C4215" s="40"/>
    </row>
    <row r="4216" spans="3:3" x14ac:dyDescent="0.2">
      <c r="C4216" s="40"/>
    </row>
    <row r="4217" spans="3:3" x14ac:dyDescent="0.2">
      <c r="C4217" s="40"/>
    </row>
    <row r="4218" spans="3:3" x14ac:dyDescent="0.2">
      <c r="C4218" s="40"/>
    </row>
    <row r="4219" spans="3:3" x14ac:dyDescent="0.2">
      <c r="C4219" s="40"/>
    </row>
    <row r="4220" spans="3:3" x14ac:dyDescent="0.2">
      <c r="C4220" s="40"/>
    </row>
    <row r="4221" spans="3:3" x14ac:dyDescent="0.2">
      <c r="C4221" s="40"/>
    </row>
    <row r="4222" spans="3:3" x14ac:dyDescent="0.2">
      <c r="C4222" s="40"/>
    </row>
    <row r="4223" spans="3:3" x14ac:dyDescent="0.2">
      <c r="C4223" s="40"/>
    </row>
    <row r="4224" spans="3:3" x14ac:dyDescent="0.2">
      <c r="C4224" s="40"/>
    </row>
    <row r="4225" spans="3:3" x14ac:dyDescent="0.2">
      <c r="C4225" s="40"/>
    </row>
    <row r="4226" spans="3:3" x14ac:dyDescent="0.2">
      <c r="C4226" s="40"/>
    </row>
    <row r="4227" spans="3:3" x14ac:dyDescent="0.2">
      <c r="C4227" s="40"/>
    </row>
    <row r="4228" spans="3:3" x14ac:dyDescent="0.2">
      <c r="C4228" s="40"/>
    </row>
    <row r="4229" spans="3:3" x14ac:dyDescent="0.2">
      <c r="C4229" s="40"/>
    </row>
    <row r="4230" spans="3:3" x14ac:dyDescent="0.2">
      <c r="C4230" s="40"/>
    </row>
    <row r="4231" spans="3:3" x14ac:dyDescent="0.2">
      <c r="C4231" s="40"/>
    </row>
    <row r="4232" spans="3:3" x14ac:dyDescent="0.2">
      <c r="C4232" s="40"/>
    </row>
    <row r="4233" spans="3:3" x14ac:dyDescent="0.2">
      <c r="C4233" s="40"/>
    </row>
    <row r="4234" spans="3:3" x14ac:dyDescent="0.2">
      <c r="C4234" s="40"/>
    </row>
    <row r="4235" spans="3:3" x14ac:dyDescent="0.2">
      <c r="C4235" s="40"/>
    </row>
    <row r="4236" spans="3:3" x14ac:dyDescent="0.2">
      <c r="C4236" s="40"/>
    </row>
    <row r="4237" spans="3:3" x14ac:dyDescent="0.2">
      <c r="C4237" s="40"/>
    </row>
    <row r="4238" spans="3:3" x14ac:dyDescent="0.2">
      <c r="C4238" s="40"/>
    </row>
    <row r="4239" spans="3:3" x14ac:dyDescent="0.2">
      <c r="C4239" s="40"/>
    </row>
    <row r="4240" spans="3:3" x14ac:dyDescent="0.2">
      <c r="C4240" s="40"/>
    </row>
    <row r="4241" spans="3:3" x14ac:dyDescent="0.2">
      <c r="C4241" s="40"/>
    </row>
    <row r="4242" spans="3:3" x14ac:dyDescent="0.2">
      <c r="C4242" s="40"/>
    </row>
    <row r="4243" spans="3:3" x14ac:dyDescent="0.2">
      <c r="C4243" s="40"/>
    </row>
    <row r="4244" spans="3:3" x14ac:dyDescent="0.2">
      <c r="C4244" s="40"/>
    </row>
    <row r="4245" spans="3:3" x14ac:dyDescent="0.2">
      <c r="C4245" s="40"/>
    </row>
    <row r="4246" spans="3:3" x14ac:dyDescent="0.2">
      <c r="C4246" s="40"/>
    </row>
    <row r="4247" spans="3:3" x14ac:dyDescent="0.2">
      <c r="C4247" s="40"/>
    </row>
    <row r="4248" spans="3:3" x14ac:dyDescent="0.2">
      <c r="C4248" s="40"/>
    </row>
    <row r="4249" spans="3:3" x14ac:dyDescent="0.2">
      <c r="C4249" s="40"/>
    </row>
    <row r="4250" spans="3:3" x14ac:dyDescent="0.2">
      <c r="C4250" s="40"/>
    </row>
    <row r="4251" spans="3:3" x14ac:dyDescent="0.2">
      <c r="C4251" s="40"/>
    </row>
    <row r="4252" spans="3:3" x14ac:dyDescent="0.2">
      <c r="C4252" s="40"/>
    </row>
    <row r="4253" spans="3:3" x14ac:dyDescent="0.2">
      <c r="C4253" s="40"/>
    </row>
    <row r="4254" spans="3:3" x14ac:dyDescent="0.2">
      <c r="C4254" s="40"/>
    </row>
    <row r="4255" spans="3:3" x14ac:dyDescent="0.2">
      <c r="C4255" s="40"/>
    </row>
    <row r="4256" spans="3:3" x14ac:dyDescent="0.2">
      <c r="C4256" s="40"/>
    </row>
    <row r="4257" spans="3:3" x14ac:dyDescent="0.2">
      <c r="C4257" s="40"/>
    </row>
    <row r="4258" spans="3:3" x14ac:dyDescent="0.2">
      <c r="C4258" s="40"/>
    </row>
    <row r="4259" spans="3:3" x14ac:dyDescent="0.2">
      <c r="C4259" s="40"/>
    </row>
    <row r="4260" spans="3:3" x14ac:dyDescent="0.2">
      <c r="C4260" s="40"/>
    </row>
    <row r="4261" spans="3:3" x14ac:dyDescent="0.2">
      <c r="C4261" s="40"/>
    </row>
    <row r="4262" spans="3:3" x14ac:dyDescent="0.2">
      <c r="C4262" s="40"/>
    </row>
    <row r="4263" spans="3:3" x14ac:dyDescent="0.2">
      <c r="C4263" s="40"/>
    </row>
    <row r="4264" spans="3:3" x14ac:dyDescent="0.2">
      <c r="C4264" s="40"/>
    </row>
    <row r="4265" spans="3:3" x14ac:dyDescent="0.2">
      <c r="C4265" s="40"/>
    </row>
    <row r="4266" spans="3:3" x14ac:dyDescent="0.2">
      <c r="C4266" s="40"/>
    </row>
    <row r="4267" spans="3:3" x14ac:dyDescent="0.2">
      <c r="C4267" s="40"/>
    </row>
    <row r="4268" spans="3:3" x14ac:dyDescent="0.2">
      <c r="C4268" s="40"/>
    </row>
    <row r="4269" spans="3:3" x14ac:dyDescent="0.2">
      <c r="C4269" s="40"/>
    </row>
    <row r="4270" spans="3:3" x14ac:dyDescent="0.2">
      <c r="C4270" s="40"/>
    </row>
    <row r="4271" spans="3:3" x14ac:dyDescent="0.2">
      <c r="C4271" s="40"/>
    </row>
    <row r="4272" spans="3:3" x14ac:dyDescent="0.2">
      <c r="C4272" s="40"/>
    </row>
    <row r="4273" spans="3:3" x14ac:dyDescent="0.2">
      <c r="C4273" s="40"/>
    </row>
    <row r="4274" spans="3:3" x14ac:dyDescent="0.2">
      <c r="C4274" s="40"/>
    </row>
    <row r="4275" spans="3:3" x14ac:dyDescent="0.2">
      <c r="C4275" s="40"/>
    </row>
    <row r="4276" spans="3:3" x14ac:dyDescent="0.2">
      <c r="C4276" s="40"/>
    </row>
    <row r="4277" spans="3:3" x14ac:dyDescent="0.2">
      <c r="C4277" s="40"/>
    </row>
    <row r="4278" spans="3:3" x14ac:dyDescent="0.2">
      <c r="C4278" s="40"/>
    </row>
    <row r="4279" spans="3:3" x14ac:dyDescent="0.2">
      <c r="C4279" s="40"/>
    </row>
    <row r="4280" spans="3:3" x14ac:dyDescent="0.2">
      <c r="C4280" s="40"/>
    </row>
    <row r="4281" spans="3:3" x14ac:dyDescent="0.2">
      <c r="C4281" s="40"/>
    </row>
    <row r="4282" spans="3:3" x14ac:dyDescent="0.2">
      <c r="C4282" s="40"/>
    </row>
    <row r="4283" spans="3:3" x14ac:dyDescent="0.2">
      <c r="C4283" s="40"/>
    </row>
    <row r="4284" spans="3:3" x14ac:dyDescent="0.2">
      <c r="C4284" s="40"/>
    </row>
    <row r="4285" spans="3:3" x14ac:dyDescent="0.2">
      <c r="C4285" s="40"/>
    </row>
    <row r="4286" spans="3:3" x14ac:dyDescent="0.2">
      <c r="C4286" s="40"/>
    </row>
    <row r="4287" spans="3:3" x14ac:dyDescent="0.2">
      <c r="C4287" s="40"/>
    </row>
    <row r="4288" spans="3:3" x14ac:dyDescent="0.2">
      <c r="C4288" s="40"/>
    </row>
    <row r="4289" spans="3:3" x14ac:dyDescent="0.2">
      <c r="C4289" s="40"/>
    </row>
    <row r="4290" spans="3:3" x14ac:dyDescent="0.2">
      <c r="C4290" s="40"/>
    </row>
    <row r="4291" spans="3:3" x14ac:dyDescent="0.2">
      <c r="C4291" s="40"/>
    </row>
    <row r="4292" spans="3:3" x14ac:dyDescent="0.2">
      <c r="C4292" s="40"/>
    </row>
    <row r="4293" spans="3:3" x14ac:dyDescent="0.2">
      <c r="C4293" s="40"/>
    </row>
    <row r="4294" spans="3:3" x14ac:dyDescent="0.2">
      <c r="C4294" s="40"/>
    </row>
    <row r="4295" spans="3:3" x14ac:dyDescent="0.2">
      <c r="C4295" s="40"/>
    </row>
    <row r="4296" spans="3:3" x14ac:dyDescent="0.2">
      <c r="C4296" s="40"/>
    </row>
    <row r="4297" spans="3:3" x14ac:dyDescent="0.2">
      <c r="C4297" s="40"/>
    </row>
    <row r="4298" spans="3:3" x14ac:dyDescent="0.2">
      <c r="C4298" s="40"/>
    </row>
    <row r="4299" spans="3:3" x14ac:dyDescent="0.2">
      <c r="C4299" s="40"/>
    </row>
    <row r="4300" spans="3:3" x14ac:dyDescent="0.2">
      <c r="C4300" s="40"/>
    </row>
    <row r="4301" spans="3:3" x14ac:dyDescent="0.2">
      <c r="C4301" s="40"/>
    </row>
    <row r="4302" spans="3:3" x14ac:dyDescent="0.2">
      <c r="C4302" s="40"/>
    </row>
    <row r="4303" spans="3:3" x14ac:dyDescent="0.2">
      <c r="C4303" s="40"/>
    </row>
    <row r="4304" spans="3:3" x14ac:dyDescent="0.2">
      <c r="C4304" s="40"/>
    </row>
    <row r="4305" spans="3:3" x14ac:dyDescent="0.2">
      <c r="C4305" s="40"/>
    </row>
    <row r="4306" spans="3:3" x14ac:dyDescent="0.2">
      <c r="C4306" s="40"/>
    </row>
    <row r="4307" spans="3:3" x14ac:dyDescent="0.2">
      <c r="C4307" s="40"/>
    </row>
    <row r="4308" spans="3:3" x14ac:dyDescent="0.2">
      <c r="C4308" s="40"/>
    </row>
    <row r="4309" spans="3:3" x14ac:dyDescent="0.2">
      <c r="C4309" s="40"/>
    </row>
    <row r="4310" spans="3:3" x14ac:dyDescent="0.2">
      <c r="C4310" s="40"/>
    </row>
    <row r="4311" spans="3:3" x14ac:dyDescent="0.2">
      <c r="C4311" s="40"/>
    </row>
    <row r="4312" spans="3:3" x14ac:dyDescent="0.2">
      <c r="C4312" s="40"/>
    </row>
    <row r="4313" spans="3:3" x14ac:dyDescent="0.2">
      <c r="C4313" s="40"/>
    </row>
    <row r="4314" spans="3:3" x14ac:dyDescent="0.2">
      <c r="C4314" s="40"/>
    </row>
    <row r="4315" spans="3:3" x14ac:dyDescent="0.2">
      <c r="C4315" s="40"/>
    </row>
    <row r="4316" spans="3:3" x14ac:dyDescent="0.2">
      <c r="C4316" s="40"/>
    </row>
    <row r="4317" spans="3:3" x14ac:dyDescent="0.2">
      <c r="C4317" s="40"/>
    </row>
    <row r="4318" spans="3:3" x14ac:dyDescent="0.2">
      <c r="C4318" s="40"/>
    </row>
    <row r="4319" spans="3:3" x14ac:dyDescent="0.2">
      <c r="C4319" s="40"/>
    </row>
    <row r="4320" spans="3:3" x14ac:dyDescent="0.2">
      <c r="C4320" s="40"/>
    </row>
    <row r="4321" spans="3:3" x14ac:dyDescent="0.2">
      <c r="C4321" s="40"/>
    </row>
    <row r="4322" spans="3:3" x14ac:dyDescent="0.2">
      <c r="C4322" s="40"/>
    </row>
    <row r="4323" spans="3:3" x14ac:dyDescent="0.2">
      <c r="C4323" s="40"/>
    </row>
    <row r="4324" spans="3:3" x14ac:dyDescent="0.2">
      <c r="C4324" s="40"/>
    </row>
    <row r="4325" spans="3:3" x14ac:dyDescent="0.2">
      <c r="C4325" s="40"/>
    </row>
    <row r="4326" spans="3:3" x14ac:dyDescent="0.2">
      <c r="C4326" s="40"/>
    </row>
    <row r="4327" spans="3:3" x14ac:dyDescent="0.2">
      <c r="C4327" s="40"/>
    </row>
    <row r="4328" spans="3:3" x14ac:dyDescent="0.2">
      <c r="C4328" s="40"/>
    </row>
    <row r="4329" spans="3:3" x14ac:dyDescent="0.2">
      <c r="C4329" s="40"/>
    </row>
    <row r="4330" spans="3:3" x14ac:dyDescent="0.2">
      <c r="C4330" s="40"/>
    </row>
    <row r="4331" spans="3:3" x14ac:dyDescent="0.2">
      <c r="C4331" s="40"/>
    </row>
    <row r="4332" spans="3:3" x14ac:dyDescent="0.2">
      <c r="C4332" s="40"/>
    </row>
    <row r="4333" spans="3:3" x14ac:dyDescent="0.2">
      <c r="C4333" s="40"/>
    </row>
    <row r="4334" spans="3:3" x14ac:dyDescent="0.2">
      <c r="C4334" s="40"/>
    </row>
    <row r="4335" spans="3:3" x14ac:dyDescent="0.2">
      <c r="C4335" s="40"/>
    </row>
    <row r="4336" spans="3:3" x14ac:dyDescent="0.2">
      <c r="C4336" s="40"/>
    </row>
    <row r="4337" spans="3:3" x14ac:dyDescent="0.2">
      <c r="C4337" s="40"/>
    </row>
    <row r="4338" spans="3:3" x14ac:dyDescent="0.2">
      <c r="C4338" s="40"/>
    </row>
    <row r="4339" spans="3:3" x14ac:dyDescent="0.2">
      <c r="C4339" s="40"/>
    </row>
    <row r="4340" spans="3:3" x14ac:dyDescent="0.2">
      <c r="C4340" s="40"/>
    </row>
    <row r="4341" spans="3:3" x14ac:dyDescent="0.2">
      <c r="C4341" s="40"/>
    </row>
    <row r="4342" spans="3:3" x14ac:dyDescent="0.2">
      <c r="C4342" s="40"/>
    </row>
    <row r="4343" spans="3:3" x14ac:dyDescent="0.2">
      <c r="C4343" s="40"/>
    </row>
    <row r="4344" spans="3:3" x14ac:dyDescent="0.2">
      <c r="C4344" s="40"/>
    </row>
    <row r="4345" spans="3:3" x14ac:dyDescent="0.2">
      <c r="C4345" s="40"/>
    </row>
    <row r="4346" spans="3:3" x14ac:dyDescent="0.2">
      <c r="C4346" s="40"/>
    </row>
    <row r="4347" spans="3:3" x14ac:dyDescent="0.2">
      <c r="C4347" s="40"/>
    </row>
    <row r="4348" spans="3:3" x14ac:dyDescent="0.2">
      <c r="C4348" s="40"/>
    </row>
    <row r="4349" spans="3:3" x14ac:dyDescent="0.2">
      <c r="C4349" s="40"/>
    </row>
    <row r="4350" spans="3:3" x14ac:dyDescent="0.2">
      <c r="C4350" s="40"/>
    </row>
    <row r="4351" spans="3:3" x14ac:dyDescent="0.2">
      <c r="C4351" s="40"/>
    </row>
    <row r="4352" spans="3:3" x14ac:dyDescent="0.2">
      <c r="C4352" s="40"/>
    </row>
    <row r="4353" spans="3:3" x14ac:dyDescent="0.2">
      <c r="C4353" s="40"/>
    </row>
    <row r="4354" spans="3:3" x14ac:dyDescent="0.2">
      <c r="C4354" s="40"/>
    </row>
    <row r="4355" spans="3:3" x14ac:dyDescent="0.2">
      <c r="C4355" s="40"/>
    </row>
    <row r="4356" spans="3:3" x14ac:dyDescent="0.2">
      <c r="C4356" s="40"/>
    </row>
    <row r="4357" spans="3:3" x14ac:dyDescent="0.2">
      <c r="C4357" s="40"/>
    </row>
    <row r="4358" spans="3:3" x14ac:dyDescent="0.2">
      <c r="C4358" s="40"/>
    </row>
    <row r="4359" spans="3:3" x14ac:dyDescent="0.2">
      <c r="C4359" s="40"/>
    </row>
    <row r="4360" spans="3:3" x14ac:dyDescent="0.2">
      <c r="C4360" s="40"/>
    </row>
    <row r="4361" spans="3:3" x14ac:dyDescent="0.2">
      <c r="C4361" s="40"/>
    </row>
    <row r="4362" spans="3:3" x14ac:dyDescent="0.2">
      <c r="C4362" s="40"/>
    </row>
    <row r="4363" spans="3:3" x14ac:dyDescent="0.2">
      <c r="C4363" s="40"/>
    </row>
    <row r="4364" spans="3:3" x14ac:dyDescent="0.2">
      <c r="C4364" s="40"/>
    </row>
    <row r="4365" spans="3:3" x14ac:dyDescent="0.2">
      <c r="C4365" s="40"/>
    </row>
    <row r="4366" spans="3:3" x14ac:dyDescent="0.2">
      <c r="C4366" s="40"/>
    </row>
    <row r="4367" spans="3:3" x14ac:dyDescent="0.2">
      <c r="C4367" s="40"/>
    </row>
    <row r="4368" spans="3:3" x14ac:dyDescent="0.2">
      <c r="C4368" s="40"/>
    </row>
    <row r="4369" spans="3:3" x14ac:dyDescent="0.2">
      <c r="C4369" s="40"/>
    </row>
    <row r="4370" spans="3:3" x14ac:dyDescent="0.2">
      <c r="C4370" s="40"/>
    </row>
    <row r="4371" spans="3:3" x14ac:dyDescent="0.2">
      <c r="C4371" s="40"/>
    </row>
    <row r="4372" spans="3:3" x14ac:dyDescent="0.2">
      <c r="C4372" s="40"/>
    </row>
    <row r="4373" spans="3:3" x14ac:dyDescent="0.2">
      <c r="C4373" s="40"/>
    </row>
    <row r="4374" spans="3:3" x14ac:dyDescent="0.2">
      <c r="C4374" s="40"/>
    </row>
    <row r="4375" spans="3:3" x14ac:dyDescent="0.2">
      <c r="C4375" s="40"/>
    </row>
    <row r="4376" spans="3:3" x14ac:dyDescent="0.2">
      <c r="C4376" s="40"/>
    </row>
    <row r="4377" spans="3:3" x14ac:dyDescent="0.2">
      <c r="C4377" s="40"/>
    </row>
    <row r="4378" spans="3:3" x14ac:dyDescent="0.2">
      <c r="C4378" s="40"/>
    </row>
    <row r="4379" spans="3:3" x14ac:dyDescent="0.2">
      <c r="C4379" s="40"/>
    </row>
    <row r="4380" spans="3:3" x14ac:dyDescent="0.2">
      <c r="C4380" s="40"/>
    </row>
    <row r="4381" spans="3:3" x14ac:dyDescent="0.2">
      <c r="C4381" s="40"/>
    </row>
    <row r="4382" spans="3:3" x14ac:dyDescent="0.2">
      <c r="C4382" s="40"/>
    </row>
    <row r="4383" spans="3:3" x14ac:dyDescent="0.2">
      <c r="C4383" s="40"/>
    </row>
    <row r="4384" spans="3:3" x14ac:dyDescent="0.2">
      <c r="C4384" s="40"/>
    </row>
    <row r="4385" spans="3:3" x14ac:dyDescent="0.2">
      <c r="C4385" s="40"/>
    </row>
    <row r="4386" spans="3:3" x14ac:dyDescent="0.2">
      <c r="C4386" s="40"/>
    </row>
    <row r="4387" spans="3:3" x14ac:dyDescent="0.2">
      <c r="C4387" s="40"/>
    </row>
    <row r="4388" spans="3:3" x14ac:dyDescent="0.2">
      <c r="C4388" s="40"/>
    </row>
    <row r="4389" spans="3:3" x14ac:dyDescent="0.2">
      <c r="C4389" s="40"/>
    </row>
    <row r="4390" spans="3:3" x14ac:dyDescent="0.2">
      <c r="C4390" s="40"/>
    </row>
    <row r="4391" spans="3:3" x14ac:dyDescent="0.2">
      <c r="C4391" s="40"/>
    </row>
    <row r="4392" spans="3:3" x14ac:dyDescent="0.2">
      <c r="C4392" s="40"/>
    </row>
    <row r="4393" spans="3:3" x14ac:dyDescent="0.2">
      <c r="C4393" s="40"/>
    </row>
    <row r="4394" spans="3:3" x14ac:dyDescent="0.2">
      <c r="C4394" s="40"/>
    </row>
    <row r="4395" spans="3:3" x14ac:dyDescent="0.2">
      <c r="C4395" s="40"/>
    </row>
    <row r="4396" spans="3:3" x14ac:dyDescent="0.2">
      <c r="C4396" s="40"/>
    </row>
    <row r="4397" spans="3:3" x14ac:dyDescent="0.2">
      <c r="C4397" s="40"/>
    </row>
    <row r="4398" spans="3:3" x14ac:dyDescent="0.2">
      <c r="C4398" s="40"/>
    </row>
    <row r="4399" spans="3:3" x14ac:dyDescent="0.2">
      <c r="C4399" s="40"/>
    </row>
    <row r="4400" spans="3:3" x14ac:dyDescent="0.2">
      <c r="C4400" s="40"/>
    </row>
    <row r="4401" spans="3:3" x14ac:dyDescent="0.2">
      <c r="C4401" s="40"/>
    </row>
    <row r="4402" spans="3:3" x14ac:dyDescent="0.2">
      <c r="C4402" s="40"/>
    </row>
    <row r="4403" spans="3:3" x14ac:dyDescent="0.2">
      <c r="C4403" s="40"/>
    </row>
    <row r="4404" spans="3:3" x14ac:dyDescent="0.2">
      <c r="C4404" s="40"/>
    </row>
    <row r="4405" spans="3:3" x14ac:dyDescent="0.2">
      <c r="C4405" s="40"/>
    </row>
    <row r="4406" spans="3:3" x14ac:dyDescent="0.2">
      <c r="C4406" s="40"/>
    </row>
    <row r="4407" spans="3:3" x14ac:dyDescent="0.2">
      <c r="C4407" s="40"/>
    </row>
    <row r="4408" spans="3:3" x14ac:dyDescent="0.2">
      <c r="C4408" s="40"/>
    </row>
    <row r="4409" spans="3:3" x14ac:dyDescent="0.2">
      <c r="C4409" s="40"/>
    </row>
    <row r="4410" spans="3:3" x14ac:dyDescent="0.2">
      <c r="C4410" s="40"/>
    </row>
    <row r="4411" spans="3:3" x14ac:dyDescent="0.2">
      <c r="C4411" s="40"/>
    </row>
    <row r="4412" spans="3:3" x14ac:dyDescent="0.2">
      <c r="C4412" s="40"/>
    </row>
    <row r="4413" spans="3:3" x14ac:dyDescent="0.2">
      <c r="C4413" s="40"/>
    </row>
    <row r="4414" spans="3:3" x14ac:dyDescent="0.2">
      <c r="C4414" s="40"/>
    </row>
    <row r="4415" spans="3:3" x14ac:dyDescent="0.2">
      <c r="C4415" s="40"/>
    </row>
    <row r="4416" spans="3:3" x14ac:dyDescent="0.2">
      <c r="C4416" s="40"/>
    </row>
    <row r="4417" spans="3:3" x14ac:dyDescent="0.2">
      <c r="C4417" s="40"/>
    </row>
    <row r="4418" spans="3:3" x14ac:dyDescent="0.2">
      <c r="C4418" s="40"/>
    </row>
    <row r="4419" spans="3:3" x14ac:dyDescent="0.2">
      <c r="C4419" s="40"/>
    </row>
    <row r="4420" spans="3:3" x14ac:dyDescent="0.2">
      <c r="C4420" s="40"/>
    </row>
    <row r="4421" spans="3:3" x14ac:dyDescent="0.2">
      <c r="C4421" s="40"/>
    </row>
    <row r="4422" spans="3:3" x14ac:dyDescent="0.2">
      <c r="C4422" s="40"/>
    </row>
    <row r="4423" spans="3:3" x14ac:dyDescent="0.2">
      <c r="C4423" s="40"/>
    </row>
    <row r="4424" spans="3:3" x14ac:dyDescent="0.2">
      <c r="C4424" s="40"/>
    </row>
    <row r="4425" spans="3:3" x14ac:dyDescent="0.2">
      <c r="C4425" s="40"/>
    </row>
    <row r="4426" spans="3:3" x14ac:dyDescent="0.2">
      <c r="C4426" s="40"/>
    </row>
    <row r="4427" spans="3:3" x14ac:dyDescent="0.2">
      <c r="C4427" s="40"/>
    </row>
    <row r="4428" spans="3:3" x14ac:dyDescent="0.2">
      <c r="C4428" s="40"/>
    </row>
    <row r="4429" spans="3:3" x14ac:dyDescent="0.2">
      <c r="C4429" s="40"/>
    </row>
    <row r="4430" spans="3:3" x14ac:dyDescent="0.2">
      <c r="C4430" s="40"/>
    </row>
    <row r="4431" spans="3:3" x14ac:dyDescent="0.2">
      <c r="C4431" s="40"/>
    </row>
    <row r="4432" spans="3:3" x14ac:dyDescent="0.2">
      <c r="C4432" s="40"/>
    </row>
    <row r="4433" spans="3:3" x14ac:dyDescent="0.2">
      <c r="C4433" s="40"/>
    </row>
    <row r="4434" spans="3:3" x14ac:dyDescent="0.2">
      <c r="C4434" s="40"/>
    </row>
    <row r="4435" spans="3:3" x14ac:dyDescent="0.2">
      <c r="C4435" s="40"/>
    </row>
    <row r="4436" spans="3:3" x14ac:dyDescent="0.2">
      <c r="C4436" s="40"/>
    </row>
    <row r="4437" spans="3:3" x14ac:dyDescent="0.2">
      <c r="C4437" s="40"/>
    </row>
    <row r="4438" spans="3:3" x14ac:dyDescent="0.2">
      <c r="C4438" s="40"/>
    </row>
    <row r="4439" spans="3:3" x14ac:dyDescent="0.2">
      <c r="C4439" s="40"/>
    </row>
    <row r="4440" spans="3:3" x14ac:dyDescent="0.2">
      <c r="C4440" s="40"/>
    </row>
    <row r="4441" spans="3:3" x14ac:dyDescent="0.2">
      <c r="C4441" s="40"/>
    </row>
    <row r="4442" spans="3:3" x14ac:dyDescent="0.2">
      <c r="C4442" s="40"/>
    </row>
    <row r="4443" spans="3:3" x14ac:dyDescent="0.2">
      <c r="C4443" s="40"/>
    </row>
    <row r="4444" spans="3:3" x14ac:dyDescent="0.2">
      <c r="C4444" s="40"/>
    </row>
    <row r="4445" spans="3:3" x14ac:dyDescent="0.2">
      <c r="C4445" s="40"/>
    </row>
    <row r="4446" spans="3:3" x14ac:dyDescent="0.2">
      <c r="C4446" s="40"/>
    </row>
    <row r="4447" spans="3:3" x14ac:dyDescent="0.2">
      <c r="C4447" s="40"/>
    </row>
    <row r="4448" spans="3:3" x14ac:dyDescent="0.2">
      <c r="C4448" s="40"/>
    </row>
    <row r="4449" spans="3:3" x14ac:dyDescent="0.2">
      <c r="C4449" s="40"/>
    </row>
    <row r="4450" spans="3:3" x14ac:dyDescent="0.2">
      <c r="C4450" s="40"/>
    </row>
    <row r="4451" spans="3:3" x14ac:dyDescent="0.2">
      <c r="C4451" s="40"/>
    </row>
    <row r="4452" spans="3:3" x14ac:dyDescent="0.2">
      <c r="C4452" s="40"/>
    </row>
    <row r="4453" spans="3:3" x14ac:dyDescent="0.2">
      <c r="C4453" s="40"/>
    </row>
    <row r="4454" spans="3:3" x14ac:dyDescent="0.2">
      <c r="C4454" s="40"/>
    </row>
    <row r="4455" spans="3:3" x14ac:dyDescent="0.2">
      <c r="C4455" s="40"/>
    </row>
    <row r="4456" spans="3:3" x14ac:dyDescent="0.2">
      <c r="C4456" s="40"/>
    </row>
    <row r="4457" spans="3:3" x14ac:dyDescent="0.2">
      <c r="C4457" s="40"/>
    </row>
    <row r="4458" spans="3:3" x14ac:dyDescent="0.2">
      <c r="C4458" s="40"/>
    </row>
    <row r="4459" spans="3:3" x14ac:dyDescent="0.2">
      <c r="C4459" s="40"/>
    </row>
    <row r="4460" spans="3:3" x14ac:dyDescent="0.2">
      <c r="C4460" s="40"/>
    </row>
    <row r="4461" spans="3:3" x14ac:dyDescent="0.2">
      <c r="C4461" s="40"/>
    </row>
    <row r="4462" spans="3:3" x14ac:dyDescent="0.2">
      <c r="C4462" s="40"/>
    </row>
    <row r="4463" spans="3:3" x14ac:dyDescent="0.2">
      <c r="C4463" s="40"/>
    </row>
    <row r="4464" spans="3:3" x14ac:dyDescent="0.2">
      <c r="C4464" s="40"/>
    </row>
    <row r="4465" spans="3:3" x14ac:dyDescent="0.2">
      <c r="C4465" s="40"/>
    </row>
    <row r="4466" spans="3:3" x14ac:dyDescent="0.2">
      <c r="C4466" s="40"/>
    </row>
    <row r="4467" spans="3:3" x14ac:dyDescent="0.2">
      <c r="C4467" s="40"/>
    </row>
    <row r="4468" spans="3:3" x14ac:dyDescent="0.2">
      <c r="C4468" s="40"/>
    </row>
    <row r="4469" spans="3:3" x14ac:dyDescent="0.2">
      <c r="C4469" s="40"/>
    </row>
    <row r="4470" spans="3:3" x14ac:dyDescent="0.2">
      <c r="C4470" s="40"/>
    </row>
    <row r="4471" spans="3:3" x14ac:dyDescent="0.2">
      <c r="C4471" s="40"/>
    </row>
    <row r="4472" spans="3:3" x14ac:dyDescent="0.2">
      <c r="C4472" s="40"/>
    </row>
    <row r="4473" spans="3:3" x14ac:dyDescent="0.2">
      <c r="C4473" s="40"/>
    </row>
    <row r="4474" spans="3:3" x14ac:dyDescent="0.2">
      <c r="C4474" s="40"/>
    </row>
    <row r="4475" spans="3:3" x14ac:dyDescent="0.2">
      <c r="C4475" s="40"/>
    </row>
    <row r="4476" spans="3:3" x14ac:dyDescent="0.2">
      <c r="C4476" s="40"/>
    </row>
    <row r="4477" spans="3:3" x14ac:dyDescent="0.2">
      <c r="C4477" s="40"/>
    </row>
    <row r="4478" spans="3:3" x14ac:dyDescent="0.2">
      <c r="C4478" s="40"/>
    </row>
    <row r="4479" spans="3:3" x14ac:dyDescent="0.2">
      <c r="C4479" s="40"/>
    </row>
    <row r="4480" spans="3:3" x14ac:dyDescent="0.2">
      <c r="C4480" s="40"/>
    </row>
    <row r="4481" spans="3:3" x14ac:dyDescent="0.2">
      <c r="C4481" s="40"/>
    </row>
    <row r="4482" spans="3:3" x14ac:dyDescent="0.2">
      <c r="C4482" s="40"/>
    </row>
    <row r="4483" spans="3:3" x14ac:dyDescent="0.2">
      <c r="C4483" s="40"/>
    </row>
    <row r="4484" spans="3:3" x14ac:dyDescent="0.2">
      <c r="C4484" s="40"/>
    </row>
    <row r="4485" spans="3:3" x14ac:dyDescent="0.2">
      <c r="C4485" s="40"/>
    </row>
    <row r="4486" spans="3:3" x14ac:dyDescent="0.2">
      <c r="C4486" s="40"/>
    </row>
    <row r="4487" spans="3:3" x14ac:dyDescent="0.2">
      <c r="C4487" s="40"/>
    </row>
    <row r="4488" spans="3:3" x14ac:dyDescent="0.2">
      <c r="C4488" s="40"/>
    </row>
    <row r="4489" spans="3:3" x14ac:dyDescent="0.2">
      <c r="C4489" s="40"/>
    </row>
    <row r="4490" spans="3:3" x14ac:dyDescent="0.2">
      <c r="C4490" s="40"/>
    </row>
    <row r="4491" spans="3:3" x14ac:dyDescent="0.2">
      <c r="C4491" s="40"/>
    </row>
    <row r="4492" spans="3:3" x14ac:dyDescent="0.2">
      <c r="C4492" s="40"/>
    </row>
    <row r="4493" spans="3:3" x14ac:dyDescent="0.2">
      <c r="C4493" s="40"/>
    </row>
    <row r="4494" spans="3:3" x14ac:dyDescent="0.2">
      <c r="C4494" s="40"/>
    </row>
    <row r="4495" spans="3:3" x14ac:dyDescent="0.2">
      <c r="C4495" s="40"/>
    </row>
    <row r="4496" spans="3:3" x14ac:dyDescent="0.2">
      <c r="C4496" s="40"/>
    </row>
    <row r="4497" spans="3:3" x14ac:dyDescent="0.2">
      <c r="C4497" s="40"/>
    </row>
    <row r="4498" spans="3:3" x14ac:dyDescent="0.2">
      <c r="C4498" s="40"/>
    </row>
    <row r="4499" spans="3:3" x14ac:dyDescent="0.2">
      <c r="C4499" s="40"/>
    </row>
    <row r="4500" spans="3:3" x14ac:dyDescent="0.2">
      <c r="C4500" s="40"/>
    </row>
    <row r="4501" spans="3:3" x14ac:dyDescent="0.2">
      <c r="C4501" s="40"/>
    </row>
    <row r="4502" spans="3:3" x14ac:dyDescent="0.2">
      <c r="C4502" s="40"/>
    </row>
    <row r="4503" spans="3:3" x14ac:dyDescent="0.2">
      <c r="C4503" s="40"/>
    </row>
    <row r="4504" spans="3:3" x14ac:dyDescent="0.2">
      <c r="C4504" s="40"/>
    </row>
    <row r="4505" spans="3:3" x14ac:dyDescent="0.2">
      <c r="C4505" s="40"/>
    </row>
    <row r="4506" spans="3:3" x14ac:dyDescent="0.2">
      <c r="C4506" s="40"/>
    </row>
    <row r="4507" spans="3:3" x14ac:dyDescent="0.2">
      <c r="C4507" s="40"/>
    </row>
    <row r="4508" spans="3:3" x14ac:dyDescent="0.2">
      <c r="C4508" s="40"/>
    </row>
    <row r="4509" spans="3:3" x14ac:dyDescent="0.2">
      <c r="C4509" s="40"/>
    </row>
    <row r="4510" spans="3:3" x14ac:dyDescent="0.2">
      <c r="C4510" s="40"/>
    </row>
    <row r="4511" spans="3:3" x14ac:dyDescent="0.2">
      <c r="C4511" s="40"/>
    </row>
    <row r="4512" spans="3:3" x14ac:dyDescent="0.2">
      <c r="C4512" s="40"/>
    </row>
    <row r="4513" spans="3:3" x14ac:dyDescent="0.2">
      <c r="C4513" s="40"/>
    </row>
    <row r="4514" spans="3:3" x14ac:dyDescent="0.2">
      <c r="C4514" s="40"/>
    </row>
    <row r="4515" spans="3:3" x14ac:dyDescent="0.2">
      <c r="C4515" s="40"/>
    </row>
    <row r="4516" spans="3:3" x14ac:dyDescent="0.2">
      <c r="C4516" s="40"/>
    </row>
    <row r="4517" spans="3:3" x14ac:dyDescent="0.2">
      <c r="C4517" s="40"/>
    </row>
    <row r="4518" spans="3:3" x14ac:dyDescent="0.2">
      <c r="C4518" s="40"/>
    </row>
    <row r="4519" spans="3:3" x14ac:dyDescent="0.2">
      <c r="C4519" s="40"/>
    </row>
    <row r="4520" spans="3:3" x14ac:dyDescent="0.2">
      <c r="C4520" s="40"/>
    </row>
    <row r="4521" spans="3:3" x14ac:dyDescent="0.2">
      <c r="C4521" s="40"/>
    </row>
    <row r="4522" spans="3:3" x14ac:dyDescent="0.2">
      <c r="C4522" s="40"/>
    </row>
    <row r="4523" spans="3:3" x14ac:dyDescent="0.2">
      <c r="C4523" s="40"/>
    </row>
    <row r="4524" spans="3:3" x14ac:dyDescent="0.2">
      <c r="C4524" s="40"/>
    </row>
    <row r="4525" spans="3:3" x14ac:dyDescent="0.2">
      <c r="C4525" s="40"/>
    </row>
    <row r="4526" spans="3:3" x14ac:dyDescent="0.2">
      <c r="C4526" s="40"/>
    </row>
    <row r="4527" spans="3:3" x14ac:dyDescent="0.2">
      <c r="C4527" s="40"/>
    </row>
    <row r="4528" spans="3:3" x14ac:dyDescent="0.2">
      <c r="C4528" s="40"/>
    </row>
    <row r="4529" spans="3:3" x14ac:dyDescent="0.2">
      <c r="C4529" s="40"/>
    </row>
    <row r="4530" spans="3:3" x14ac:dyDescent="0.2">
      <c r="C4530" s="40"/>
    </row>
    <row r="4531" spans="3:3" x14ac:dyDescent="0.2">
      <c r="C4531" s="40"/>
    </row>
    <row r="4532" spans="3:3" x14ac:dyDescent="0.2">
      <c r="C4532" s="40"/>
    </row>
    <row r="4533" spans="3:3" x14ac:dyDescent="0.2">
      <c r="C4533" s="40"/>
    </row>
    <row r="4534" spans="3:3" x14ac:dyDescent="0.2">
      <c r="C4534" s="40"/>
    </row>
    <row r="4535" spans="3:3" x14ac:dyDescent="0.2">
      <c r="C4535" s="40"/>
    </row>
    <row r="4536" spans="3:3" x14ac:dyDescent="0.2">
      <c r="C4536" s="40"/>
    </row>
    <row r="4537" spans="3:3" x14ac:dyDescent="0.2">
      <c r="C4537" s="40"/>
    </row>
    <row r="4538" spans="3:3" x14ac:dyDescent="0.2">
      <c r="C4538" s="40"/>
    </row>
    <row r="4539" spans="3:3" x14ac:dyDescent="0.2">
      <c r="C4539" s="40"/>
    </row>
    <row r="4540" spans="3:3" x14ac:dyDescent="0.2">
      <c r="C4540" s="40"/>
    </row>
    <row r="4541" spans="3:3" x14ac:dyDescent="0.2">
      <c r="C4541" s="40"/>
    </row>
    <row r="4542" spans="3:3" x14ac:dyDescent="0.2">
      <c r="C4542" s="40"/>
    </row>
    <row r="4543" spans="3:3" x14ac:dyDescent="0.2">
      <c r="C4543" s="40"/>
    </row>
    <row r="4544" spans="3:3" x14ac:dyDescent="0.2">
      <c r="C4544" s="40"/>
    </row>
    <row r="4545" spans="3:3" x14ac:dyDescent="0.2">
      <c r="C4545" s="40"/>
    </row>
    <row r="4546" spans="3:3" x14ac:dyDescent="0.2">
      <c r="C4546" s="40"/>
    </row>
    <row r="4547" spans="3:3" x14ac:dyDescent="0.2">
      <c r="C4547" s="40"/>
    </row>
    <row r="4548" spans="3:3" x14ac:dyDescent="0.2">
      <c r="C4548" s="40"/>
    </row>
    <row r="4549" spans="3:3" x14ac:dyDescent="0.2">
      <c r="C4549" s="40"/>
    </row>
    <row r="4550" spans="3:3" x14ac:dyDescent="0.2">
      <c r="C4550" s="40"/>
    </row>
    <row r="4551" spans="3:3" x14ac:dyDescent="0.2">
      <c r="C4551" s="40"/>
    </row>
    <row r="4552" spans="3:3" x14ac:dyDescent="0.2">
      <c r="C4552" s="40"/>
    </row>
    <row r="4553" spans="3:3" x14ac:dyDescent="0.2">
      <c r="C4553" s="40"/>
    </row>
    <row r="4554" spans="3:3" x14ac:dyDescent="0.2">
      <c r="C4554" s="40"/>
    </row>
    <row r="4555" spans="3:3" x14ac:dyDescent="0.2">
      <c r="C4555" s="40"/>
    </row>
    <row r="4556" spans="3:3" x14ac:dyDescent="0.2">
      <c r="C4556" s="40"/>
    </row>
    <row r="4557" spans="3:3" x14ac:dyDescent="0.2">
      <c r="C4557" s="40"/>
    </row>
    <row r="4558" spans="3:3" x14ac:dyDescent="0.2">
      <c r="C4558" s="40"/>
    </row>
    <row r="4559" spans="3:3" x14ac:dyDescent="0.2">
      <c r="C4559" s="40"/>
    </row>
    <row r="4560" spans="3:3" x14ac:dyDescent="0.2">
      <c r="C4560" s="40"/>
    </row>
    <row r="4561" spans="3:3" x14ac:dyDescent="0.2">
      <c r="C4561" s="40"/>
    </row>
    <row r="4562" spans="3:3" x14ac:dyDescent="0.2">
      <c r="C4562" s="40"/>
    </row>
    <row r="4563" spans="3:3" x14ac:dyDescent="0.2">
      <c r="C4563" s="40"/>
    </row>
    <row r="4564" spans="3:3" x14ac:dyDescent="0.2">
      <c r="C4564" s="40"/>
    </row>
    <row r="4565" spans="3:3" x14ac:dyDescent="0.2">
      <c r="C4565" s="40"/>
    </row>
    <row r="4566" spans="3:3" x14ac:dyDescent="0.2">
      <c r="C4566" s="40"/>
    </row>
    <row r="4567" spans="3:3" x14ac:dyDescent="0.2">
      <c r="C4567" s="40"/>
    </row>
    <row r="4568" spans="3:3" x14ac:dyDescent="0.2">
      <c r="C4568" s="40"/>
    </row>
    <row r="4569" spans="3:3" x14ac:dyDescent="0.2">
      <c r="C4569" s="40"/>
    </row>
    <row r="4570" spans="3:3" x14ac:dyDescent="0.2">
      <c r="C4570" s="40"/>
    </row>
    <row r="4571" spans="3:3" x14ac:dyDescent="0.2">
      <c r="C4571" s="40"/>
    </row>
    <row r="4572" spans="3:3" x14ac:dyDescent="0.2">
      <c r="C4572" s="40"/>
    </row>
    <row r="4573" spans="3:3" x14ac:dyDescent="0.2">
      <c r="C4573" s="40"/>
    </row>
    <row r="4574" spans="3:3" x14ac:dyDescent="0.2">
      <c r="C4574" s="40"/>
    </row>
    <row r="4575" spans="3:3" x14ac:dyDescent="0.2">
      <c r="C4575" s="40"/>
    </row>
    <row r="4576" spans="3:3" x14ac:dyDescent="0.2">
      <c r="C4576" s="40"/>
    </row>
    <row r="4577" spans="3:3" x14ac:dyDescent="0.2">
      <c r="C4577" s="40"/>
    </row>
    <row r="4578" spans="3:3" x14ac:dyDescent="0.2">
      <c r="C4578" s="40"/>
    </row>
    <row r="4579" spans="3:3" x14ac:dyDescent="0.2">
      <c r="C4579" s="40"/>
    </row>
    <row r="4580" spans="3:3" x14ac:dyDescent="0.2">
      <c r="C4580" s="40"/>
    </row>
    <row r="4581" spans="3:3" x14ac:dyDescent="0.2">
      <c r="C4581" s="40"/>
    </row>
    <row r="4582" spans="3:3" x14ac:dyDescent="0.2">
      <c r="C4582" s="40"/>
    </row>
    <row r="4583" spans="3:3" x14ac:dyDescent="0.2">
      <c r="C4583" s="40"/>
    </row>
    <row r="4584" spans="3:3" x14ac:dyDescent="0.2">
      <c r="C4584" s="40"/>
    </row>
    <row r="4585" spans="3:3" x14ac:dyDescent="0.2">
      <c r="C4585" s="40"/>
    </row>
    <row r="4586" spans="3:3" x14ac:dyDescent="0.2">
      <c r="C4586" s="40"/>
    </row>
    <row r="4587" spans="3:3" x14ac:dyDescent="0.2">
      <c r="C4587" s="40"/>
    </row>
    <row r="4588" spans="3:3" x14ac:dyDescent="0.2">
      <c r="C4588" s="40"/>
    </row>
    <row r="4589" spans="3:3" x14ac:dyDescent="0.2">
      <c r="C4589" s="40"/>
    </row>
    <row r="4590" spans="3:3" x14ac:dyDescent="0.2">
      <c r="C4590" s="40"/>
    </row>
    <row r="4591" spans="3:3" x14ac:dyDescent="0.2">
      <c r="C4591" s="40"/>
    </row>
    <row r="4592" spans="3:3" x14ac:dyDescent="0.2">
      <c r="C4592" s="40"/>
    </row>
    <row r="4593" spans="3:3" x14ac:dyDescent="0.2">
      <c r="C4593" s="40"/>
    </row>
    <row r="4594" spans="3:3" x14ac:dyDescent="0.2">
      <c r="C4594" s="40"/>
    </row>
    <row r="4595" spans="3:3" x14ac:dyDescent="0.2">
      <c r="C4595" s="40"/>
    </row>
    <row r="4596" spans="3:3" x14ac:dyDescent="0.2">
      <c r="C4596" s="40"/>
    </row>
    <row r="4597" spans="3:3" x14ac:dyDescent="0.2">
      <c r="C4597" s="40"/>
    </row>
    <row r="4598" spans="3:3" x14ac:dyDescent="0.2">
      <c r="C4598" s="40"/>
    </row>
    <row r="4599" spans="3:3" x14ac:dyDescent="0.2">
      <c r="C4599" s="40"/>
    </row>
    <row r="4600" spans="3:3" x14ac:dyDescent="0.2">
      <c r="C4600" s="40"/>
    </row>
    <row r="4601" spans="3:3" x14ac:dyDescent="0.2">
      <c r="C4601" s="40"/>
    </row>
    <row r="4602" spans="3:3" x14ac:dyDescent="0.2">
      <c r="C4602" s="40"/>
    </row>
    <row r="4603" spans="3:3" x14ac:dyDescent="0.2">
      <c r="C4603" s="40"/>
    </row>
    <row r="4604" spans="3:3" x14ac:dyDescent="0.2">
      <c r="C4604" s="40"/>
    </row>
    <row r="4605" spans="3:3" x14ac:dyDescent="0.2">
      <c r="C4605" s="40"/>
    </row>
    <row r="4606" spans="3:3" x14ac:dyDescent="0.2">
      <c r="C4606" s="40"/>
    </row>
    <row r="4607" spans="3:3" x14ac:dyDescent="0.2">
      <c r="C4607" s="40"/>
    </row>
    <row r="4608" spans="3:3" x14ac:dyDescent="0.2">
      <c r="C4608" s="40"/>
    </row>
    <row r="4609" spans="3:3" x14ac:dyDescent="0.2">
      <c r="C4609" s="40"/>
    </row>
    <row r="4610" spans="3:3" x14ac:dyDescent="0.2">
      <c r="C4610" s="40"/>
    </row>
    <row r="4611" spans="3:3" x14ac:dyDescent="0.2">
      <c r="C4611" s="40"/>
    </row>
    <row r="4612" spans="3:3" x14ac:dyDescent="0.2">
      <c r="C4612" s="40"/>
    </row>
    <row r="4613" spans="3:3" x14ac:dyDescent="0.2">
      <c r="C4613" s="40"/>
    </row>
    <row r="4614" spans="3:3" x14ac:dyDescent="0.2">
      <c r="C4614" s="40"/>
    </row>
    <row r="4615" spans="3:3" x14ac:dyDescent="0.2">
      <c r="C4615" s="40"/>
    </row>
    <row r="4616" spans="3:3" x14ac:dyDescent="0.2">
      <c r="C4616" s="40"/>
    </row>
    <row r="4617" spans="3:3" x14ac:dyDescent="0.2">
      <c r="C4617" s="40"/>
    </row>
    <row r="4618" spans="3:3" x14ac:dyDescent="0.2">
      <c r="C4618" s="40"/>
    </row>
    <row r="4619" spans="3:3" x14ac:dyDescent="0.2">
      <c r="C4619" s="40"/>
    </row>
    <row r="4620" spans="3:3" x14ac:dyDescent="0.2">
      <c r="C4620" s="40"/>
    </row>
    <row r="4621" spans="3:3" x14ac:dyDescent="0.2">
      <c r="C4621" s="40"/>
    </row>
    <row r="4622" spans="3:3" x14ac:dyDescent="0.2">
      <c r="C4622" s="40"/>
    </row>
    <row r="4623" spans="3:3" x14ac:dyDescent="0.2">
      <c r="C4623" s="40"/>
    </row>
    <row r="4624" spans="3:3" x14ac:dyDescent="0.2">
      <c r="C4624" s="40"/>
    </row>
    <row r="4625" spans="3:3" x14ac:dyDescent="0.2">
      <c r="C4625" s="40"/>
    </row>
    <row r="4626" spans="3:3" x14ac:dyDescent="0.2">
      <c r="C4626" s="40"/>
    </row>
    <row r="4627" spans="3:3" x14ac:dyDescent="0.2">
      <c r="C4627" s="40"/>
    </row>
    <row r="4628" spans="3:3" x14ac:dyDescent="0.2">
      <c r="C4628" s="40"/>
    </row>
    <row r="4629" spans="3:3" x14ac:dyDescent="0.2">
      <c r="C4629" s="40"/>
    </row>
    <row r="4630" spans="3:3" x14ac:dyDescent="0.2">
      <c r="C4630" s="40"/>
    </row>
    <row r="4631" spans="3:3" x14ac:dyDescent="0.2">
      <c r="C4631" s="40"/>
    </row>
    <row r="4632" spans="3:3" x14ac:dyDescent="0.2">
      <c r="C4632" s="40"/>
    </row>
    <row r="4633" spans="3:3" x14ac:dyDescent="0.2">
      <c r="C4633" s="40"/>
    </row>
    <row r="4634" spans="3:3" x14ac:dyDescent="0.2">
      <c r="C4634" s="40"/>
    </row>
    <row r="4635" spans="3:3" x14ac:dyDescent="0.2">
      <c r="C4635" s="40"/>
    </row>
    <row r="4636" spans="3:3" x14ac:dyDescent="0.2">
      <c r="C4636" s="40"/>
    </row>
    <row r="4637" spans="3:3" x14ac:dyDescent="0.2">
      <c r="C4637" s="40"/>
    </row>
    <row r="4638" spans="3:3" x14ac:dyDescent="0.2">
      <c r="C4638" s="40"/>
    </row>
    <row r="4639" spans="3:3" x14ac:dyDescent="0.2">
      <c r="C4639" s="40"/>
    </row>
    <row r="4640" spans="3:3" x14ac:dyDescent="0.2">
      <c r="C4640" s="40"/>
    </row>
    <row r="4641" spans="3:3" x14ac:dyDescent="0.2">
      <c r="C4641" s="40"/>
    </row>
    <row r="4642" spans="3:3" x14ac:dyDescent="0.2">
      <c r="C4642" s="40"/>
    </row>
    <row r="4643" spans="3:3" x14ac:dyDescent="0.2">
      <c r="C4643" s="40"/>
    </row>
    <row r="4644" spans="3:3" x14ac:dyDescent="0.2">
      <c r="C4644" s="40"/>
    </row>
    <row r="4645" spans="3:3" x14ac:dyDescent="0.2">
      <c r="C4645" s="40"/>
    </row>
    <row r="4646" spans="3:3" x14ac:dyDescent="0.2">
      <c r="C4646" s="40"/>
    </row>
    <row r="4647" spans="3:3" x14ac:dyDescent="0.2">
      <c r="C4647" s="40"/>
    </row>
    <row r="4648" spans="3:3" x14ac:dyDescent="0.2">
      <c r="C4648" s="40"/>
    </row>
    <row r="4649" spans="3:3" x14ac:dyDescent="0.2">
      <c r="C4649" s="40"/>
    </row>
    <row r="4650" spans="3:3" x14ac:dyDescent="0.2">
      <c r="C4650" s="40"/>
    </row>
    <row r="4651" spans="3:3" x14ac:dyDescent="0.2">
      <c r="C4651" s="40"/>
    </row>
    <row r="4652" spans="3:3" x14ac:dyDescent="0.2">
      <c r="C4652" s="40"/>
    </row>
    <row r="4653" spans="3:3" x14ac:dyDescent="0.2">
      <c r="C4653" s="40"/>
    </row>
    <row r="4654" spans="3:3" x14ac:dyDescent="0.2">
      <c r="C4654" s="40"/>
    </row>
    <row r="4655" spans="3:3" x14ac:dyDescent="0.2">
      <c r="C4655" s="40"/>
    </row>
    <row r="4656" spans="3:3" x14ac:dyDescent="0.2">
      <c r="C4656" s="40"/>
    </row>
    <row r="4657" spans="3:3" x14ac:dyDescent="0.2">
      <c r="C4657" s="40"/>
    </row>
    <row r="4658" spans="3:3" x14ac:dyDescent="0.2">
      <c r="C4658" s="40"/>
    </row>
    <row r="4659" spans="3:3" x14ac:dyDescent="0.2">
      <c r="C4659" s="40"/>
    </row>
    <row r="4660" spans="3:3" x14ac:dyDescent="0.2">
      <c r="C4660" s="40"/>
    </row>
    <row r="4661" spans="3:3" x14ac:dyDescent="0.2">
      <c r="C4661" s="40"/>
    </row>
    <row r="4662" spans="3:3" x14ac:dyDescent="0.2">
      <c r="C4662" s="40"/>
    </row>
    <row r="4663" spans="3:3" x14ac:dyDescent="0.2">
      <c r="C4663" s="40"/>
    </row>
    <row r="4664" spans="3:3" x14ac:dyDescent="0.2">
      <c r="C4664" s="40"/>
    </row>
    <row r="4665" spans="3:3" x14ac:dyDescent="0.2">
      <c r="C4665" s="40"/>
    </row>
    <row r="4666" spans="3:3" x14ac:dyDescent="0.2">
      <c r="C4666" s="40"/>
    </row>
    <row r="4667" spans="3:3" x14ac:dyDescent="0.2">
      <c r="C4667" s="40"/>
    </row>
    <row r="4668" spans="3:3" x14ac:dyDescent="0.2">
      <c r="C4668" s="40"/>
    </row>
    <row r="4669" spans="3:3" x14ac:dyDescent="0.2">
      <c r="C4669" s="40"/>
    </row>
    <row r="4670" spans="3:3" x14ac:dyDescent="0.2">
      <c r="C4670" s="40"/>
    </row>
    <row r="4671" spans="3:3" x14ac:dyDescent="0.2">
      <c r="C4671" s="40"/>
    </row>
    <row r="4672" spans="3:3" x14ac:dyDescent="0.2">
      <c r="C4672" s="40"/>
    </row>
    <row r="4673" spans="3:3" x14ac:dyDescent="0.2">
      <c r="C4673" s="40"/>
    </row>
    <row r="4674" spans="3:3" x14ac:dyDescent="0.2">
      <c r="C4674" s="40"/>
    </row>
    <row r="4675" spans="3:3" x14ac:dyDescent="0.2">
      <c r="C4675" s="40"/>
    </row>
    <row r="4676" spans="3:3" x14ac:dyDescent="0.2">
      <c r="C4676" s="40"/>
    </row>
    <row r="4677" spans="3:3" x14ac:dyDescent="0.2">
      <c r="C4677" s="40"/>
    </row>
    <row r="4678" spans="3:3" x14ac:dyDescent="0.2">
      <c r="C4678" s="40"/>
    </row>
    <row r="4679" spans="3:3" x14ac:dyDescent="0.2">
      <c r="C4679" s="40"/>
    </row>
    <row r="4680" spans="3:3" x14ac:dyDescent="0.2">
      <c r="C4680" s="40"/>
    </row>
    <row r="4681" spans="3:3" x14ac:dyDescent="0.2">
      <c r="C4681" s="40"/>
    </row>
    <row r="4682" spans="3:3" x14ac:dyDescent="0.2">
      <c r="C4682" s="40"/>
    </row>
    <row r="4683" spans="3:3" x14ac:dyDescent="0.2">
      <c r="C4683" s="40"/>
    </row>
    <row r="4684" spans="3:3" x14ac:dyDescent="0.2">
      <c r="C4684" s="40"/>
    </row>
    <row r="4685" spans="3:3" x14ac:dyDescent="0.2">
      <c r="C4685" s="40"/>
    </row>
    <row r="4686" spans="3:3" x14ac:dyDescent="0.2">
      <c r="C4686" s="40"/>
    </row>
    <row r="4687" spans="3:3" x14ac:dyDescent="0.2">
      <c r="C4687" s="40"/>
    </row>
    <row r="4688" spans="3:3" x14ac:dyDescent="0.2">
      <c r="C4688" s="40"/>
    </row>
    <row r="4689" spans="3:3" x14ac:dyDescent="0.2">
      <c r="C4689" s="40"/>
    </row>
    <row r="4690" spans="3:3" x14ac:dyDescent="0.2">
      <c r="C4690" s="40"/>
    </row>
    <row r="4691" spans="3:3" x14ac:dyDescent="0.2">
      <c r="C4691" s="40"/>
    </row>
    <row r="4692" spans="3:3" x14ac:dyDescent="0.2">
      <c r="C4692" s="40"/>
    </row>
    <row r="4693" spans="3:3" x14ac:dyDescent="0.2">
      <c r="C4693" s="40"/>
    </row>
    <row r="4694" spans="3:3" x14ac:dyDescent="0.2">
      <c r="C4694" s="40"/>
    </row>
    <row r="4695" spans="3:3" x14ac:dyDescent="0.2">
      <c r="C4695" s="40"/>
    </row>
    <row r="4696" spans="3:3" x14ac:dyDescent="0.2">
      <c r="C4696" s="40"/>
    </row>
    <row r="4697" spans="3:3" x14ac:dyDescent="0.2">
      <c r="C4697" s="40"/>
    </row>
    <row r="4698" spans="3:3" x14ac:dyDescent="0.2">
      <c r="C4698" s="40"/>
    </row>
    <row r="4699" spans="3:3" x14ac:dyDescent="0.2">
      <c r="C4699" s="40"/>
    </row>
    <row r="4700" spans="3:3" x14ac:dyDescent="0.2">
      <c r="C4700" s="40"/>
    </row>
    <row r="4701" spans="3:3" x14ac:dyDescent="0.2">
      <c r="C4701" s="40"/>
    </row>
    <row r="4702" spans="3:3" x14ac:dyDescent="0.2">
      <c r="C4702" s="40"/>
    </row>
    <row r="4703" spans="3:3" x14ac:dyDescent="0.2">
      <c r="C4703" s="40"/>
    </row>
    <row r="4704" spans="3:3" x14ac:dyDescent="0.2">
      <c r="C4704" s="40"/>
    </row>
    <row r="4705" spans="3:3" x14ac:dyDescent="0.2">
      <c r="C4705" s="40"/>
    </row>
    <row r="4706" spans="3:3" x14ac:dyDescent="0.2">
      <c r="C4706" s="40"/>
    </row>
    <row r="4707" spans="3:3" x14ac:dyDescent="0.2">
      <c r="C4707" s="40"/>
    </row>
    <row r="4708" spans="3:3" x14ac:dyDescent="0.2">
      <c r="C4708" s="40"/>
    </row>
    <row r="4709" spans="3:3" x14ac:dyDescent="0.2">
      <c r="C4709" s="40"/>
    </row>
    <row r="4710" spans="3:3" x14ac:dyDescent="0.2">
      <c r="C4710" s="40"/>
    </row>
    <row r="4711" spans="3:3" x14ac:dyDescent="0.2">
      <c r="C4711" s="40"/>
    </row>
    <row r="4712" spans="3:3" x14ac:dyDescent="0.2">
      <c r="C4712" s="40"/>
    </row>
    <row r="4713" spans="3:3" x14ac:dyDescent="0.2">
      <c r="C4713" s="40"/>
    </row>
    <row r="4714" spans="3:3" x14ac:dyDescent="0.2">
      <c r="C4714" s="40"/>
    </row>
    <row r="4715" spans="3:3" x14ac:dyDescent="0.2">
      <c r="C4715" s="40"/>
    </row>
    <row r="4716" spans="3:3" x14ac:dyDescent="0.2">
      <c r="C4716" s="40"/>
    </row>
    <row r="4717" spans="3:3" x14ac:dyDescent="0.2">
      <c r="C4717" s="40"/>
    </row>
    <row r="4718" spans="3:3" x14ac:dyDescent="0.2">
      <c r="C4718" s="40"/>
    </row>
    <row r="4719" spans="3:3" x14ac:dyDescent="0.2">
      <c r="C4719" s="40"/>
    </row>
    <row r="4720" spans="3:3" x14ac:dyDescent="0.2">
      <c r="C4720" s="40"/>
    </row>
    <row r="4721" spans="3:3" x14ac:dyDescent="0.2">
      <c r="C4721" s="40"/>
    </row>
    <row r="4722" spans="3:3" x14ac:dyDescent="0.2">
      <c r="C4722" s="40"/>
    </row>
    <row r="4723" spans="3:3" x14ac:dyDescent="0.2">
      <c r="C4723" s="40"/>
    </row>
    <row r="4724" spans="3:3" x14ac:dyDescent="0.2">
      <c r="C4724" s="40"/>
    </row>
    <row r="4725" spans="3:3" x14ac:dyDescent="0.2">
      <c r="C4725" s="40"/>
    </row>
    <row r="4726" spans="3:3" x14ac:dyDescent="0.2">
      <c r="C4726" s="40"/>
    </row>
    <row r="4727" spans="3:3" x14ac:dyDescent="0.2">
      <c r="C4727" s="40"/>
    </row>
    <row r="4728" spans="3:3" x14ac:dyDescent="0.2">
      <c r="C4728" s="40"/>
    </row>
    <row r="4729" spans="3:3" x14ac:dyDescent="0.2">
      <c r="C4729" s="40"/>
    </row>
    <row r="4730" spans="3:3" x14ac:dyDescent="0.2">
      <c r="C4730" s="40"/>
    </row>
    <row r="4731" spans="3:3" x14ac:dyDescent="0.2">
      <c r="C4731" s="40"/>
    </row>
    <row r="4732" spans="3:3" x14ac:dyDescent="0.2">
      <c r="C4732" s="40"/>
    </row>
    <row r="4733" spans="3:3" x14ac:dyDescent="0.2">
      <c r="C4733" s="40"/>
    </row>
    <row r="4734" spans="3:3" x14ac:dyDescent="0.2">
      <c r="C4734" s="40"/>
    </row>
    <row r="4735" spans="3:3" x14ac:dyDescent="0.2">
      <c r="C4735" s="40"/>
    </row>
    <row r="4736" spans="3:3" x14ac:dyDescent="0.2">
      <c r="C4736" s="40"/>
    </row>
    <row r="4737" spans="3:3" x14ac:dyDescent="0.2">
      <c r="C4737" s="40"/>
    </row>
    <row r="4738" spans="3:3" x14ac:dyDescent="0.2">
      <c r="C4738" s="40"/>
    </row>
    <row r="4739" spans="3:3" x14ac:dyDescent="0.2">
      <c r="C4739" s="40"/>
    </row>
    <row r="4740" spans="3:3" x14ac:dyDescent="0.2">
      <c r="C4740" s="40"/>
    </row>
    <row r="4741" spans="3:3" x14ac:dyDescent="0.2">
      <c r="C4741" s="40"/>
    </row>
    <row r="4742" spans="3:3" x14ac:dyDescent="0.2">
      <c r="C4742" s="40"/>
    </row>
    <row r="4743" spans="3:3" x14ac:dyDescent="0.2">
      <c r="C4743" s="40"/>
    </row>
    <row r="4744" spans="3:3" x14ac:dyDescent="0.2">
      <c r="C4744" s="40"/>
    </row>
    <row r="4745" spans="3:3" x14ac:dyDescent="0.2">
      <c r="C4745" s="40"/>
    </row>
    <row r="4746" spans="3:3" x14ac:dyDescent="0.2">
      <c r="C4746" s="40"/>
    </row>
    <row r="4747" spans="3:3" x14ac:dyDescent="0.2">
      <c r="C4747" s="40"/>
    </row>
    <row r="4748" spans="3:3" x14ac:dyDescent="0.2">
      <c r="C4748" s="40"/>
    </row>
    <row r="4749" spans="3:3" x14ac:dyDescent="0.2">
      <c r="C4749" s="40"/>
    </row>
    <row r="4750" spans="3:3" x14ac:dyDescent="0.2">
      <c r="C4750" s="40"/>
    </row>
    <row r="4751" spans="3:3" x14ac:dyDescent="0.2">
      <c r="C4751" s="40"/>
    </row>
    <row r="4752" spans="3:3" x14ac:dyDescent="0.2">
      <c r="C4752" s="40"/>
    </row>
    <row r="4753" spans="3:3" x14ac:dyDescent="0.2">
      <c r="C4753" s="40"/>
    </row>
    <row r="4754" spans="3:3" x14ac:dyDescent="0.2">
      <c r="C4754" s="40"/>
    </row>
    <row r="4755" spans="3:3" x14ac:dyDescent="0.2">
      <c r="C4755" s="40"/>
    </row>
    <row r="4756" spans="3:3" x14ac:dyDescent="0.2">
      <c r="C4756" s="40"/>
    </row>
    <row r="4757" spans="3:3" x14ac:dyDescent="0.2">
      <c r="C4757" s="40"/>
    </row>
    <row r="4758" spans="3:3" x14ac:dyDescent="0.2">
      <c r="C4758" s="40"/>
    </row>
    <row r="4759" spans="3:3" x14ac:dyDescent="0.2">
      <c r="C4759" s="40"/>
    </row>
    <row r="4760" spans="3:3" x14ac:dyDescent="0.2">
      <c r="C4760" s="40"/>
    </row>
    <row r="4761" spans="3:3" x14ac:dyDescent="0.2">
      <c r="C4761" s="40"/>
    </row>
    <row r="4762" spans="3:3" x14ac:dyDescent="0.2">
      <c r="C4762" s="40"/>
    </row>
    <row r="4763" spans="3:3" x14ac:dyDescent="0.2">
      <c r="C4763" s="40"/>
    </row>
    <row r="4764" spans="3:3" x14ac:dyDescent="0.2">
      <c r="C4764" s="40"/>
    </row>
    <row r="4765" spans="3:3" x14ac:dyDescent="0.2">
      <c r="C4765" s="40"/>
    </row>
    <row r="4766" spans="3:3" x14ac:dyDescent="0.2">
      <c r="C4766" s="40"/>
    </row>
    <row r="4767" spans="3:3" x14ac:dyDescent="0.2">
      <c r="C4767" s="40"/>
    </row>
    <row r="4768" spans="3:3" x14ac:dyDescent="0.2">
      <c r="C4768" s="40"/>
    </row>
    <row r="4769" spans="3:3" x14ac:dyDescent="0.2">
      <c r="C4769" s="40"/>
    </row>
    <row r="4770" spans="3:3" x14ac:dyDescent="0.2">
      <c r="C4770" s="40"/>
    </row>
    <row r="4771" spans="3:3" x14ac:dyDescent="0.2">
      <c r="C4771" s="40"/>
    </row>
    <row r="4772" spans="3:3" x14ac:dyDescent="0.2">
      <c r="C4772" s="40"/>
    </row>
    <row r="4773" spans="3:3" x14ac:dyDescent="0.2">
      <c r="C4773" s="40"/>
    </row>
    <row r="4774" spans="3:3" x14ac:dyDescent="0.2">
      <c r="C4774" s="40"/>
    </row>
    <row r="4775" spans="3:3" x14ac:dyDescent="0.2">
      <c r="C4775" s="40"/>
    </row>
    <row r="4776" spans="3:3" x14ac:dyDescent="0.2">
      <c r="C4776" s="40"/>
    </row>
    <row r="4777" spans="3:3" x14ac:dyDescent="0.2">
      <c r="C4777" s="40"/>
    </row>
    <row r="4778" spans="3:3" x14ac:dyDescent="0.2">
      <c r="C4778" s="40"/>
    </row>
    <row r="4779" spans="3:3" x14ac:dyDescent="0.2">
      <c r="C4779" s="40"/>
    </row>
    <row r="4780" spans="3:3" x14ac:dyDescent="0.2">
      <c r="C4780" s="40"/>
    </row>
    <row r="4781" spans="3:3" x14ac:dyDescent="0.2">
      <c r="C4781" s="40"/>
    </row>
    <row r="4782" spans="3:3" x14ac:dyDescent="0.2">
      <c r="C4782" s="40"/>
    </row>
    <row r="4783" spans="3:3" x14ac:dyDescent="0.2">
      <c r="C4783" s="40"/>
    </row>
    <row r="4784" spans="3:3" x14ac:dyDescent="0.2">
      <c r="C4784" s="40"/>
    </row>
    <row r="4785" spans="3:3" x14ac:dyDescent="0.2">
      <c r="C4785" s="40"/>
    </row>
    <row r="4786" spans="3:3" x14ac:dyDescent="0.2">
      <c r="C4786" s="40"/>
    </row>
    <row r="4787" spans="3:3" x14ac:dyDescent="0.2">
      <c r="C4787" s="40"/>
    </row>
    <row r="4788" spans="3:3" x14ac:dyDescent="0.2">
      <c r="C4788" s="40"/>
    </row>
    <row r="4789" spans="3:3" x14ac:dyDescent="0.2">
      <c r="C4789" s="40"/>
    </row>
    <row r="4790" spans="3:3" x14ac:dyDescent="0.2">
      <c r="C4790" s="40"/>
    </row>
    <row r="4791" spans="3:3" x14ac:dyDescent="0.2">
      <c r="C4791" s="40"/>
    </row>
    <row r="4792" spans="3:3" x14ac:dyDescent="0.2">
      <c r="C4792" s="40"/>
    </row>
    <row r="4793" spans="3:3" x14ac:dyDescent="0.2">
      <c r="C4793" s="40"/>
    </row>
    <row r="4794" spans="3:3" x14ac:dyDescent="0.2">
      <c r="C4794" s="40"/>
    </row>
    <row r="4795" spans="3:3" x14ac:dyDescent="0.2">
      <c r="C4795" s="40"/>
    </row>
    <row r="4796" spans="3:3" x14ac:dyDescent="0.2">
      <c r="C4796" s="40"/>
    </row>
    <row r="4797" spans="3:3" x14ac:dyDescent="0.2">
      <c r="C4797" s="40"/>
    </row>
    <row r="4798" spans="3:3" x14ac:dyDescent="0.2">
      <c r="C4798" s="40"/>
    </row>
    <row r="4799" spans="3:3" x14ac:dyDescent="0.2">
      <c r="C4799" s="40"/>
    </row>
    <row r="4800" spans="3:3" x14ac:dyDescent="0.2">
      <c r="C4800" s="40"/>
    </row>
    <row r="4801" spans="3:3" x14ac:dyDescent="0.2">
      <c r="C4801" s="40"/>
    </row>
    <row r="4802" spans="3:3" x14ac:dyDescent="0.2">
      <c r="C4802" s="40"/>
    </row>
    <row r="4803" spans="3:3" x14ac:dyDescent="0.2">
      <c r="C4803" s="40"/>
    </row>
    <row r="4804" spans="3:3" x14ac:dyDescent="0.2">
      <c r="C4804" s="40"/>
    </row>
    <row r="4805" spans="3:3" x14ac:dyDescent="0.2">
      <c r="C4805" s="40"/>
    </row>
    <row r="4806" spans="3:3" x14ac:dyDescent="0.2">
      <c r="C4806" s="40"/>
    </row>
    <row r="4807" spans="3:3" x14ac:dyDescent="0.2">
      <c r="C4807" s="40"/>
    </row>
    <row r="4808" spans="3:3" x14ac:dyDescent="0.2">
      <c r="C4808" s="40"/>
    </row>
    <row r="4809" spans="3:3" x14ac:dyDescent="0.2">
      <c r="C4809" s="40"/>
    </row>
    <row r="4810" spans="3:3" x14ac:dyDescent="0.2">
      <c r="C4810" s="40"/>
    </row>
    <row r="4811" spans="3:3" x14ac:dyDescent="0.2">
      <c r="C4811" s="40"/>
    </row>
    <row r="4812" spans="3:3" x14ac:dyDescent="0.2">
      <c r="C4812" s="40"/>
    </row>
    <row r="4813" spans="3:3" x14ac:dyDescent="0.2">
      <c r="C4813" s="40"/>
    </row>
    <row r="4814" spans="3:3" x14ac:dyDescent="0.2">
      <c r="C4814" s="40"/>
    </row>
    <row r="4815" spans="3:3" x14ac:dyDescent="0.2">
      <c r="C4815" s="40"/>
    </row>
    <row r="4816" spans="3:3" x14ac:dyDescent="0.2">
      <c r="C4816" s="40"/>
    </row>
    <row r="4817" spans="3:3" x14ac:dyDescent="0.2">
      <c r="C4817" s="40"/>
    </row>
    <row r="4818" spans="3:3" x14ac:dyDescent="0.2">
      <c r="C4818" s="40"/>
    </row>
    <row r="4819" spans="3:3" x14ac:dyDescent="0.2">
      <c r="C4819" s="40"/>
    </row>
    <row r="4820" spans="3:3" x14ac:dyDescent="0.2">
      <c r="C4820" s="40"/>
    </row>
    <row r="4821" spans="3:3" x14ac:dyDescent="0.2">
      <c r="C4821" s="40"/>
    </row>
    <row r="4822" spans="3:3" x14ac:dyDescent="0.2">
      <c r="C4822" s="40"/>
    </row>
    <row r="4823" spans="3:3" x14ac:dyDescent="0.2">
      <c r="C4823" s="40"/>
    </row>
    <row r="4824" spans="3:3" x14ac:dyDescent="0.2">
      <c r="C4824" s="40"/>
    </row>
    <row r="4825" spans="3:3" x14ac:dyDescent="0.2">
      <c r="C4825" s="40"/>
    </row>
    <row r="4826" spans="3:3" x14ac:dyDescent="0.2">
      <c r="C4826" s="40"/>
    </row>
    <row r="4827" spans="3:3" x14ac:dyDescent="0.2">
      <c r="C4827" s="40"/>
    </row>
    <row r="4828" spans="3:3" x14ac:dyDescent="0.2">
      <c r="C4828" s="40"/>
    </row>
    <row r="4829" spans="3:3" x14ac:dyDescent="0.2">
      <c r="C4829" s="40"/>
    </row>
    <row r="4830" spans="3:3" x14ac:dyDescent="0.2">
      <c r="C4830" s="40"/>
    </row>
    <row r="4831" spans="3:3" x14ac:dyDescent="0.2">
      <c r="C4831" s="40"/>
    </row>
    <row r="4832" spans="3:3" x14ac:dyDescent="0.2">
      <c r="C4832" s="40"/>
    </row>
    <row r="4833" spans="3:3" x14ac:dyDescent="0.2">
      <c r="C4833" s="40"/>
    </row>
    <row r="4834" spans="3:3" x14ac:dyDescent="0.2">
      <c r="C4834" s="40"/>
    </row>
    <row r="4835" spans="3:3" x14ac:dyDescent="0.2">
      <c r="C4835" s="40"/>
    </row>
    <row r="4836" spans="3:3" x14ac:dyDescent="0.2">
      <c r="C4836" s="40"/>
    </row>
    <row r="4837" spans="3:3" x14ac:dyDescent="0.2">
      <c r="C4837" s="40"/>
    </row>
    <row r="4838" spans="3:3" x14ac:dyDescent="0.2">
      <c r="C4838" s="40"/>
    </row>
    <row r="4839" spans="3:3" x14ac:dyDescent="0.2">
      <c r="C4839" s="40"/>
    </row>
    <row r="4840" spans="3:3" x14ac:dyDescent="0.2">
      <c r="C4840" s="40"/>
    </row>
    <row r="4841" spans="3:3" x14ac:dyDescent="0.2">
      <c r="C4841" s="40"/>
    </row>
    <row r="4842" spans="3:3" x14ac:dyDescent="0.2">
      <c r="C4842" s="40"/>
    </row>
    <row r="4843" spans="3:3" x14ac:dyDescent="0.2">
      <c r="C4843" s="40"/>
    </row>
    <row r="4844" spans="3:3" x14ac:dyDescent="0.2">
      <c r="C4844" s="40"/>
    </row>
    <row r="4845" spans="3:3" x14ac:dyDescent="0.2">
      <c r="C4845" s="40"/>
    </row>
    <row r="4846" spans="3:3" x14ac:dyDescent="0.2">
      <c r="C4846" s="40"/>
    </row>
    <row r="4847" spans="3:3" x14ac:dyDescent="0.2">
      <c r="C4847" s="40"/>
    </row>
    <row r="4848" spans="3:3" x14ac:dyDescent="0.2">
      <c r="C4848" s="40"/>
    </row>
    <row r="4849" spans="3:3" x14ac:dyDescent="0.2">
      <c r="C4849" s="40"/>
    </row>
    <row r="4850" spans="3:3" x14ac:dyDescent="0.2">
      <c r="C4850" s="40"/>
    </row>
    <row r="4851" spans="3:3" x14ac:dyDescent="0.2">
      <c r="C4851" s="40"/>
    </row>
    <row r="4852" spans="3:3" x14ac:dyDescent="0.2">
      <c r="C4852" s="40"/>
    </row>
    <row r="4853" spans="3:3" x14ac:dyDescent="0.2">
      <c r="C4853" s="40"/>
    </row>
    <row r="4854" spans="3:3" x14ac:dyDescent="0.2">
      <c r="C4854" s="40"/>
    </row>
    <row r="4855" spans="3:3" x14ac:dyDescent="0.2">
      <c r="C4855" s="40"/>
    </row>
    <row r="4856" spans="3:3" x14ac:dyDescent="0.2">
      <c r="C4856" s="40"/>
    </row>
    <row r="4857" spans="3:3" x14ac:dyDescent="0.2">
      <c r="C4857" s="40"/>
    </row>
    <row r="4858" spans="3:3" x14ac:dyDescent="0.2">
      <c r="C4858" s="40"/>
    </row>
    <row r="4859" spans="3:3" x14ac:dyDescent="0.2">
      <c r="C4859" s="40"/>
    </row>
    <row r="4860" spans="3:3" x14ac:dyDescent="0.2">
      <c r="C4860" s="40"/>
    </row>
    <row r="4861" spans="3:3" x14ac:dyDescent="0.2">
      <c r="C4861" s="40"/>
    </row>
    <row r="4862" spans="3:3" x14ac:dyDescent="0.2">
      <c r="C4862" s="40"/>
    </row>
    <row r="4863" spans="3:3" x14ac:dyDescent="0.2">
      <c r="C4863" s="40"/>
    </row>
    <row r="4864" spans="3:3" x14ac:dyDescent="0.2">
      <c r="C4864" s="40"/>
    </row>
    <row r="4865" spans="3:3" x14ac:dyDescent="0.2">
      <c r="C4865" s="40"/>
    </row>
    <row r="4866" spans="3:3" x14ac:dyDescent="0.2">
      <c r="C4866" s="40"/>
    </row>
    <row r="4867" spans="3:3" x14ac:dyDescent="0.2">
      <c r="C4867" s="40"/>
    </row>
    <row r="4868" spans="3:3" x14ac:dyDescent="0.2">
      <c r="C4868" s="40"/>
    </row>
    <row r="4869" spans="3:3" x14ac:dyDescent="0.2">
      <c r="C4869" s="40"/>
    </row>
    <row r="4870" spans="3:3" x14ac:dyDescent="0.2">
      <c r="C4870" s="40"/>
    </row>
    <row r="4871" spans="3:3" x14ac:dyDescent="0.2">
      <c r="C4871" s="40"/>
    </row>
    <row r="4872" spans="3:3" x14ac:dyDescent="0.2">
      <c r="C4872" s="40"/>
    </row>
    <row r="4873" spans="3:3" x14ac:dyDescent="0.2">
      <c r="C4873" s="40"/>
    </row>
    <row r="4874" spans="3:3" x14ac:dyDescent="0.2">
      <c r="C4874" s="40"/>
    </row>
    <row r="4875" spans="3:3" x14ac:dyDescent="0.2">
      <c r="C4875" s="40"/>
    </row>
    <row r="4876" spans="3:3" x14ac:dyDescent="0.2">
      <c r="C4876" s="40"/>
    </row>
    <row r="4877" spans="3:3" x14ac:dyDescent="0.2">
      <c r="C4877" s="40"/>
    </row>
    <row r="4878" spans="3:3" x14ac:dyDescent="0.2">
      <c r="C4878" s="40"/>
    </row>
    <row r="4879" spans="3:3" x14ac:dyDescent="0.2">
      <c r="C4879" s="40"/>
    </row>
    <row r="4880" spans="3:3" x14ac:dyDescent="0.2">
      <c r="C4880" s="40"/>
    </row>
    <row r="4881" spans="3:3" x14ac:dyDescent="0.2">
      <c r="C4881" s="40"/>
    </row>
    <row r="4882" spans="3:3" x14ac:dyDescent="0.2">
      <c r="C4882" s="40"/>
    </row>
    <row r="4883" spans="3:3" x14ac:dyDescent="0.2">
      <c r="C4883" s="40"/>
    </row>
    <row r="4884" spans="3:3" x14ac:dyDescent="0.2">
      <c r="C4884" s="40"/>
    </row>
    <row r="4885" spans="3:3" x14ac:dyDescent="0.2">
      <c r="C4885" s="40"/>
    </row>
    <row r="4886" spans="3:3" x14ac:dyDescent="0.2">
      <c r="C4886" s="40"/>
    </row>
    <row r="4887" spans="3:3" x14ac:dyDescent="0.2">
      <c r="C4887" s="40"/>
    </row>
    <row r="4888" spans="3:3" x14ac:dyDescent="0.2">
      <c r="C4888" s="40"/>
    </row>
    <row r="4889" spans="3:3" x14ac:dyDescent="0.2">
      <c r="C4889" s="40"/>
    </row>
    <row r="4890" spans="3:3" x14ac:dyDescent="0.2">
      <c r="C4890" s="40"/>
    </row>
    <row r="4891" spans="3:3" x14ac:dyDescent="0.2">
      <c r="C4891" s="40"/>
    </row>
    <row r="4892" spans="3:3" x14ac:dyDescent="0.2">
      <c r="C4892" s="40"/>
    </row>
    <row r="4893" spans="3:3" x14ac:dyDescent="0.2">
      <c r="C4893" s="40"/>
    </row>
    <row r="4894" spans="3:3" x14ac:dyDescent="0.2">
      <c r="C4894" s="40"/>
    </row>
    <row r="4895" spans="3:3" x14ac:dyDescent="0.2">
      <c r="C4895" s="40"/>
    </row>
    <row r="4896" spans="3:3" x14ac:dyDescent="0.2">
      <c r="C4896" s="40"/>
    </row>
    <row r="4897" spans="3:3" x14ac:dyDescent="0.2">
      <c r="C4897" s="40"/>
    </row>
    <row r="4898" spans="3:3" x14ac:dyDescent="0.2">
      <c r="C4898" s="40"/>
    </row>
    <row r="4899" spans="3:3" x14ac:dyDescent="0.2">
      <c r="C4899" s="40"/>
    </row>
    <row r="4900" spans="3:3" x14ac:dyDescent="0.2">
      <c r="C4900" s="40"/>
    </row>
    <row r="4901" spans="3:3" x14ac:dyDescent="0.2">
      <c r="C4901" s="40"/>
    </row>
    <row r="4902" spans="3:3" x14ac:dyDescent="0.2">
      <c r="C4902" s="40"/>
    </row>
    <row r="4903" spans="3:3" x14ac:dyDescent="0.2">
      <c r="C4903" s="40"/>
    </row>
    <row r="4904" spans="3:3" x14ac:dyDescent="0.2">
      <c r="C4904" s="40"/>
    </row>
    <row r="4905" spans="3:3" x14ac:dyDescent="0.2">
      <c r="C4905" s="40"/>
    </row>
    <row r="4906" spans="3:3" x14ac:dyDescent="0.2">
      <c r="C4906" s="40"/>
    </row>
    <row r="4907" spans="3:3" x14ac:dyDescent="0.2">
      <c r="C4907" s="40"/>
    </row>
    <row r="4908" spans="3:3" x14ac:dyDescent="0.2">
      <c r="C4908" s="40"/>
    </row>
    <row r="4909" spans="3:3" x14ac:dyDescent="0.2">
      <c r="C4909" s="40"/>
    </row>
    <row r="4910" spans="3:3" x14ac:dyDescent="0.2">
      <c r="C4910" s="40"/>
    </row>
    <row r="4911" spans="3:3" x14ac:dyDescent="0.2">
      <c r="C4911" s="40"/>
    </row>
    <row r="4912" spans="3:3" x14ac:dyDescent="0.2">
      <c r="C4912" s="40"/>
    </row>
    <row r="4913" spans="3:3" x14ac:dyDescent="0.2">
      <c r="C4913" s="40"/>
    </row>
    <row r="4914" spans="3:3" x14ac:dyDescent="0.2">
      <c r="C4914" s="40"/>
    </row>
    <row r="4915" spans="3:3" x14ac:dyDescent="0.2">
      <c r="C4915" s="40"/>
    </row>
    <row r="4916" spans="3:3" x14ac:dyDescent="0.2">
      <c r="C4916" s="40"/>
    </row>
    <row r="4917" spans="3:3" x14ac:dyDescent="0.2">
      <c r="C4917" s="40"/>
    </row>
    <row r="4918" spans="3:3" x14ac:dyDescent="0.2">
      <c r="C4918" s="40"/>
    </row>
    <row r="4919" spans="3:3" x14ac:dyDescent="0.2">
      <c r="C4919" s="40"/>
    </row>
    <row r="4920" spans="3:3" x14ac:dyDescent="0.2">
      <c r="C4920" s="40"/>
    </row>
    <row r="4921" spans="3:3" x14ac:dyDescent="0.2">
      <c r="C4921" s="40"/>
    </row>
    <row r="4922" spans="3:3" x14ac:dyDescent="0.2">
      <c r="C4922" s="40"/>
    </row>
    <row r="4923" spans="3:3" x14ac:dyDescent="0.2">
      <c r="C4923" s="40"/>
    </row>
    <row r="4924" spans="3:3" x14ac:dyDescent="0.2">
      <c r="C4924" s="40"/>
    </row>
    <row r="4925" spans="3:3" x14ac:dyDescent="0.2">
      <c r="C4925" s="40"/>
    </row>
    <row r="4926" spans="3:3" x14ac:dyDescent="0.2">
      <c r="C4926" s="40"/>
    </row>
    <row r="4927" spans="3:3" x14ac:dyDescent="0.2">
      <c r="C4927" s="40"/>
    </row>
    <row r="4928" spans="3:3" x14ac:dyDescent="0.2">
      <c r="C4928" s="40"/>
    </row>
    <row r="4929" spans="3:3" x14ac:dyDescent="0.2">
      <c r="C4929" s="40"/>
    </row>
    <row r="4930" spans="3:3" x14ac:dyDescent="0.2">
      <c r="C4930" s="40"/>
    </row>
    <row r="4931" spans="3:3" x14ac:dyDescent="0.2">
      <c r="C4931" s="40"/>
    </row>
    <row r="4932" spans="3:3" x14ac:dyDescent="0.2">
      <c r="C4932" s="40"/>
    </row>
    <row r="4933" spans="3:3" x14ac:dyDescent="0.2">
      <c r="C4933" s="40"/>
    </row>
    <row r="4934" spans="3:3" x14ac:dyDescent="0.2">
      <c r="C4934" s="40"/>
    </row>
    <row r="4935" spans="3:3" x14ac:dyDescent="0.2">
      <c r="C4935" s="40"/>
    </row>
    <row r="4936" spans="3:3" x14ac:dyDescent="0.2">
      <c r="C4936" s="40"/>
    </row>
    <row r="4937" spans="3:3" x14ac:dyDescent="0.2">
      <c r="C4937" s="40"/>
    </row>
    <row r="4938" spans="3:3" x14ac:dyDescent="0.2">
      <c r="C4938" s="40"/>
    </row>
    <row r="4939" spans="3:3" x14ac:dyDescent="0.2">
      <c r="C4939" s="40"/>
    </row>
    <row r="4940" spans="3:3" x14ac:dyDescent="0.2">
      <c r="C4940" s="40"/>
    </row>
    <row r="4941" spans="3:3" x14ac:dyDescent="0.2">
      <c r="C4941" s="40"/>
    </row>
    <row r="4942" spans="3:3" x14ac:dyDescent="0.2">
      <c r="C4942" s="40"/>
    </row>
    <row r="4943" spans="3:3" x14ac:dyDescent="0.2">
      <c r="C4943" s="40"/>
    </row>
    <row r="4944" spans="3:3" x14ac:dyDescent="0.2">
      <c r="C4944" s="40"/>
    </row>
    <row r="4945" spans="3:3" x14ac:dyDescent="0.2">
      <c r="C4945" s="40"/>
    </row>
    <row r="4946" spans="3:3" x14ac:dyDescent="0.2">
      <c r="C4946" s="40"/>
    </row>
    <row r="4947" spans="3:3" x14ac:dyDescent="0.2">
      <c r="C4947" s="40"/>
    </row>
    <row r="4948" spans="3:3" x14ac:dyDescent="0.2">
      <c r="C4948" s="40"/>
    </row>
    <row r="4949" spans="3:3" x14ac:dyDescent="0.2">
      <c r="C4949" s="40"/>
    </row>
    <row r="4950" spans="3:3" x14ac:dyDescent="0.2">
      <c r="C4950" s="40"/>
    </row>
    <row r="4951" spans="3:3" x14ac:dyDescent="0.2">
      <c r="C4951" s="40"/>
    </row>
    <row r="4952" spans="3:3" x14ac:dyDescent="0.2">
      <c r="C4952" s="40"/>
    </row>
    <row r="4953" spans="3:3" x14ac:dyDescent="0.2">
      <c r="C4953" s="40"/>
    </row>
    <row r="4954" spans="3:3" x14ac:dyDescent="0.2">
      <c r="C4954" s="40"/>
    </row>
    <row r="4955" spans="3:3" x14ac:dyDescent="0.2">
      <c r="C4955" s="40"/>
    </row>
    <row r="4956" spans="3:3" x14ac:dyDescent="0.2">
      <c r="C4956" s="40"/>
    </row>
    <row r="4957" spans="3:3" x14ac:dyDescent="0.2">
      <c r="C4957" s="40"/>
    </row>
    <row r="4958" spans="3:3" x14ac:dyDescent="0.2">
      <c r="C4958" s="40"/>
    </row>
    <row r="4959" spans="3:3" x14ac:dyDescent="0.2">
      <c r="C4959" s="40"/>
    </row>
    <row r="4960" spans="3:3" x14ac:dyDescent="0.2">
      <c r="C4960" s="40"/>
    </row>
    <row r="4961" spans="3:3" x14ac:dyDescent="0.2">
      <c r="C4961" s="40"/>
    </row>
    <row r="4962" spans="3:3" x14ac:dyDescent="0.2">
      <c r="C4962" s="40"/>
    </row>
    <row r="4963" spans="3:3" x14ac:dyDescent="0.2">
      <c r="C4963" s="40"/>
    </row>
    <row r="4964" spans="3:3" x14ac:dyDescent="0.2">
      <c r="C4964" s="40"/>
    </row>
    <row r="4965" spans="3:3" x14ac:dyDescent="0.2">
      <c r="C4965" s="40"/>
    </row>
    <row r="4966" spans="3:3" x14ac:dyDescent="0.2">
      <c r="C4966" s="40"/>
    </row>
    <row r="4967" spans="3:3" x14ac:dyDescent="0.2">
      <c r="C4967" s="40"/>
    </row>
    <row r="4968" spans="3:3" x14ac:dyDescent="0.2">
      <c r="C4968" s="40"/>
    </row>
    <row r="4969" spans="3:3" x14ac:dyDescent="0.2">
      <c r="C4969" s="40"/>
    </row>
    <row r="4970" spans="3:3" x14ac:dyDescent="0.2">
      <c r="C4970" s="40"/>
    </row>
    <row r="4971" spans="3:3" x14ac:dyDescent="0.2">
      <c r="C4971" s="40"/>
    </row>
    <row r="4972" spans="3:3" x14ac:dyDescent="0.2">
      <c r="C4972" s="40"/>
    </row>
    <row r="4973" spans="3:3" x14ac:dyDescent="0.2">
      <c r="C4973" s="40"/>
    </row>
    <row r="4974" spans="3:3" x14ac:dyDescent="0.2">
      <c r="C4974" s="40"/>
    </row>
    <row r="4975" spans="3:3" x14ac:dyDescent="0.2">
      <c r="C4975" s="40"/>
    </row>
    <row r="4976" spans="3:3" x14ac:dyDescent="0.2">
      <c r="C4976" s="40"/>
    </row>
    <row r="4977" spans="3:3" x14ac:dyDescent="0.2">
      <c r="C4977" s="40"/>
    </row>
    <row r="4978" spans="3:3" x14ac:dyDescent="0.2">
      <c r="C4978" s="40"/>
    </row>
    <row r="4979" spans="3:3" x14ac:dyDescent="0.2">
      <c r="C4979" s="40"/>
    </row>
    <row r="4980" spans="3:3" x14ac:dyDescent="0.2">
      <c r="C4980" s="40"/>
    </row>
    <row r="4981" spans="3:3" x14ac:dyDescent="0.2">
      <c r="C4981" s="40"/>
    </row>
    <row r="4982" spans="3:3" x14ac:dyDescent="0.2">
      <c r="C4982" s="40"/>
    </row>
    <row r="4983" spans="3:3" x14ac:dyDescent="0.2">
      <c r="C4983" s="40"/>
    </row>
    <row r="4984" spans="3:3" x14ac:dyDescent="0.2">
      <c r="C4984" s="40"/>
    </row>
    <row r="4985" spans="3:3" x14ac:dyDescent="0.2">
      <c r="C4985" s="40"/>
    </row>
    <row r="4986" spans="3:3" x14ac:dyDescent="0.2">
      <c r="C4986" s="40"/>
    </row>
    <row r="4987" spans="3:3" x14ac:dyDescent="0.2">
      <c r="C4987" s="40"/>
    </row>
    <row r="4988" spans="3:3" x14ac:dyDescent="0.2">
      <c r="C4988" s="40"/>
    </row>
    <row r="4989" spans="3:3" x14ac:dyDescent="0.2">
      <c r="C4989" s="40"/>
    </row>
    <row r="4990" spans="3:3" x14ac:dyDescent="0.2">
      <c r="C4990" s="40"/>
    </row>
    <row r="4991" spans="3:3" x14ac:dyDescent="0.2">
      <c r="C4991" s="40"/>
    </row>
    <row r="4992" spans="3:3" x14ac:dyDescent="0.2">
      <c r="C4992" s="40"/>
    </row>
    <row r="4993" spans="3:3" x14ac:dyDescent="0.2">
      <c r="C4993" s="40"/>
    </row>
    <row r="4994" spans="3:3" x14ac:dyDescent="0.2">
      <c r="C4994" s="40"/>
    </row>
    <row r="4995" spans="3:3" x14ac:dyDescent="0.2">
      <c r="C4995" s="40"/>
    </row>
    <row r="4996" spans="3:3" x14ac:dyDescent="0.2">
      <c r="C4996" s="40"/>
    </row>
    <row r="4997" spans="3:3" x14ac:dyDescent="0.2">
      <c r="C4997" s="40"/>
    </row>
    <row r="4998" spans="3:3" x14ac:dyDescent="0.2">
      <c r="C4998" s="40"/>
    </row>
    <row r="4999" spans="3:3" x14ac:dyDescent="0.2">
      <c r="C4999" s="40"/>
    </row>
    <row r="5000" spans="3:3" x14ac:dyDescent="0.2">
      <c r="C5000" s="40"/>
    </row>
    <row r="5001" spans="3:3" x14ac:dyDescent="0.2">
      <c r="C5001" s="40"/>
    </row>
    <row r="5002" spans="3:3" x14ac:dyDescent="0.2">
      <c r="C5002" s="40"/>
    </row>
    <row r="5003" spans="3:3" x14ac:dyDescent="0.2">
      <c r="C5003" s="40"/>
    </row>
    <row r="5004" spans="3:3" x14ac:dyDescent="0.2">
      <c r="C5004" s="40"/>
    </row>
    <row r="5005" spans="3:3" x14ac:dyDescent="0.2">
      <c r="C5005" s="40"/>
    </row>
    <row r="5006" spans="3:3" x14ac:dyDescent="0.2">
      <c r="C5006" s="40"/>
    </row>
    <row r="5007" spans="3:3" x14ac:dyDescent="0.2">
      <c r="C5007" s="40"/>
    </row>
    <row r="5008" spans="3:3" x14ac:dyDescent="0.2">
      <c r="C5008" s="40"/>
    </row>
    <row r="5009" spans="3:3" x14ac:dyDescent="0.2">
      <c r="C5009" s="40"/>
    </row>
    <row r="5010" spans="3:3" x14ac:dyDescent="0.2">
      <c r="C5010" s="40"/>
    </row>
    <row r="5011" spans="3:3" x14ac:dyDescent="0.2">
      <c r="C5011" s="40"/>
    </row>
    <row r="5012" spans="3:3" x14ac:dyDescent="0.2">
      <c r="C5012" s="40"/>
    </row>
    <row r="5013" spans="3:3" x14ac:dyDescent="0.2">
      <c r="C5013" s="40"/>
    </row>
    <row r="5014" spans="3:3" x14ac:dyDescent="0.2">
      <c r="C5014" s="40"/>
    </row>
    <row r="5015" spans="3:3" x14ac:dyDescent="0.2">
      <c r="C5015" s="40"/>
    </row>
    <row r="5016" spans="3:3" x14ac:dyDescent="0.2">
      <c r="C5016" s="40"/>
    </row>
    <row r="5017" spans="3:3" x14ac:dyDescent="0.2">
      <c r="C5017" s="40"/>
    </row>
    <row r="5018" spans="3:3" x14ac:dyDescent="0.2">
      <c r="C5018" s="40"/>
    </row>
    <row r="5019" spans="3:3" x14ac:dyDescent="0.2">
      <c r="C5019" s="40"/>
    </row>
    <row r="5020" spans="3:3" x14ac:dyDescent="0.2">
      <c r="C5020" s="40"/>
    </row>
    <row r="5021" spans="3:3" x14ac:dyDescent="0.2">
      <c r="C5021" s="40"/>
    </row>
    <row r="5022" spans="3:3" x14ac:dyDescent="0.2">
      <c r="C5022" s="40"/>
    </row>
    <row r="5023" spans="3:3" x14ac:dyDescent="0.2">
      <c r="C5023" s="40"/>
    </row>
    <row r="5024" spans="3:3" x14ac:dyDescent="0.2">
      <c r="C5024" s="40"/>
    </row>
    <row r="5025" spans="3:3" x14ac:dyDescent="0.2">
      <c r="C5025" s="40"/>
    </row>
    <row r="5026" spans="3:3" x14ac:dyDescent="0.2">
      <c r="C5026" s="40"/>
    </row>
    <row r="5027" spans="3:3" x14ac:dyDescent="0.2">
      <c r="C5027" s="40"/>
    </row>
    <row r="5028" spans="3:3" x14ac:dyDescent="0.2">
      <c r="C5028" s="40"/>
    </row>
    <row r="5029" spans="3:3" x14ac:dyDescent="0.2">
      <c r="C5029" s="40"/>
    </row>
    <row r="5030" spans="3:3" x14ac:dyDescent="0.2">
      <c r="C5030" s="40"/>
    </row>
    <row r="5031" spans="3:3" x14ac:dyDescent="0.2">
      <c r="C5031" s="40"/>
    </row>
    <row r="5032" spans="3:3" x14ac:dyDescent="0.2">
      <c r="C5032" s="40"/>
    </row>
    <row r="5033" spans="3:3" x14ac:dyDescent="0.2">
      <c r="C5033" s="40"/>
    </row>
    <row r="5034" spans="3:3" x14ac:dyDescent="0.2">
      <c r="C5034" s="40"/>
    </row>
    <row r="5035" spans="3:3" x14ac:dyDescent="0.2">
      <c r="C5035" s="40"/>
    </row>
    <row r="5036" spans="3:3" x14ac:dyDescent="0.2">
      <c r="C5036" s="40"/>
    </row>
    <row r="5037" spans="3:3" x14ac:dyDescent="0.2">
      <c r="C5037" s="40"/>
    </row>
    <row r="5038" spans="3:3" x14ac:dyDescent="0.2">
      <c r="C5038" s="40"/>
    </row>
    <row r="5039" spans="3:3" x14ac:dyDescent="0.2">
      <c r="C5039" s="40"/>
    </row>
    <row r="5040" spans="3:3" x14ac:dyDescent="0.2">
      <c r="C5040" s="40"/>
    </row>
    <row r="5041" spans="3:3" x14ac:dyDescent="0.2">
      <c r="C5041" s="40"/>
    </row>
    <row r="5042" spans="3:3" x14ac:dyDescent="0.2">
      <c r="C5042" s="40"/>
    </row>
    <row r="5043" spans="3:3" x14ac:dyDescent="0.2">
      <c r="C5043" s="40"/>
    </row>
    <row r="5044" spans="3:3" x14ac:dyDescent="0.2">
      <c r="C5044" s="40"/>
    </row>
    <row r="5045" spans="3:3" x14ac:dyDescent="0.2">
      <c r="C5045" s="40"/>
    </row>
    <row r="5046" spans="3:3" x14ac:dyDescent="0.2">
      <c r="C5046" s="40"/>
    </row>
    <row r="5047" spans="3:3" x14ac:dyDescent="0.2">
      <c r="C5047" s="40"/>
    </row>
    <row r="5048" spans="3:3" x14ac:dyDescent="0.2">
      <c r="C5048" s="40"/>
    </row>
    <row r="5049" spans="3:3" x14ac:dyDescent="0.2">
      <c r="C5049" s="40"/>
    </row>
    <row r="5050" spans="3:3" x14ac:dyDescent="0.2">
      <c r="C5050" s="40"/>
    </row>
    <row r="5051" spans="3:3" x14ac:dyDescent="0.2">
      <c r="C5051" s="40"/>
    </row>
    <row r="5052" spans="3:3" x14ac:dyDescent="0.2">
      <c r="C5052" s="40"/>
    </row>
    <row r="5053" spans="3:3" x14ac:dyDescent="0.2">
      <c r="C5053" s="40"/>
    </row>
    <row r="5054" spans="3:3" x14ac:dyDescent="0.2">
      <c r="C5054" s="40"/>
    </row>
    <row r="5055" spans="3:3" x14ac:dyDescent="0.2">
      <c r="C5055" s="40"/>
    </row>
    <row r="5056" spans="3:3" x14ac:dyDescent="0.2">
      <c r="C5056" s="40"/>
    </row>
    <row r="5057" spans="3:3" x14ac:dyDescent="0.2">
      <c r="C5057" s="40"/>
    </row>
    <row r="5058" spans="3:3" x14ac:dyDescent="0.2">
      <c r="C5058" s="40"/>
    </row>
    <row r="5059" spans="3:3" x14ac:dyDescent="0.2">
      <c r="C5059" s="40"/>
    </row>
    <row r="5060" spans="3:3" x14ac:dyDescent="0.2">
      <c r="C5060" s="40"/>
    </row>
    <row r="5061" spans="3:3" x14ac:dyDescent="0.2">
      <c r="C5061" s="40"/>
    </row>
    <row r="5062" spans="3:3" x14ac:dyDescent="0.2">
      <c r="C5062" s="40"/>
    </row>
    <row r="5063" spans="3:3" x14ac:dyDescent="0.2">
      <c r="C5063" s="40"/>
    </row>
    <row r="5064" spans="3:3" x14ac:dyDescent="0.2">
      <c r="C5064" s="40"/>
    </row>
    <row r="5065" spans="3:3" x14ac:dyDescent="0.2">
      <c r="C5065" s="40"/>
    </row>
    <row r="5066" spans="3:3" x14ac:dyDescent="0.2">
      <c r="C5066" s="40"/>
    </row>
    <row r="5067" spans="3:3" x14ac:dyDescent="0.2">
      <c r="C5067" s="40"/>
    </row>
    <row r="5068" spans="3:3" x14ac:dyDescent="0.2">
      <c r="C5068" s="40"/>
    </row>
    <row r="5069" spans="3:3" x14ac:dyDescent="0.2">
      <c r="C5069" s="40"/>
    </row>
    <row r="5070" spans="3:3" x14ac:dyDescent="0.2">
      <c r="C5070" s="40"/>
    </row>
    <row r="5071" spans="3:3" x14ac:dyDescent="0.2">
      <c r="C5071" s="40"/>
    </row>
    <row r="5072" spans="3:3" x14ac:dyDescent="0.2">
      <c r="C5072" s="40"/>
    </row>
    <row r="5073" spans="3:3" x14ac:dyDescent="0.2">
      <c r="C5073" s="40"/>
    </row>
    <row r="5074" spans="3:3" x14ac:dyDescent="0.2">
      <c r="C5074" s="40"/>
    </row>
    <row r="5075" spans="3:3" x14ac:dyDescent="0.2">
      <c r="C5075" s="40"/>
    </row>
    <row r="5076" spans="3:3" x14ac:dyDescent="0.2">
      <c r="C5076" s="40"/>
    </row>
    <row r="5077" spans="3:3" x14ac:dyDescent="0.2">
      <c r="C5077" s="40"/>
    </row>
    <row r="5078" spans="3:3" x14ac:dyDescent="0.2">
      <c r="C5078" s="40"/>
    </row>
    <row r="5079" spans="3:3" x14ac:dyDescent="0.2">
      <c r="C5079" s="40"/>
    </row>
    <row r="5080" spans="3:3" x14ac:dyDescent="0.2">
      <c r="C5080" s="40"/>
    </row>
    <row r="5081" spans="3:3" x14ac:dyDescent="0.2">
      <c r="C5081" s="40"/>
    </row>
    <row r="5082" spans="3:3" x14ac:dyDescent="0.2">
      <c r="C5082" s="40"/>
    </row>
    <row r="5083" spans="3:3" x14ac:dyDescent="0.2">
      <c r="C5083" s="40"/>
    </row>
    <row r="5084" spans="3:3" x14ac:dyDescent="0.2">
      <c r="C5084" s="40"/>
    </row>
    <row r="5085" spans="3:3" x14ac:dyDescent="0.2">
      <c r="C5085" s="40"/>
    </row>
    <row r="5086" spans="3:3" x14ac:dyDescent="0.2">
      <c r="C5086" s="40"/>
    </row>
    <row r="5087" spans="3:3" x14ac:dyDescent="0.2">
      <c r="C5087" s="40"/>
    </row>
    <row r="5088" spans="3:3" x14ac:dyDescent="0.2">
      <c r="C5088" s="40"/>
    </row>
    <row r="5089" spans="3:3" x14ac:dyDescent="0.2">
      <c r="C5089" s="40"/>
    </row>
    <row r="5090" spans="3:3" x14ac:dyDescent="0.2">
      <c r="C5090" s="40"/>
    </row>
    <row r="5091" spans="3:3" x14ac:dyDescent="0.2">
      <c r="C5091" s="40"/>
    </row>
    <row r="5092" spans="3:3" x14ac:dyDescent="0.2">
      <c r="C5092" s="40"/>
    </row>
    <row r="5093" spans="3:3" x14ac:dyDescent="0.2">
      <c r="C5093" s="40"/>
    </row>
    <row r="5094" spans="3:3" x14ac:dyDescent="0.2">
      <c r="C5094" s="40"/>
    </row>
    <row r="5095" spans="3:3" x14ac:dyDescent="0.2">
      <c r="C5095" s="40"/>
    </row>
    <row r="5096" spans="3:3" x14ac:dyDescent="0.2">
      <c r="C5096" s="40"/>
    </row>
    <row r="5097" spans="3:3" x14ac:dyDescent="0.2">
      <c r="C5097" s="40"/>
    </row>
    <row r="5098" spans="3:3" x14ac:dyDescent="0.2">
      <c r="C5098" s="40"/>
    </row>
    <row r="5099" spans="3:3" x14ac:dyDescent="0.2">
      <c r="C5099" s="40"/>
    </row>
    <row r="5100" spans="3:3" x14ac:dyDescent="0.2">
      <c r="C5100" s="40"/>
    </row>
    <row r="5101" spans="3:3" x14ac:dyDescent="0.2">
      <c r="C5101" s="40"/>
    </row>
    <row r="5102" spans="3:3" x14ac:dyDescent="0.2">
      <c r="C5102" s="40"/>
    </row>
    <row r="5103" spans="3:3" x14ac:dyDescent="0.2">
      <c r="C5103" s="40"/>
    </row>
    <row r="5104" spans="3:3" x14ac:dyDescent="0.2">
      <c r="C5104" s="40"/>
    </row>
    <row r="5105" spans="3:3" x14ac:dyDescent="0.2">
      <c r="C5105" s="40"/>
    </row>
    <row r="5106" spans="3:3" x14ac:dyDescent="0.2">
      <c r="C5106" s="40"/>
    </row>
    <row r="5107" spans="3:3" x14ac:dyDescent="0.2">
      <c r="C5107" s="40"/>
    </row>
    <row r="5108" spans="3:3" x14ac:dyDescent="0.2">
      <c r="C5108" s="40"/>
    </row>
    <row r="5109" spans="3:3" x14ac:dyDescent="0.2">
      <c r="C5109" s="40"/>
    </row>
    <row r="5110" spans="3:3" x14ac:dyDescent="0.2">
      <c r="C5110" s="40"/>
    </row>
    <row r="5111" spans="3:3" x14ac:dyDescent="0.2">
      <c r="C5111" s="40"/>
    </row>
    <row r="5112" spans="3:3" x14ac:dyDescent="0.2">
      <c r="C5112" s="40"/>
    </row>
    <row r="5113" spans="3:3" x14ac:dyDescent="0.2">
      <c r="C5113" s="40"/>
    </row>
    <row r="5114" spans="3:3" x14ac:dyDescent="0.2">
      <c r="C5114" s="40"/>
    </row>
    <row r="5115" spans="3:3" x14ac:dyDescent="0.2">
      <c r="C5115" s="40"/>
    </row>
    <row r="5116" spans="3:3" x14ac:dyDescent="0.2">
      <c r="C5116" s="40"/>
    </row>
    <row r="5117" spans="3:3" x14ac:dyDescent="0.2">
      <c r="C5117" s="40"/>
    </row>
    <row r="5118" spans="3:3" x14ac:dyDescent="0.2">
      <c r="C5118" s="40"/>
    </row>
    <row r="5119" spans="3:3" x14ac:dyDescent="0.2">
      <c r="C5119" s="40"/>
    </row>
    <row r="5120" spans="3:3" x14ac:dyDescent="0.2">
      <c r="C5120" s="40"/>
    </row>
    <row r="5121" spans="3:3" x14ac:dyDescent="0.2">
      <c r="C5121" s="40"/>
    </row>
    <row r="5122" spans="3:3" x14ac:dyDescent="0.2">
      <c r="C5122" s="40"/>
    </row>
    <row r="5123" spans="3:3" x14ac:dyDescent="0.2">
      <c r="C5123" s="40"/>
    </row>
    <row r="5124" spans="3:3" x14ac:dyDescent="0.2">
      <c r="C5124" s="40"/>
    </row>
    <row r="5125" spans="3:3" x14ac:dyDescent="0.2">
      <c r="C5125" s="40"/>
    </row>
    <row r="5126" spans="3:3" x14ac:dyDescent="0.2">
      <c r="C5126" s="40"/>
    </row>
    <row r="5127" spans="3:3" x14ac:dyDescent="0.2">
      <c r="C5127" s="40"/>
    </row>
    <row r="5128" spans="3:3" x14ac:dyDescent="0.2">
      <c r="C5128" s="40"/>
    </row>
    <row r="5129" spans="3:3" x14ac:dyDescent="0.2">
      <c r="C5129" s="40"/>
    </row>
    <row r="5130" spans="3:3" x14ac:dyDescent="0.2">
      <c r="C5130" s="40"/>
    </row>
    <row r="5131" spans="3:3" x14ac:dyDescent="0.2">
      <c r="C5131" s="40"/>
    </row>
    <row r="5132" spans="3:3" x14ac:dyDescent="0.2">
      <c r="C5132" s="40"/>
    </row>
    <row r="5133" spans="3:3" x14ac:dyDescent="0.2">
      <c r="C5133" s="40"/>
    </row>
    <row r="5134" spans="3:3" x14ac:dyDescent="0.2">
      <c r="C5134" s="40"/>
    </row>
    <row r="5135" spans="3:3" x14ac:dyDescent="0.2">
      <c r="C5135" s="40"/>
    </row>
    <row r="5136" spans="3:3" x14ac:dyDescent="0.2">
      <c r="C5136" s="40"/>
    </row>
    <row r="5137" spans="3:3" x14ac:dyDescent="0.2">
      <c r="C5137" s="40"/>
    </row>
    <row r="5138" spans="3:3" x14ac:dyDescent="0.2">
      <c r="C5138" s="40"/>
    </row>
    <row r="5139" spans="3:3" x14ac:dyDescent="0.2">
      <c r="C5139" s="40"/>
    </row>
    <row r="5140" spans="3:3" x14ac:dyDescent="0.2">
      <c r="C5140" s="40"/>
    </row>
    <row r="5141" spans="3:3" x14ac:dyDescent="0.2">
      <c r="C5141" s="40"/>
    </row>
    <row r="5142" spans="3:3" x14ac:dyDescent="0.2">
      <c r="C5142" s="40"/>
    </row>
    <row r="5143" spans="3:3" x14ac:dyDescent="0.2">
      <c r="C5143" s="40"/>
    </row>
    <row r="5144" spans="3:3" x14ac:dyDescent="0.2">
      <c r="C5144" s="40"/>
    </row>
    <row r="5145" spans="3:3" x14ac:dyDescent="0.2">
      <c r="C5145" s="40"/>
    </row>
    <row r="5146" spans="3:3" x14ac:dyDescent="0.2">
      <c r="C5146" s="40"/>
    </row>
    <row r="5147" spans="3:3" x14ac:dyDescent="0.2">
      <c r="C5147" s="40"/>
    </row>
    <row r="5148" spans="3:3" x14ac:dyDescent="0.2">
      <c r="C5148" s="40"/>
    </row>
    <row r="5149" spans="3:3" x14ac:dyDescent="0.2">
      <c r="C5149" s="40"/>
    </row>
    <row r="5150" spans="3:3" x14ac:dyDescent="0.2">
      <c r="C5150" s="40"/>
    </row>
    <row r="5151" spans="3:3" x14ac:dyDescent="0.2">
      <c r="C5151" s="40"/>
    </row>
    <row r="5152" spans="3:3" x14ac:dyDescent="0.2">
      <c r="C5152" s="40"/>
    </row>
    <row r="5153" spans="3:3" x14ac:dyDescent="0.2">
      <c r="C5153" s="40"/>
    </row>
    <row r="5154" spans="3:3" x14ac:dyDescent="0.2">
      <c r="C5154" s="40"/>
    </row>
    <row r="5155" spans="3:3" x14ac:dyDescent="0.2">
      <c r="C5155" s="40"/>
    </row>
    <row r="5156" spans="3:3" x14ac:dyDescent="0.2">
      <c r="C5156" s="40"/>
    </row>
    <row r="5157" spans="3:3" x14ac:dyDescent="0.2">
      <c r="C5157" s="40"/>
    </row>
    <row r="5158" spans="3:3" x14ac:dyDescent="0.2">
      <c r="C5158" s="40"/>
    </row>
    <row r="5159" spans="3:3" x14ac:dyDescent="0.2">
      <c r="C5159" s="40"/>
    </row>
    <row r="5160" spans="3:3" x14ac:dyDescent="0.2">
      <c r="C5160" s="40"/>
    </row>
    <row r="5161" spans="3:3" x14ac:dyDescent="0.2">
      <c r="C5161" s="40"/>
    </row>
    <row r="5162" spans="3:3" x14ac:dyDescent="0.2">
      <c r="C5162" s="40"/>
    </row>
    <row r="5163" spans="3:3" x14ac:dyDescent="0.2">
      <c r="C5163" s="40"/>
    </row>
    <row r="5164" spans="3:3" x14ac:dyDescent="0.2">
      <c r="C5164" s="40"/>
    </row>
    <row r="5165" spans="3:3" x14ac:dyDescent="0.2">
      <c r="C5165" s="40"/>
    </row>
    <row r="5166" spans="3:3" x14ac:dyDescent="0.2">
      <c r="C5166" s="40"/>
    </row>
    <row r="5167" spans="3:3" x14ac:dyDescent="0.2">
      <c r="C5167" s="40"/>
    </row>
    <row r="5168" spans="3:3" x14ac:dyDescent="0.2">
      <c r="C5168" s="40"/>
    </row>
    <row r="5169" spans="3:3" x14ac:dyDescent="0.2">
      <c r="C5169" s="40"/>
    </row>
    <row r="5170" spans="3:3" x14ac:dyDescent="0.2">
      <c r="C5170" s="40"/>
    </row>
    <row r="5171" spans="3:3" x14ac:dyDescent="0.2">
      <c r="C5171" s="40"/>
    </row>
    <row r="5172" spans="3:3" x14ac:dyDescent="0.2">
      <c r="C5172" s="40"/>
    </row>
    <row r="5173" spans="3:3" x14ac:dyDescent="0.2">
      <c r="C5173" s="40"/>
    </row>
    <row r="5174" spans="3:3" x14ac:dyDescent="0.2">
      <c r="C5174" s="40"/>
    </row>
    <row r="5175" spans="3:3" x14ac:dyDescent="0.2">
      <c r="C5175" s="40"/>
    </row>
    <row r="5176" spans="3:3" x14ac:dyDescent="0.2">
      <c r="C5176" s="40"/>
    </row>
    <row r="5177" spans="3:3" x14ac:dyDescent="0.2">
      <c r="C5177" s="40"/>
    </row>
    <row r="5178" spans="3:3" x14ac:dyDescent="0.2">
      <c r="C5178" s="40"/>
    </row>
    <row r="5179" spans="3:3" x14ac:dyDescent="0.2">
      <c r="C5179" s="40"/>
    </row>
    <row r="5180" spans="3:3" x14ac:dyDescent="0.2">
      <c r="C5180" s="40"/>
    </row>
    <row r="5181" spans="3:3" x14ac:dyDescent="0.2">
      <c r="C5181" s="40"/>
    </row>
    <row r="5182" spans="3:3" x14ac:dyDescent="0.2">
      <c r="C5182" s="40"/>
    </row>
    <row r="5183" spans="3:3" x14ac:dyDescent="0.2">
      <c r="C5183" s="40"/>
    </row>
    <row r="5184" spans="3:3" x14ac:dyDescent="0.2">
      <c r="C5184" s="40"/>
    </row>
    <row r="5185" spans="3:3" x14ac:dyDescent="0.2">
      <c r="C5185" s="40"/>
    </row>
    <row r="5186" spans="3:3" x14ac:dyDescent="0.2">
      <c r="C5186" s="40"/>
    </row>
    <row r="5187" spans="3:3" x14ac:dyDescent="0.2">
      <c r="C5187" s="40"/>
    </row>
    <row r="5188" spans="3:3" x14ac:dyDescent="0.2">
      <c r="C5188" s="40"/>
    </row>
    <row r="5189" spans="3:3" x14ac:dyDescent="0.2">
      <c r="C5189" s="40"/>
    </row>
    <row r="5190" spans="3:3" x14ac:dyDescent="0.2">
      <c r="C5190" s="40"/>
    </row>
    <row r="5191" spans="3:3" x14ac:dyDescent="0.2">
      <c r="C5191" s="40"/>
    </row>
    <row r="5192" spans="3:3" x14ac:dyDescent="0.2">
      <c r="C5192" s="40"/>
    </row>
    <row r="5193" spans="3:3" x14ac:dyDescent="0.2">
      <c r="C5193" s="40"/>
    </row>
    <row r="5194" spans="3:3" x14ac:dyDescent="0.2">
      <c r="C5194" s="40"/>
    </row>
    <row r="5195" spans="3:3" x14ac:dyDescent="0.2">
      <c r="C5195" s="40"/>
    </row>
    <row r="5196" spans="3:3" x14ac:dyDescent="0.2">
      <c r="C5196" s="40"/>
    </row>
    <row r="5197" spans="3:3" x14ac:dyDescent="0.2">
      <c r="C5197" s="40"/>
    </row>
    <row r="5198" spans="3:3" x14ac:dyDescent="0.2">
      <c r="C5198" s="40"/>
    </row>
    <row r="5199" spans="3:3" x14ac:dyDescent="0.2">
      <c r="C5199" s="40"/>
    </row>
    <row r="5200" spans="3:3" x14ac:dyDescent="0.2">
      <c r="C5200" s="40"/>
    </row>
    <row r="5201" spans="3:3" x14ac:dyDescent="0.2">
      <c r="C5201" s="40"/>
    </row>
    <row r="5202" spans="3:3" x14ac:dyDescent="0.2">
      <c r="C5202" s="40"/>
    </row>
    <row r="5203" spans="3:3" x14ac:dyDescent="0.2">
      <c r="C5203" s="40"/>
    </row>
    <row r="5204" spans="3:3" x14ac:dyDescent="0.2">
      <c r="C5204" s="40"/>
    </row>
    <row r="5205" spans="3:3" x14ac:dyDescent="0.2">
      <c r="C5205" s="40"/>
    </row>
    <row r="5206" spans="3:3" x14ac:dyDescent="0.2">
      <c r="C5206" s="40"/>
    </row>
    <row r="5207" spans="3:3" x14ac:dyDescent="0.2">
      <c r="C5207" s="40"/>
    </row>
    <row r="5208" spans="3:3" x14ac:dyDescent="0.2">
      <c r="C5208" s="40"/>
    </row>
    <row r="5209" spans="3:3" x14ac:dyDescent="0.2">
      <c r="C5209" s="40"/>
    </row>
    <row r="5210" spans="3:3" x14ac:dyDescent="0.2">
      <c r="C5210" s="40"/>
    </row>
    <row r="5211" spans="3:3" x14ac:dyDescent="0.2">
      <c r="C5211" s="40"/>
    </row>
    <row r="5212" spans="3:3" x14ac:dyDescent="0.2">
      <c r="C5212" s="40"/>
    </row>
    <row r="5213" spans="3:3" x14ac:dyDescent="0.2">
      <c r="C5213" s="40"/>
    </row>
    <row r="5214" spans="3:3" x14ac:dyDescent="0.2">
      <c r="C5214" s="40"/>
    </row>
    <row r="5215" spans="3:3" x14ac:dyDescent="0.2">
      <c r="C5215" s="40"/>
    </row>
    <row r="5216" spans="3:3" x14ac:dyDescent="0.2">
      <c r="C5216" s="40"/>
    </row>
    <row r="5217" spans="3:3" x14ac:dyDescent="0.2">
      <c r="C5217" s="40"/>
    </row>
    <row r="5218" spans="3:3" x14ac:dyDescent="0.2">
      <c r="C5218" s="40"/>
    </row>
    <row r="5219" spans="3:3" x14ac:dyDescent="0.2">
      <c r="C5219" s="40"/>
    </row>
    <row r="5220" spans="3:3" x14ac:dyDescent="0.2">
      <c r="C5220" s="40"/>
    </row>
    <row r="5221" spans="3:3" x14ac:dyDescent="0.2">
      <c r="C5221" s="40"/>
    </row>
    <row r="5222" spans="3:3" x14ac:dyDescent="0.2">
      <c r="C5222" s="40"/>
    </row>
    <row r="5223" spans="3:3" x14ac:dyDescent="0.2">
      <c r="C5223" s="40"/>
    </row>
    <row r="5224" spans="3:3" x14ac:dyDescent="0.2">
      <c r="C5224" s="40"/>
    </row>
    <row r="5225" spans="3:3" x14ac:dyDescent="0.2">
      <c r="C5225" s="40"/>
    </row>
    <row r="5226" spans="3:3" x14ac:dyDescent="0.2">
      <c r="C5226" s="40"/>
    </row>
    <row r="5227" spans="3:3" x14ac:dyDescent="0.2">
      <c r="C5227" s="40"/>
    </row>
    <row r="5228" spans="3:3" x14ac:dyDescent="0.2">
      <c r="C5228" s="40"/>
    </row>
    <row r="5229" spans="3:3" x14ac:dyDescent="0.2">
      <c r="C5229" s="40"/>
    </row>
    <row r="5230" spans="3:3" x14ac:dyDescent="0.2">
      <c r="C5230" s="40"/>
    </row>
    <row r="5231" spans="3:3" x14ac:dyDescent="0.2">
      <c r="C5231" s="40"/>
    </row>
    <row r="5232" spans="3:3" x14ac:dyDescent="0.2">
      <c r="C5232" s="40"/>
    </row>
    <row r="5233" spans="3:3" x14ac:dyDescent="0.2">
      <c r="C5233" s="40"/>
    </row>
    <row r="5234" spans="3:3" x14ac:dyDescent="0.2">
      <c r="C5234" s="40"/>
    </row>
    <row r="5235" spans="3:3" x14ac:dyDescent="0.2">
      <c r="C5235" s="40"/>
    </row>
    <row r="5236" spans="3:3" x14ac:dyDescent="0.2">
      <c r="C5236" s="40"/>
    </row>
    <row r="5237" spans="3:3" x14ac:dyDescent="0.2">
      <c r="C5237" s="40"/>
    </row>
    <row r="5238" spans="3:3" x14ac:dyDescent="0.2">
      <c r="C5238" s="40"/>
    </row>
    <row r="5239" spans="3:3" x14ac:dyDescent="0.2">
      <c r="C5239" s="40"/>
    </row>
    <row r="5240" spans="3:3" x14ac:dyDescent="0.2">
      <c r="C5240" s="40"/>
    </row>
    <row r="5241" spans="3:3" x14ac:dyDescent="0.2">
      <c r="C5241" s="40"/>
    </row>
    <row r="5242" spans="3:3" x14ac:dyDescent="0.2">
      <c r="C5242" s="40"/>
    </row>
    <row r="5243" spans="3:3" x14ac:dyDescent="0.2">
      <c r="C5243" s="40"/>
    </row>
    <row r="5244" spans="3:3" x14ac:dyDescent="0.2">
      <c r="C5244" s="40"/>
    </row>
    <row r="5245" spans="3:3" x14ac:dyDescent="0.2">
      <c r="C5245" s="40"/>
    </row>
    <row r="5246" spans="3:3" x14ac:dyDescent="0.2">
      <c r="C5246" s="40"/>
    </row>
    <row r="5247" spans="3:3" x14ac:dyDescent="0.2">
      <c r="C5247" s="40"/>
    </row>
    <row r="5248" spans="3:3" x14ac:dyDescent="0.2">
      <c r="C5248" s="40"/>
    </row>
    <row r="5249" spans="3:3" x14ac:dyDescent="0.2">
      <c r="C5249" s="40"/>
    </row>
    <row r="5250" spans="3:3" x14ac:dyDescent="0.2">
      <c r="C5250" s="40"/>
    </row>
    <row r="5251" spans="3:3" x14ac:dyDescent="0.2">
      <c r="C5251" s="40"/>
    </row>
    <row r="5252" spans="3:3" x14ac:dyDescent="0.2">
      <c r="C5252" s="40"/>
    </row>
    <row r="5253" spans="3:3" x14ac:dyDescent="0.2">
      <c r="C5253" s="40"/>
    </row>
    <row r="5254" spans="3:3" x14ac:dyDescent="0.2">
      <c r="C5254" s="40"/>
    </row>
    <row r="5255" spans="3:3" x14ac:dyDescent="0.2">
      <c r="C5255" s="40"/>
    </row>
    <row r="5256" spans="3:3" x14ac:dyDescent="0.2">
      <c r="C5256" s="40"/>
    </row>
    <row r="5257" spans="3:3" x14ac:dyDescent="0.2">
      <c r="C5257" s="40"/>
    </row>
    <row r="5258" spans="3:3" x14ac:dyDescent="0.2">
      <c r="C5258" s="40"/>
    </row>
    <row r="5259" spans="3:3" x14ac:dyDescent="0.2">
      <c r="C5259" s="40"/>
    </row>
    <row r="5260" spans="3:3" x14ac:dyDescent="0.2">
      <c r="C5260" s="40"/>
    </row>
    <row r="5261" spans="3:3" x14ac:dyDescent="0.2">
      <c r="C5261" s="40"/>
    </row>
    <row r="5262" spans="3:3" x14ac:dyDescent="0.2">
      <c r="C5262" s="40"/>
    </row>
    <row r="5263" spans="3:3" x14ac:dyDescent="0.2">
      <c r="C5263" s="40"/>
    </row>
    <row r="5264" spans="3:3" x14ac:dyDescent="0.2">
      <c r="C5264" s="40"/>
    </row>
    <row r="5265" spans="3:3" x14ac:dyDescent="0.2">
      <c r="C5265" s="40"/>
    </row>
    <row r="5266" spans="3:3" x14ac:dyDescent="0.2">
      <c r="C5266" s="40"/>
    </row>
    <row r="5267" spans="3:3" x14ac:dyDescent="0.2">
      <c r="C5267" s="40"/>
    </row>
    <row r="5268" spans="3:3" x14ac:dyDescent="0.2">
      <c r="C5268" s="40"/>
    </row>
    <row r="5269" spans="3:3" x14ac:dyDescent="0.2">
      <c r="C5269" s="40"/>
    </row>
    <row r="5270" spans="3:3" x14ac:dyDescent="0.2">
      <c r="C5270" s="40"/>
    </row>
    <row r="5271" spans="3:3" x14ac:dyDescent="0.2">
      <c r="C5271" s="40"/>
    </row>
    <row r="5272" spans="3:3" x14ac:dyDescent="0.2">
      <c r="C5272" s="40"/>
    </row>
    <row r="5273" spans="3:3" x14ac:dyDescent="0.2">
      <c r="C5273" s="40"/>
    </row>
    <row r="5274" spans="3:3" x14ac:dyDescent="0.2">
      <c r="C5274" s="40"/>
    </row>
    <row r="5275" spans="3:3" x14ac:dyDescent="0.2">
      <c r="C5275" s="40"/>
    </row>
    <row r="5276" spans="3:3" x14ac:dyDescent="0.2">
      <c r="C5276" s="40"/>
    </row>
    <row r="5277" spans="3:3" x14ac:dyDescent="0.2">
      <c r="C5277" s="40"/>
    </row>
    <row r="5278" spans="3:3" x14ac:dyDescent="0.2">
      <c r="C5278" s="40"/>
    </row>
    <row r="5279" spans="3:3" x14ac:dyDescent="0.2">
      <c r="C5279" s="40"/>
    </row>
    <row r="5280" spans="3:3" x14ac:dyDescent="0.2">
      <c r="C5280" s="40"/>
    </row>
    <row r="5281" spans="3:3" x14ac:dyDescent="0.2">
      <c r="C5281" s="40"/>
    </row>
    <row r="5282" spans="3:3" x14ac:dyDescent="0.2">
      <c r="C5282" s="40"/>
    </row>
    <row r="5283" spans="3:3" x14ac:dyDescent="0.2">
      <c r="C5283" s="40"/>
    </row>
    <row r="5284" spans="3:3" x14ac:dyDescent="0.2">
      <c r="C5284" s="40"/>
    </row>
    <row r="5285" spans="3:3" x14ac:dyDescent="0.2">
      <c r="C5285" s="40"/>
    </row>
    <row r="5286" spans="3:3" x14ac:dyDescent="0.2">
      <c r="C5286" s="40"/>
    </row>
    <row r="5287" spans="3:3" x14ac:dyDescent="0.2">
      <c r="C5287" s="40"/>
    </row>
    <row r="5288" spans="3:3" x14ac:dyDescent="0.2">
      <c r="C5288" s="40"/>
    </row>
    <row r="5289" spans="3:3" x14ac:dyDescent="0.2">
      <c r="C5289" s="40"/>
    </row>
    <row r="5290" spans="3:3" x14ac:dyDescent="0.2">
      <c r="C5290" s="40"/>
    </row>
    <row r="5291" spans="3:3" x14ac:dyDescent="0.2">
      <c r="C5291" s="40"/>
    </row>
    <row r="5292" spans="3:3" x14ac:dyDescent="0.2">
      <c r="C5292" s="40"/>
    </row>
    <row r="5293" spans="3:3" x14ac:dyDescent="0.2">
      <c r="C5293" s="40"/>
    </row>
    <row r="5294" spans="3:3" x14ac:dyDescent="0.2">
      <c r="C5294" s="40"/>
    </row>
    <row r="5295" spans="3:3" x14ac:dyDescent="0.2">
      <c r="C5295" s="40"/>
    </row>
    <row r="5296" spans="3:3" x14ac:dyDescent="0.2">
      <c r="C5296" s="40"/>
    </row>
    <row r="5297" spans="3:3" x14ac:dyDescent="0.2">
      <c r="C5297" s="40"/>
    </row>
    <row r="5298" spans="3:3" x14ac:dyDescent="0.2">
      <c r="C5298" s="40"/>
    </row>
    <row r="5299" spans="3:3" x14ac:dyDescent="0.2">
      <c r="C5299" s="40"/>
    </row>
    <row r="5300" spans="3:3" x14ac:dyDescent="0.2">
      <c r="C5300" s="40"/>
    </row>
    <row r="5301" spans="3:3" x14ac:dyDescent="0.2">
      <c r="C5301" s="40"/>
    </row>
    <row r="5302" spans="3:3" x14ac:dyDescent="0.2">
      <c r="C5302" s="40"/>
    </row>
    <row r="5303" spans="3:3" x14ac:dyDescent="0.2">
      <c r="C5303" s="40"/>
    </row>
    <row r="5304" spans="3:3" x14ac:dyDescent="0.2">
      <c r="C5304" s="40"/>
    </row>
    <row r="5305" spans="3:3" x14ac:dyDescent="0.2">
      <c r="C5305" s="40"/>
    </row>
    <row r="5306" spans="3:3" x14ac:dyDescent="0.2">
      <c r="C5306" s="40"/>
    </row>
    <row r="5307" spans="3:3" x14ac:dyDescent="0.2">
      <c r="C5307" s="40"/>
    </row>
    <row r="5308" spans="3:3" x14ac:dyDescent="0.2">
      <c r="C5308" s="40"/>
    </row>
    <row r="5309" spans="3:3" x14ac:dyDescent="0.2">
      <c r="C5309" s="40"/>
    </row>
    <row r="5310" spans="3:3" x14ac:dyDescent="0.2">
      <c r="C5310" s="40"/>
    </row>
    <row r="5311" spans="3:3" x14ac:dyDescent="0.2">
      <c r="C5311" s="40"/>
    </row>
    <row r="5312" spans="3:3" x14ac:dyDescent="0.2">
      <c r="C5312" s="40"/>
    </row>
    <row r="5313" spans="3:3" x14ac:dyDescent="0.2">
      <c r="C5313" s="40"/>
    </row>
    <row r="5314" spans="3:3" x14ac:dyDescent="0.2">
      <c r="C5314" s="40"/>
    </row>
    <row r="5315" spans="3:3" x14ac:dyDescent="0.2">
      <c r="C5315" s="40"/>
    </row>
    <row r="5316" spans="3:3" x14ac:dyDescent="0.2">
      <c r="C5316" s="40"/>
    </row>
    <row r="5317" spans="3:3" x14ac:dyDescent="0.2">
      <c r="C5317" s="40"/>
    </row>
    <row r="5318" spans="3:3" x14ac:dyDescent="0.2">
      <c r="C5318" s="40"/>
    </row>
    <row r="5319" spans="3:3" x14ac:dyDescent="0.2">
      <c r="C5319" s="40"/>
    </row>
    <row r="5320" spans="3:3" x14ac:dyDescent="0.2">
      <c r="C5320" s="40"/>
    </row>
    <row r="5321" spans="3:3" x14ac:dyDescent="0.2">
      <c r="C5321" s="40"/>
    </row>
    <row r="5322" spans="3:3" x14ac:dyDescent="0.2">
      <c r="C5322" s="40"/>
    </row>
    <row r="5323" spans="3:3" x14ac:dyDescent="0.2">
      <c r="C5323" s="40"/>
    </row>
    <row r="5324" spans="3:3" x14ac:dyDescent="0.2">
      <c r="C5324" s="40"/>
    </row>
    <row r="5325" spans="3:3" x14ac:dyDescent="0.2">
      <c r="C5325" s="40"/>
    </row>
    <row r="5326" spans="3:3" x14ac:dyDescent="0.2">
      <c r="C5326" s="40"/>
    </row>
    <row r="5327" spans="3:3" x14ac:dyDescent="0.2">
      <c r="C5327" s="40"/>
    </row>
    <row r="5328" spans="3:3" x14ac:dyDescent="0.2">
      <c r="C5328" s="40"/>
    </row>
    <row r="5329" spans="3:3" x14ac:dyDescent="0.2">
      <c r="C5329" s="40"/>
    </row>
    <row r="5330" spans="3:3" x14ac:dyDescent="0.2">
      <c r="C5330" s="40"/>
    </row>
    <row r="5331" spans="3:3" x14ac:dyDescent="0.2">
      <c r="C5331" s="40"/>
    </row>
    <row r="5332" spans="3:3" x14ac:dyDescent="0.2">
      <c r="C5332" s="40"/>
    </row>
    <row r="5333" spans="3:3" x14ac:dyDescent="0.2">
      <c r="C5333" s="40"/>
    </row>
    <row r="5334" spans="3:3" x14ac:dyDescent="0.2">
      <c r="C5334" s="40"/>
    </row>
    <row r="5335" spans="3:3" x14ac:dyDescent="0.2">
      <c r="C5335" s="40"/>
    </row>
    <row r="5336" spans="3:3" x14ac:dyDescent="0.2">
      <c r="C5336" s="40"/>
    </row>
    <row r="5337" spans="3:3" x14ac:dyDescent="0.2">
      <c r="C5337" s="40"/>
    </row>
    <row r="5338" spans="3:3" x14ac:dyDescent="0.2">
      <c r="C5338" s="40"/>
    </row>
    <row r="5339" spans="3:3" x14ac:dyDescent="0.2">
      <c r="C5339" s="40"/>
    </row>
    <row r="5340" spans="3:3" x14ac:dyDescent="0.2">
      <c r="C5340" s="40"/>
    </row>
    <row r="5341" spans="3:3" x14ac:dyDescent="0.2">
      <c r="C5341" s="40"/>
    </row>
    <row r="5342" spans="3:3" x14ac:dyDescent="0.2">
      <c r="C5342" s="40"/>
    </row>
    <row r="5343" spans="3:3" x14ac:dyDescent="0.2">
      <c r="C5343" s="40"/>
    </row>
    <row r="5344" spans="3:3" x14ac:dyDescent="0.2">
      <c r="C5344" s="40"/>
    </row>
    <row r="5345" spans="3:3" x14ac:dyDescent="0.2">
      <c r="C5345" s="40"/>
    </row>
    <row r="5346" spans="3:3" x14ac:dyDescent="0.2">
      <c r="C5346" s="40"/>
    </row>
    <row r="5347" spans="3:3" x14ac:dyDescent="0.2">
      <c r="C5347" s="40"/>
    </row>
    <row r="5348" spans="3:3" x14ac:dyDescent="0.2">
      <c r="C5348" s="40"/>
    </row>
    <row r="5349" spans="3:3" x14ac:dyDescent="0.2">
      <c r="C5349" s="40"/>
    </row>
    <row r="5350" spans="3:3" x14ac:dyDescent="0.2">
      <c r="C5350" s="40"/>
    </row>
    <row r="5351" spans="3:3" x14ac:dyDescent="0.2">
      <c r="C5351" s="40"/>
    </row>
    <row r="5352" spans="3:3" x14ac:dyDescent="0.2">
      <c r="C5352" s="40"/>
    </row>
    <row r="5353" spans="3:3" x14ac:dyDescent="0.2">
      <c r="C5353" s="40"/>
    </row>
    <row r="5354" spans="3:3" x14ac:dyDescent="0.2">
      <c r="C5354" s="40"/>
    </row>
    <row r="5355" spans="3:3" x14ac:dyDescent="0.2">
      <c r="C5355" s="40"/>
    </row>
    <row r="5356" spans="3:3" x14ac:dyDescent="0.2">
      <c r="C5356" s="40"/>
    </row>
    <row r="5357" spans="3:3" x14ac:dyDescent="0.2">
      <c r="C5357" s="40"/>
    </row>
    <row r="5358" spans="3:3" x14ac:dyDescent="0.2">
      <c r="C5358" s="40"/>
    </row>
    <row r="5359" spans="3:3" x14ac:dyDescent="0.2">
      <c r="C5359" s="40"/>
    </row>
    <row r="5360" spans="3:3" x14ac:dyDescent="0.2">
      <c r="C5360" s="40"/>
    </row>
    <row r="5361" spans="3:3" x14ac:dyDescent="0.2">
      <c r="C5361" s="40"/>
    </row>
    <row r="5362" spans="3:3" x14ac:dyDescent="0.2">
      <c r="C5362" s="40"/>
    </row>
    <row r="5363" spans="3:3" x14ac:dyDescent="0.2">
      <c r="C5363" s="40"/>
    </row>
    <row r="5364" spans="3:3" x14ac:dyDescent="0.2">
      <c r="C5364" s="40"/>
    </row>
    <row r="5365" spans="3:3" x14ac:dyDescent="0.2">
      <c r="C5365" s="40"/>
    </row>
    <row r="5366" spans="3:3" x14ac:dyDescent="0.2">
      <c r="C5366" s="40"/>
    </row>
    <row r="5367" spans="3:3" x14ac:dyDescent="0.2">
      <c r="C5367" s="40"/>
    </row>
    <row r="5368" spans="3:3" x14ac:dyDescent="0.2">
      <c r="C5368" s="40"/>
    </row>
    <row r="5369" spans="3:3" x14ac:dyDescent="0.2">
      <c r="C5369" s="40"/>
    </row>
    <row r="5370" spans="3:3" x14ac:dyDescent="0.2">
      <c r="C5370" s="40"/>
    </row>
    <row r="5371" spans="3:3" x14ac:dyDescent="0.2">
      <c r="C5371" s="40"/>
    </row>
    <row r="5372" spans="3:3" x14ac:dyDescent="0.2">
      <c r="C5372" s="40"/>
    </row>
    <row r="5373" spans="3:3" x14ac:dyDescent="0.2">
      <c r="C5373" s="40"/>
    </row>
    <row r="5374" spans="3:3" x14ac:dyDescent="0.2">
      <c r="C5374" s="40"/>
    </row>
    <row r="5375" spans="3:3" x14ac:dyDescent="0.2">
      <c r="C5375" s="40"/>
    </row>
    <row r="5376" spans="3:3" x14ac:dyDescent="0.2">
      <c r="C5376" s="40"/>
    </row>
    <row r="5377" spans="3:3" x14ac:dyDescent="0.2">
      <c r="C5377" s="40"/>
    </row>
    <row r="5378" spans="3:3" x14ac:dyDescent="0.2">
      <c r="C5378" s="40"/>
    </row>
    <row r="5379" spans="3:3" x14ac:dyDescent="0.2">
      <c r="C5379" s="40"/>
    </row>
    <row r="5380" spans="3:3" x14ac:dyDescent="0.2">
      <c r="C5380" s="40"/>
    </row>
    <row r="5381" spans="3:3" x14ac:dyDescent="0.2">
      <c r="C5381" s="40"/>
    </row>
    <row r="5382" spans="3:3" x14ac:dyDescent="0.2">
      <c r="C5382" s="40"/>
    </row>
    <row r="5383" spans="3:3" x14ac:dyDescent="0.2">
      <c r="C5383" s="40"/>
    </row>
    <row r="5384" spans="3:3" x14ac:dyDescent="0.2">
      <c r="C5384" s="40"/>
    </row>
    <row r="5385" spans="3:3" x14ac:dyDescent="0.2">
      <c r="C5385" s="40"/>
    </row>
    <row r="5386" spans="3:3" x14ac:dyDescent="0.2">
      <c r="C5386" s="40"/>
    </row>
    <row r="5387" spans="3:3" x14ac:dyDescent="0.2">
      <c r="C5387" s="40"/>
    </row>
    <row r="5388" spans="3:3" x14ac:dyDescent="0.2">
      <c r="C5388" s="40"/>
    </row>
    <row r="5389" spans="3:3" x14ac:dyDescent="0.2">
      <c r="C5389" s="40"/>
    </row>
    <row r="5390" spans="3:3" x14ac:dyDescent="0.2">
      <c r="C5390" s="40"/>
    </row>
    <row r="5391" spans="3:3" x14ac:dyDescent="0.2">
      <c r="C5391" s="40"/>
    </row>
    <row r="5392" spans="3:3" x14ac:dyDescent="0.2">
      <c r="C5392" s="40"/>
    </row>
    <row r="5393" spans="3:3" x14ac:dyDescent="0.2">
      <c r="C5393" s="40"/>
    </row>
    <row r="5394" spans="3:3" x14ac:dyDescent="0.2">
      <c r="C5394" s="40"/>
    </row>
    <row r="5395" spans="3:3" x14ac:dyDescent="0.2">
      <c r="C5395" s="40"/>
    </row>
    <row r="5396" spans="3:3" x14ac:dyDescent="0.2">
      <c r="C5396" s="40"/>
    </row>
    <row r="5397" spans="3:3" x14ac:dyDescent="0.2">
      <c r="C5397" s="40"/>
    </row>
    <row r="5398" spans="3:3" x14ac:dyDescent="0.2">
      <c r="C5398" s="40"/>
    </row>
    <row r="5399" spans="3:3" x14ac:dyDescent="0.2">
      <c r="C5399" s="40"/>
    </row>
    <row r="5400" spans="3:3" x14ac:dyDescent="0.2">
      <c r="C5400" s="40"/>
    </row>
    <row r="5401" spans="3:3" x14ac:dyDescent="0.2">
      <c r="C5401" s="40"/>
    </row>
    <row r="5402" spans="3:3" x14ac:dyDescent="0.2">
      <c r="C5402" s="40"/>
    </row>
    <row r="5403" spans="3:3" x14ac:dyDescent="0.2">
      <c r="C5403" s="40"/>
    </row>
    <row r="5404" spans="3:3" x14ac:dyDescent="0.2">
      <c r="C5404" s="40"/>
    </row>
    <row r="5405" spans="3:3" x14ac:dyDescent="0.2">
      <c r="C5405" s="40"/>
    </row>
    <row r="5406" spans="3:3" x14ac:dyDescent="0.2">
      <c r="C5406" s="40"/>
    </row>
    <row r="5407" spans="3:3" x14ac:dyDescent="0.2">
      <c r="C5407" s="40"/>
    </row>
    <row r="5408" spans="3:3" x14ac:dyDescent="0.2">
      <c r="C5408" s="40"/>
    </row>
    <row r="5409" spans="3:3" x14ac:dyDescent="0.2">
      <c r="C5409" s="40"/>
    </row>
    <row r="5410" spans="3:3" x14ac:dyDescent="0.2">
      <c r="C5410" s="40"/>
    </row>
    <row r="5411" spans="3:3" x14ac:dyDescent="0.2">
      <c r="C5411" s="40"/>
    </row>
    <row r="5412" spans="3:3" x14ac:dyDescent="0.2">
      <c r="C5412" s="40"/>
    </row>
    <row r="5413" spans="3:3" x14ac:dyDescent="0.2">
      <c r="C5413" s="40"/>
    </row>
    <row r="5414" spans="3:3" x14ac:dyDescent="0.2">
      <c r="C5414" s="40"/>
    </row>
    <row r="5415" spans="3:3" x14ac:dyDescent="0.2">
      <c r="C5415" s="40"/>
    </row>
    <row r="5416" spans="3:3" x14ac:dyDescent="0.2">
      <c r="C5416" s="40"/>
    </row>
    <row r="5417" spans="3:3" x14ac:dyDescent="0.2">
      <c r="C5417" s="40"/>
    </row>
    <row r="5418" spans="3:3" x14ac:dyDescent="0.2">
      <c r="C5418" s="40"/>
    </row>
    <row r="5419" spans="3:3" x14ac:dyDescent="0.2">
      <c r="C5419" s="40"/>
    </row>
    <row r="5420" spans="3:3" x14ac:dyDescent="0.2">
      <c r="C5420" s="40"/>
    </row>
    <row r="5421" spans="3:3" x14ac:dyDescent="0.2">
      <c r="C5421" s="40"/>
    </row>
    <row r="5422" spans="3:3" x14ac:dyDescent="0.2">
      <c r="C5422" s="40"/>
    </row>
    <row r="5423" spans="3:3" x14ac:dyDescent="0.2">
      <c r="C5423" s="40"/>
    </row>
    <row r="5424" spans="3:3" x14ac:dyDescent="0.2">
      <c r="C5424" s="40"/>
    </row>
    <row r="5425" spans="3:3" x14ac:dyDescent="0.2">
      <c r="C5425" s="40"/>
    </row>
    <row r="5426" spans="3:3" x14ac:dyDescent="0.2">
      <c r="C5426" s="40"/>
    </row>
    <row r="5427" spans="3:3" x14ac:dyDescent="0.2">
      <c r="C5427" s="40"/>
    </row>
    <row r="5428" spans="3:3" x14ac:dyDescent="0.2">
      <c r="C5428" s="40"/>
    </row>
    <row r="5429" spans="3:3" x14ac:dyDescent="0.2">
      <c r="C5429" s="40"/>
    </row>
    <row r="5430" spans="3:3" x14ac:dyDescent="0.2">
      <c r="C5430" s="40"/>
    </row>
    <row r="5431" spans="3:3" x14ac:dyDescent="0.2">
      <c r="C5431" s="40"/>
    </row>
    <row r="5432" spans="3:3" x14ac:dyDescent="0.2">
      <c r="C5432" s="40"/>
    </row>
    <row r="5433" spans="3:3" x14ac:dyDescent="0.2">
      <c r="C5433" s="40"/>
    </row>
    <row r="5434" spans="3:3" x14ac:dyDescent="0.2">
      <c r="C5434" s="40"/>
    </row>
    <row r="5435" spans="3:3" x14ac:dyDescent="0.2">
      <c r="C5435" s="40"/>
    </row>
    <row r="5436" spans="3:3" x14ac:dyDescent="0.2">
      <c r="C5436" s="40"/>
    </row>
    <row r="5437" spans="3:3" x14ac:dyDescent="0.2">
      <c r="C5437" s="40"/>
    </row>
    <row r="5438" spans="3:3" x14ac:dyDescent="0.2">
      <c r="C5438" s="40"/>
    </row>
    <row r="5439" spans="3:3" x14ac:dyDescent="0.2">
      <c r="C5439" s="40"/>
    </row>
    <row r="5440" spans="3:3" x14ac:dyDescent="0.2">
      <c r="C5440" s="40"/>
    </row>
    <row r="5441" spans="3:3" x14ac:dyDescent="0.2">
      <c r="C5441" s="40"/>
    </row>
    <row r="5442" spans="3:3" x14ac:dyDescent="0.2">
      <c r="C5442" s="40"/>
    </row>
    <row r="5443" spans="3:3" x14ac:dyDescent="0.2">
      <c r="C5443" s="40"/>
    </row>
    <row r="5444" spans="3:3" x14ac:dyDescent="0.2">
      <c r="C5444" s="40"/>
    </row>
    <row r="5445" spans="3:3" x14ac:dyDescent="0.2">
      <c r="C5445" s="40"/>
    </row>
    <row r="5446" spans="3:3" x14ac:dyDescent="0.2">
      <c r="C5446" s="40"/>
    </row>
    <row r="5447" spans="3:3" x14ac:dyDescent="0.2">
      <c r="C5447" s="40"/>
    </row>
    <row r="5448" spans="3:3" x14ac:dyDescent="0.2">
      <c r="C5448" s="40"/>
    </row>
    <row r="5449" spans="3:3" x14ac:dyDescent="0.2">
      <c r="C5449" s="40"/>
    </row>
    <row r="5450" spans="3:3" x14ac:dyDescent="0.2">
      <c r="C5450" s="40"/>
    </row>
    <row r="5451" spans="3:3" x14ac:dyDescent="0.2">
      <c r="C5451" s="40"/>
    </row>
    <row r="5452" spans="3:3" x14ac:dyDescent="0.2">
      <c r="C5452" s="40"/>
    </row>
    <row r="5453" spans="3:3" x14ac:dyDescent="0.2">
      <c r="C5453" s="40"/>
    </row>
    <row r="5454" spans="3:3" x14ac:dyDescent="0.2">
      <c r="C5454" s="40"/>
    </row>
    <row r="5455" spans="3:3" x14ac:dyDescent="0.2">
      <c r="C5455" s="40"/>
    </row>
    <row r="5456" spans="3:3" x14ac:dyDescent="0.2">
      <c r="C5456" s="40"/>
    </row>
  </sheetData>
  <mergeCells count="7">
    <mergeCell ref="C7:F7"/>
    <mergeCell ref="C8:G8"/>
    <mergeCell ref="B2:G2"/>
    <mergeCell ref="B3:J3"/>
    <mergeCell ref="B4:J4"/>
    <mergeCell ref="B5:J5"/>
    <mergeCell ref="C6:F6"/>
  </mergeCells>
  <phoneticPr fontId="22" type="noConversion"/>
  <pageMargins left="0.25" right="0.25" top="0.75" bottom="0.75" header="0.3" footer="0.3"/>
  <pageSetup paperSize="9" scale="49" fitToHeight="0" orientation="portrait" horizontalDpi="4294967293" verticalDpi="300" r:id="rId1"/>
  <rowBreaks count="3" manualBreakCount="3">
    <brk id="91" min="1" max="9" man="1"/>
    <brk id="177" min="1" max="9" man="1"/>
    <brk id="264" min="1" max="9" man="1"/>
  </rowBreaks>
  <colBreaks count="1" manualBreakCount="1">
    <brk id="10" max="1108" man="1"/>
  </colBreaks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FF00"/>
    <pageSetUpPr fitToPage="1"/>
  </sheetPr>
  <dimension ref="A1:T978"/>
  <sheetViews>
    <sheetView showGridLines="0" tabSelected="1" view="pageBreakPreview" zoomScale="50" zoomScaleNormal="50" zoomScaleSheetLayoutView="50" workbookViewId="0">
      <selection activeCell="G117" sqref="G117"/>
    </sheetView>
  </sheetViews>
  <sheetFormatPr defaultColWidth="14.42578125" defaultRowHeight="15" customHeight="1" x14ac:dyDescent="0.2"/>
  <cols>
    <col min="1" max="1" width="10.28515625" style="19" customWidth="1"/>
    <col min="2" max="2" width="22.5703125" style="27" customWidth="1"/>
    <col min="3" max="3" width="18.28515625" style="17" customWidth="1"/>
    <col min="4" max="4" width="171.28515625" style="17" customWidth="1"/>
    <col min="5" max="5" width="16.42578125" style="17" customWidth="1"/>
    <col min="6" max="6" width="20" style="19" customWidth="1"/>
    <col min="7" max="7" width="25.28515625" style="18" customWidth="1"/>
    <col min="8" max="8" width="31.7109375" style="53" customWidth="1"/>
    <col min="9" max="9" width="25.28515625" style="18" customWidth="1"/>
    <col min="10" max="10" width="31.7109375" style="53" customWidth="1"/>
    <col min="11" max="11" width="8" style="17" customWidth="1"/>
    <col min="12" max="12" width="9.7109375" style="209" customWidth="1"/>
    <col min="13" max="13" width="8" style="17" customWidth="1"/>
    <col min="14" max="14" width="15" style="17" customWidth="1"/>
    <col min="15" max="20" width="8" style="17" customWidth="1"/>
    <col min="21" max="16384" width="14.42578125" style="17"/>
  </cols>
  <sheetData>
    <row r="1" spans="1:20" ht="9" customHeight="1" thickBot="1" x14ac:dyDescent="0.25">
      <c r="A1" s="15"/>
      <c r="B1" s="25"/>
      <c r="C1" s="15"/>
      <c r="D1" s="11"/>
      <c r="E1" s="11"/>
      <c r="F1" s="15"/>
      <c r="G1" s="16"/>
      <c r="H1" s="16"/>
      <c r="I1" s="16"/>
      <c r="J1" s="16"/>
      <c r="K1" s="11"/>
      <c r="L1" s="207"/>
      <c r="M1" s="11"/>
      <c r="N1" s="11"/>
      <c r="O1" s="11"/>
      <c r="P1" s="11"/>
      <c r="Q1" s="11"/>
      <c r="R1" s="11"/>
      <c r="S1" s="11"/>
      <c r="T1" s="11"/>
    </row>
    <row r="2" spans="1:20" ht="26.25" customHeight="1" x14ac:dyDescent="0.2">
      <c r="A2" s="15"/>
      <c r="B2" s="60"/>
      <c r="C2" s="61"/>
      <c r="D2" s="62" t="s">
        <v>2169</v>
      </c>
      <c r="E2" s="104"/>
      <c r="F2" s="105"/>
      <c r="G2" s="106"/>
      <c r="H2" s="107"/>
      <c r="I2" s="106"/>
      <c r="J2" s="107"/>
      <c r="K2" s="11"/>
      <c r="L2" s="207"/>
      <c r="M2" s="11"/>
      <c r="N2" s="11"/>
      <c r="O2" s="11"/>
      <c r="P2" s="11"/>
      <c r="Q2" s="11"/>
      <c r="R2" s="11"/>
      <c r="S2" s="11"/>
      <c r="T2" s="11"/>
    </row>
    <row r="3" spans="1:20" ht="26.25" customHeight="1" x14ac:dyDescent="0.2">
      <c r="A3" s="15"/>
      <c r="B3" s="63"/>
      <c r="C3" s="58"/>
      <c r="D3" s="64" t="s">
        <v>2168</v>
      </c>
      <c r="E3" s="57"/>
      <c r="F3" s="108"/>
      <c r="G3" s="71"/>
      <c r="H3" s="109"/>
      <c r="I3" s="71"/>
      <c r="J3" s="109"/>
      <c r="K3" s="11"/>
      <c r="L3" s="207"/>
      <c r="M3" s="11"/>
      <c r="N3" s="11"/>
      <c r="O3" s="11"/>
      <c r="P3" s="11"/>
      <c r="Q3" s="11"/>
      <c r="R3" s="11"/>
      <c r="S3" s="11"/>
      <c r="T3" s="11"/>
    </row>
    <row r="4" spans="1:20" ht="26.25" customHeight="1" thickBot="1" x14ac:dyDescent="0.25">
      <c r="A4" s="15"/>
      <c r="B4" s="63"/>
      <c r="C4" s="58"/>
      <c r="D4" s="64" t="s">
        <v>2733</v>
      </c>
      <c r="E4" s="70"/>
      <c r="F4" s="58"/>
      <c r="G4" s="71"/>
      <c r="H4" s="109"/>
      <c r="I4" s="71"/>
      <c r="J4" s="109"/>
      <c r="K4" s="11"/>
      <c r="L4" s="207"/>
      <c r="M4" s="11"/>
      <c r="N4" s="11"/>
      <c r="O4" s="11"/>
      <c r="P4" s="11"/>
      <c r="Q4" s="11"/>
      <c r="R4" s="11"/>
      <c r="S4" s="11"/>
      <c r="T4" s="11"/>
    </row>
    <row r="5" spans="1:20" ht="25.5" customHeight="1" x14ac:dyDescent="0.2">
      <c r="A5" s="15"/>
      <c r="B5" s="65"/>
      <c r="C5" s="59"/>
      <c r="D5" s="69"/>
      <c r="E5" s="286"/>
      <c r="F5" s="287"/>
      <c r="G5" s="258"/>
      <c r="H5" s="259"/>
      <c r="I5" s="258"/>
      <c r="J5" s="259"/>
      <c r="K5" s="11"/>
      <c r="L5" s="207"/>
      <c r="M5" s="11"/>
      <c r="N5" s="11"/>
      <c r="O5" s="11"/>
      <c r="P5" s="11"/>
      <c r="Q5" s="11"/>
      <c r="R5" s="11"/>
      <c r="S5" s="11"/>
      <c r="T5" s="11"/>
    </row>
    <row r="6" spans="1:20" ht="31.5" customHeight="1" x14ac:dyDescent="0.2">
      <c r="A6" s="15"/>
      <c r="B6" s="66" t="s">
        <v>1733</v>
      </c>
      <c r="C6" s="288" t="s">
        <v>2734</v>
      </c>
      <c r="D6" s="284"/>
      <c r="E6" s="72"/>
      <c r="F6" s="73" t="s">
        <v>1734</v>
      </c>
      <c r="G6" s="138" t="s">
        <v>2732</v>
      </c>
      <c r="H6" s="137"/>
      <c r="I6" s="260"/>
      <c r="J6" s="261"/>
      <c r="K6" s="11"/>
      <c r="L6" s="207"/>
      <c r="M6" s="11"/>
      <c r="N6" s="11"/>
      <c r="O6" s="11"/>
      <c r="P6" s="11"/>
      <c r="Q6" s="11"/>
      <c r="R6" s="11"/>
      <c r="S6" s="11"/>
      <c r="T6" s="11"/>
    </row>
    <row r="7" spans="1:20" ht="16.5" customHeight="1" thickBot="1" x14ac:dyDescent="0.25">
      <c r="A7" s="15"/>
      <c r="B7" s="67" t="s">
        <v>1735</v>
      </c>
      <c r="C7" s="281" t="s">
        <v>2735</v>
      </c>
      <c r="D7" s="282"/>
      <c r="E7" s="283" t="s">
        <v>2159</v>
      </c>
      <c r="F7" s="284"/>
      <c r="G7" s="284"/>
      <c r="H7" s="285"/>
      <c r="I7" s="262"/>
      <c r="J7" s="263"/>
      <c r="K7" s="11"/>
      <c r="L7" s="207"/>
      <c r="M7" s="11"/>
      <c r="N7" s="11"/>
      <c r="O7" s="11"/>
      <c r="P7" s="11"/>
      <c r="Q7" s="11"/>
      <c r="R7" s="11"/>
      <c r="S7" s="11"/>
      <c r="T7" s="11"/>
    </row>
    <row r="8" spans="1:20" ht="39" customHeight="1" thickBot="1" x14ac:dyDescent="0.25">
      <c r="A8" s="15"/>
      <c r="B8" s="26" t="s">
        <v>1736</v>
      </c>
      <c r="C8" s="20" t="s">
        <v>2145</v>
      </c>
      <c r="D8" s="21" t="s">
        <v>1737</v>
      </c>
      <c r="E8" s="74" t="s">
        <v>2</v>
      </c>
      <c r="F8" s="75" t="s">
        <v>1738</v>
      </c>
      <c r="G8" s="76" t="s">
        <v>1739</v>
      </c>
      <c r="H8" s="77" t="s">
        <v>2174</v>
      </c>
      <c r="I8" s="76" t="s">
        <v>3696</v>
      </c>
      <c r="J8" s="77" t="s">
        <v>3697</v>
      </c>
      <c r="K8" s="11"/>
      <c r="L8" s="207"/>
      <c r="M8" s="11"/>
      <c r="N8" s="11"/>
      <c r="O8" s="11"/>
      <c r="P8" s="11"/>
      <c r="Q8" s="11"/>
      <c r="R8" s="11"/>
      <c r="S8" s="11"/>
      <c r="T8" s="11"/>
    </row>
    <row r="9" spans="1:20" ht="27.6" customHeight="1" x14ac:dyDescent="0.2">
      <c r="A9" s="15"/>
      <c r="B9" s="139" t="s">
        <v>2175</v>
      </c>
      <c r="C9" s="289" t="s">
        <v>2741</v>
      </c>
      <c r="D9" s="289"/>
      <c r="E9" s="289"/>
      <c r="F9" s="289"/>
      <c r="G9" s="289"/>
      <c r="H9" s="197">
        <f>SUM(H10+H16+H19)</f>
        <v>101612.09</v>
      </c>
      <c r="I9" s="196"/>
      <c r="J9" s="231"/>
      <c r="K9" s="11"/>
      <c r="L9" s="207"/>
      <c r="M9" s="11"/>
      <c r="N9" s="11"/>
      <c r="O9" s="11"/>
      <c r="P9" s="11"/>
      <c r="Q9" s="11"/>
      <c r="R9" s="11"/>
      <c r="S9" s="11"/>
      <c r="T9" s="11"/>
    </row>
    <row r="10" spans="1:20" ht="24" customHeight="1" x14ac:dyDescent="0.2">
      <c r="A10" s="12"/>
      <c r="B10" s="140" t="s">
        <v>2742</v>
      </c>
      <c r="C10" s="254" t="s">
        <v>2740</v>
      </c>
      <c r="D10" s="254"/>
      <c r="E10" s="55"/>
      <c r="F10" s="55"/>
      <c r="G10" s="55"/>
      <c r="H10" s="110">
        <f>SUM(H11:H15)</f>
        <v>62267.71</v>
      </c>
      <c r="I10" s="55"/>
      <c r="J10" s="110"/>
      <c r="K10" s="11"/>
      <c r="L10" s="207"/>
      <c r="M10" s="11"/>
      <c r="N10" s="11"/>
      <c r="O10" s="11"/>
      <c r="P10" s="11"/>
      <c r="Q10" s="11"/>
      <c r="R10" s="11"/>
      <c r="S10" s="11"/>
      <c r="T10" s="11"/>
    </row>
    <row r="11" spans="1:20" ht="40.15" customHeight="1" x14ac:dyDescent="0.2">
      <c r="A11" s="12">
        <v>1</v>
      </c>
      <c r="B11" s="114">
        <v>17030002</v>
      </c>
      <c r="C11" s="22" t="s">
        <v>1740</v>
      </c>
      <c r="D11" s="23" t="str">
        <f>VLOOKUP(B11,'Edif_Sem Desoneração_JUL24'!A4:D2751,2,0)</f>
        <v>PLACA DE OBRA EM CHAPA DE AÇO GALVANIZADO</v>
      </c>
      <c r="E11" s="56" t="s">
        <v>21</v>
      </c>
      <c r="F11" s="68">
        <f>VLOOKUP(A11,'MEMÓRIA DE CÁLCULO'!A14:J14,10,0)</f>
        <v>4</v>
      </c>
      <c r="G11" s="24">
        <v>126.56</v>
      </c>
      <c r="H11" s="52">
        <f>TRUNC(F11*G11,2)</f>
        <v>506.24</v>
      </c>
      <c r="I11" s="24"/>
      <c r="J11" s="52"/>
      <c r="K11" s="11"/>
      <c r="L11" s="208">
        <f>H11/$H$108</f>
        <v>3.1133928158956297E-4</v>
      </c>
      <c r="M11" s="11"/>
      <c r="N11" s="11"/>
      <c r="O11" s="11"/>
      <c r="P11" s="11"/>
      <c r="Q11" s="11"/>
      <c r="R11" s="11"/>
      <c r="S11" s="11"/>
      <c r="T11" s="11"/>
    </row>
    <row r="12" spans="1:20" ht="51" customHeight="1" x14ac:dyDescent="0.2">
      <c r="A12" s="12">
        <v>2</v>
      </c>
      <c r="B12" s="114">
        <v>1005005</v>
      </c>
      <c r="C12" s="22" t="s">
        <v>1740</v>
      </c>
      <c r="D12" s="23" t="str">
        <f>VLOOKUP(B12,'Edif_Sem Desoneração_JUL24'!A5:D2752,2,0)</f>
        <v>TAPUME METÁLICO COM TELHA METÁLICA, SEM PINTURA, TRAPEZOIDAL 40 ESP=0,43MM, COLUNAS, BASES E PARAFUSOS</v>
      </c>
      <c r="E12" s="56" t="str">
        <f>VLOOKUP(B12,'Edif_Sem Desoneração_JUL24'!A4:D2660,3,0)</f>
        <v>M2</v>
      </c>
      <c r="F12" s="68">
        <f>VLOOKUP(A12,'MEMÓRIA DE CÁLCULO'!A14:J368,10,0)</f>
        <v>283</v>
      </c>
      <c r="G12" s="24">
        <f>VLOOKUP(B12,'Edif_Sem Desoneração_JUL24'!A5:D2661,4,0)</f>
        <v>163.06</v>
      </c>
      <c r="H12" s="52">
        <f t="shared" ref="H12:H15" si="0">TRUNC(F12*G12,2)</f>
        <v>46145.98</v>
      </c>
      <c r="I12" s="24"/>
      <c r="J12" s="52"/>
      <c r="K12" s="11"/>
      <c r="L12" s="208">
        <f>H12/$H$108</f>
        <v>2.8379930984209746E-2</v>
      </c>
      <c r="M12" s="11"/>
      <c r="N12" s="11"/>
      <c r="O12" s="11"/>
      <c r="P12" s="11"/>
      <c r="Q12" s="11"/>
      <c r="R12" s="11"/>
      <c r="S12" s="11"/>
      <c r="T12" s="11"/>
    </row>
    <row r="13" spans="1:20" ht="43.15" customHeight="1" x14ac:dyDescent="0.2">
      <c r="A13" s="12">
        <v>3</v>
      </c>
      <c r="B13" s="114" t="s">
        <v>2736</v>
      </c>
      <c r="C13" s="22" t="s">
        <v>2212</v>
      </c>
      <c r="D13" s="23" t="s">
        <v>2738</v>
      </c>
      <c r="E13" s="56" t="s">
        <v>2213</v>
      </c>
      <c r="F13" s="68">
        <f>VLOOKUP(A13,'MEMÓRIA DE CÁLCULO'!A15:J369,10,0)</f>
        <v>6</v>
      </c>
      <c r="G13" s="24">
        <v>907.29</v>
      </c>
      <c r="H13" s="52">
        <f t="shared" si="0"/>
        <v>5443.74</v>
      </c>
      <c r="I13" s="24"/>
      <c r="J13" s="52"/>
      <c r="K13" s="11"/>
      <c r="L13" s="208">
        <f>H13/$H$108</f>
        <v>3.3479181826018638E-3</v>
      </c>
      <c r="M13" s="11"/>
      <c r="N13" s="11"/>
      <c r="O13" s="11"/>
      <c r="P13" s="11"/>
      <c r="Q13" s="11"/>
      <c r="R13" s="11"/>
      <c r="S13" s="11"/>
      <c r="T13" s="11"/>
    </row>
    <row r="14" spans="1:20" ht="48.6" customHeight="1" x14ac:dyDescent="0.2">
      <c r="A14" s="12">
        <v>4</v>
      </c>
      <c r="B14" s="114" t="s">
        <v>2737</v>
      </c>
      <c r="C14" s="22" t="s">
        <v>2212</v>
      </c>
      <c r="D14" s="23" t="s">
        <v>2739</v>
      </c>
      <c r="E14" s="56" t="s">
        <v>2213</v>
      </c>
      <c r="F14" s="68">
        <f>VLOOKUP(A14,'MEMÓRIA DE CÁLCULO'!A16:J370,10,0)</f>
        <v>6</v>
      </c>
      <c r="G14" s="24">
        <v>1498.94</v>
      </c>
      <c r="H14" s="52">
        <f>TRUNC(F14*G14,2)</f>
        <v>8993.64</v>
      </c>
      <c r="I14" s="24"/>
      <c r="J14" s="52"/>
      <c r="K14" s="11"/>
      <c r="L14" s="208">
        <f>H14/$H$108</f>
        <v>5.5311184743899273E-3</v>
      </c>
      <c r="M14" s="11"/>
      <c r="N14" s="11"/>
      <c r="O14" s="11"/>
      <c r="P14" s="11"/>
      <c r="Q14" s="11"/>
      <c r="R14" s="11"/>
      <c r="S14" s="11"/>
      <c r="T14" s="11"/>
    </row>
    <row r="15" spans="1:20" ht="25.15" customHeight="1" x14ac:dyDescent="0.2">
      <c r="A15" s="12">
        <v>5</v>
      </c>
      <c r="B15" s="114">
        <v>1005040</v>
      </c>
      <c r="C15" s="22" t="s">
        <v>1740</v>
      </c>
      <c r="D15" s="23" t="str">
        <f>VLOOKUP(B15,'Edif_Sem Desoneração_JUL24'!A11:D2685,2,0)</f>
        <v>TELA PARA PROTEÇÃO DE OBRAS, MALHA 2 MM</v>
      </c>
      <c r="E15" s="56" t="str">
        <f>VLOOKUP(B15,'Edif_Sem Desoneração_JUL24'!A7:D2663,3,0)</f>
        <v>M2</v>
      </c>
      <c r="F15" s="68">
        <f>VLOOKUP(A15,'MEMÓRIA DE CÁLCULO'!A17:J371,10,0)</f>
        <v>38.4</v>
      </c>
      <c r="G15" s="24">
        <f>VLOOKUP(B15,'Edif_Sem Desoneração_JUL24'!A8:D2664,4,0)</f>
        <v>30.68</v>
      </c>
      <c r="H15" s="52">
        <f t="shared" si="0"/>
        <v>1178.1099999999999</v>
      </c>
      <c r="I15" s="24"/>
      <c r="J15" s="52"/>
      <c r="K15" s="11"/>
      <c r="L15" s="208">
        <f>H15/$H$108</f>
        <v>7.2454156335627373E-4</v>
      </c>
      <c r="M15" s="11"/>
      <c r="N15" s="11"/>
      <c r="O15" s="11"/>
      <c r="P15" s="11"/>
      <c r="Q15" s="11"/>
      <c r="R15" s="11"/>
      <c r="S15" s="11"/>
      <c r="T15" s="11"/>
    </row>
    <row r="16" spans="1:20" ht="24" customHeight="1" x14ac:dyDescent="0.2">
      <c r="A16" s="12"/>
      <c r="B16" s="140" t="s">
        <v>2743</v>
      </c>
      <c r="C16" s="254" t="s">
        <v>2744</v>
      </c>
      <c r="D16" s="254"/>
      <c r="E16" s="55"/>
      <c r="F16" s="55"/>
      <c r="G16" s="55"/>
      <c r="H16" s="110">
        <f>SUM(H17:H18)</f>
        <v>20340.419999999998</v>
      </c>
      <c r="I16" s="55"/>
      <c r="J16" s="110"/>
      <c r="K16" s="11"/>
      <c r="L16" s="208"/>
      <c r="M16" s="11"/>
      <c r="N16" s="11"/>
      <c r="O16" s="11"/>
      <c r="P16" s="11"/>
      <c r="Q16" s="11"/>
      <c r="R16" s="11"/>
      <c r="S16" s="11"/>
      <c r="T16" s="11"/>
    </row>
    <row r="17" spans="1:20" ht="24" customHeight="1" x14ac:dyDescent="0.2">
      <c r="A17" s="12">
        <v>6</v>
      </c>
      <c r="B17" s="114">
        <v>20001013</v>
      </c>
      <c r="C17" s="22" t="s">
        <v>1740</v>
      </c>
      <c r="D17" s="23" t="str">
        <f>VLOOKUP(B17,'Edif_Sem Desoneração_JUL24'!A13:D2687,2,0)</f>
        <v>LEVANTAMENTO PLANIALTIMÉTRICO DE ÁREAS - ATÉ 10.000M2</v>
      </c>
      <c r="E17" s="56" t="str">
        <f>VLOOKUP(B17,'Edif_Com Desoneração_JUL24'!A4:D2751,3,0)</f>
        <v>GL</v>
      </c>
      <c r="F17" s="68">
        <f>VLOOKUP(A17,'MEMÓRIA DE CÁLCULO'!A19:J373,10,0)</f>
        <v>1</v>
      </c>
      <c r="G17" s="24">
        <f>VLOOKUP(B17,'Edif_Sem Desoneração_JUL24'!A13:D2687,4,0)</f>
        <v>6146.01</v>
      </c>
      <c r="H17" s="52">
        <f t="shared" ref="H17" si="1">TRUNC(F17*G17,2)</f>
        <v>6146.01</v>
      </c>
      <c r="I17" s="24"/>
      <c r="J17" s="52"/>
      <c r="K17" s="11"/>
      <c r="L17" s="208">
        <f>H17/$H$108</f>
        <v>3.7798165653489847E-3</v>
      </c>
      <c r="M17" s="11"/>
      <c r="N17" s="11"/>
      <c r="O17" s="11"/>
      <c r="P17" s="11"/>
      <c r="Q17" s="11"/>
      <c r="R17" s="11"/>
      <c r="S17" s="11"/>
      <c r="T17" s="11"/>
    </row>
    <row r="18" spans="1:20" ht="24" customHeight="1" x14ac:dyDescent="0.2">
      <c r="A18" s="12">
        <v>7</v>
      </c>
      <c r="B18" s="114">
        <v>20003060</v>
      </c>
      <c r="C18" s="22" t="s">
        <v>1740</v>
      </c>
      <c r="D18" s="23" t="str">
        <f>VLOOKUP(B18,'Edif_Sem Desoneração_JUL24'!A3:D2751,2,0)</f>
        <v>PROJETO BÁSICO (PRANCHA A1)</v>
      </c>
      <c r="E18" s="56" t="str">
        <f>VLOOKUP(B18,'Edif_Com Desoneração_JUL24'!A5:D2752,3,0)</f>
        <v>UN</v>
      </c>
      <c r="F18" s="68">
        <f>VLOOKUP(A18,'MEMÓRIA DE CÁLCULO'!A20:J374,10,0)</f>
        <v>3</v>
      </c>
      <c r="G18" s="24">
        <f>VLOOKUP(B18,'Edif_Sem Desoneração_JUL24'!A3:D2751,4,0)</f>
        <v>4731.47</v>
      </c>
      <c r="H18" s="52">
        <f t="shared" ref="H18:H32" si="2">TRUNC(F18*G18,2)</f>
        <v>14194.41</v>
      </c>
      <c r="I18" s="24"/>
      <c r="J18" s="52"/>
      <c r="K18" s="11"/>
      <c r="L18" s="208">
        <f>H18/$H$108</f>
        <v>8.729609299912509E-3</v>
      </c>
      <c r="M18" s="11"/>
      <c r="N18" s="11"/>
      <c r="O18" s="11"/>
      <c r="P18" s="11"/>
      <c r="Q18" s="11"/>
      <c r="R18" s="11"/>
      <c r="S18" s="11"/>
      <c r="T18" s="11"/>
    </row>
    <row r="19" spans="1:20" ht="24" customHeight="1" x14ac:dyDescent="0.2">
      <c r="A19" s="12"/>
      <c r="B19" s="140" t="s">
        <v>2745</v>
      </c>
      <c r="C19" s="254" t="s">
        <v>2747</v>
      </c>
      <c r="D19" s="254"/>
      <c r="E19" s="55"/>
      <c r="F19" s="55"/>
      <c r="G19" s="55"/>
      <c r="H19" s="110">
        <f>SUM(H20:H22)</f>
        <v>19003.96</v>
      </c>
      <c r="I19" s="55"/>
      <c r="J19" s="110"/>
      <c r="K19" s="11"/>
      <c r="L19" s="208"/>
      <c r="M19" s="11"/>
      <c r="N19" s="11"/>
      <c r="O19" s="11"/>
      <c r="P19" s="11"/>
      <c r="Q19" s="11"/>
      <c r="R19" s="11"/>
      <c r="S19" s="11"/>
      <c r="T19" s="11"/>
    </row>
    <row r="20" spans="1:20" ht="24" customHeight="1" x14ac:dyDescent="0.2">
      <c r="A20" s="12">
        <v>8</v>
      </c>
      <c r="B20" s="114">
        <v>20003008</v>
      </c>
      <c r="C20" s="22" t="s">
        <v>1740</v>
      </c>
      <c r="D20" s="23" t="str">
        <f>VLOOKUP(B20,'Edif_Sem Desoneração_JUL24'!A4:D2751,2,0)</f>
        <v>CONSULTOR</v>
      </c>
      <c r="E20" s="56" t="str">
        <f>VLOOKUP(B20,'Edif_Com Desoneração_JUL24'!A7:D2754,3,0)</f>
        <v>H</v>
      </c>
      <c r="F20" s="68">
        <f>VLOOKUP(A20,'MEMÓRIA DE CÁLCULO'!A22:J376,10,0)</f>
        <v>24</v>
      </c>
      <c r="G20" s="24">
        <f>VLOOKUP(B20,'Edif_Sem Desoneração_JUL24'!A4:D2751,4,0)</f>
        <v>472.74</v>
      </c>
      <c r="H20" s="52">
        <f t="shared" ref="H20:H22" si="3">TRUNC(F20*G20,2)</f>
        <v>11345.76</v>
      </c>
      <c r="I20" s="24"/>
      <c r="J20" s="52"/>
      <c r="K20" s="11"/>
      <c r="L20" s="208">
        <f>H20/$H$108</f>
        <v>6.9776800874834077E-3</v>
      </c>
      <c r="M20" s="11"/>
      <c r="N20" s="11"/>
      <c r="O20" s="11"/>
      <c r="P20" s="11"/>
      <c r="Q20" s="11"/>
      <c r="R20" s="11"/>
      <c r="S20" s="11"/>
      <c r="T20" s="11"/>
    </row>
    <row r="21" spans="1:20" ht="24" customHeight="1" x14ac:dyDescent="0.2">
      <c r="A21" s="12">
        <v>9</v>
      </c>
      <c r="B21" s="114">
        <v>1001022</v>
      </c>
      <c r="C21" s="22" t="s">
        <v>1740</v>
      </c>
      <c r="D21" s="23" t="str">
        <f>VLOOKUP(B21,'Edif_Sem Desoneração_JUL24'!A5:D2752,2,0)</f>
        <v>CORTE, RECORTE E REMOÇÃO DE ÁRVORES INCLUSIVE RAIZES DIÂM. &gt; 30 E &lt; 60CM</v>
      </c>
      <c r="E21" s="56" t="str">
        <f>VLOOKUP(B21,'Edif_Com Desoneração_JUL24'!A8:D2755,3,0)</f>
        <v>UN</v>
      </c>
      <c r="F21" s="68">
        <f>VLOOKUP(A21,'MEMÓRIA DE CÁLCULO'!A23:J377,10,0)</f>
        <v>5</v>
      </c>
      <c r="G21" s="24">
        <f>VLOOKUP(B21,'Edif_Sem Desoneração_JUL24'!A14:D2670,4,0)</f>
        <v>700.97</v>
      </c>
      <c r="H21" s="52">
        <f t="shared" si="3"/>
        <v>3504.85</v>
      </c>
      <c r="I21" s="24"/>
      <c r="J21" s="52"/>
      <c r="K21" s="11"/>
      <c r="L21" s="208">
        <f>H21/$H$108</f>
        <v>2.1554943921443977E-3</v>
      </c>
      <c r="M21" s="11"/>
      <c r="N21" s="11"/>
      <c r="O21" s="11"/>
      <c r="P21" s="11"/>
      <c r="Q21" s="11"/>
      <c r="R21" s="11"/>
      <c r="S21" s="11"/>
      <c r="T21" s="11"/>
    </row>
    <row r="22" spans="1:20" ht="24" customHeight="1" x14ac:dyDescent="0.2">
      <c r="A22" s="12">
        <v>10</v>
      </c>
      <c r="B22" s="114">
        <v>20004041</v>
      </c>
      <c r="C22" s="22" t="s">
        <v>1740</v>
      </c>
      <c r="D22" s="23" t="str">
        <f>VLOOKUP(B22,'Edif_Sem Desoneração_JUL24'!A6:D2753,2,0)</f>
        <v>CADASTRAMENTO DE VEGETAÇÃO ARBOREA ATÉ 30 EXEMPLARES</v>
      </c>
      <c r="E22" s="56" t="str">
        <f>VLOOKUP(B22,'Edif_Com Desoneração_JUL24'!A9:D2756,3,0)</f>
        <v>GL</v>
      </c>
      <c r="F22" s="68">
        <f>VLOOKUP(A22,'MEMÓRIA DE CÁLCULO'!A24:J378,10,0)</f>
        <v>1</v>
      </c>
      <c r="G22" s="24">
        <f>VLOOKUP(B22,'Edif_Sem Desoneração_JUL24'!A6:D2753,4,0)</f>
        <v>4153.3500000000004</v>
      </c>
      <c r="H22" s="52">
        <f t="shared" si="3"/>
        <v>4153.3500000000004</v>
      </c>
      <c r="I22" s="24"/>
      <c r="J22" s="52"/>
      <c r="K22" s="11"/>
      <c r="L22" s="208">
        <f>H22/$H$108</f>
        <v>2.5543240462824186E-3</v>
      </c>
      <c r="M22" s="11"/>
      <c r="N22" s="11"/>
      <c r="O22" s="11"/>
      <c r="P22" s="11"/>
      <c r="Q22" s="11"/>
      <c r="R22" s="11"/>
      <c r="S22" s="11"/>
      <c r="T22" s="11"/>
    </row>
    <row r="23" spans="1:20" s="142" customFormat="1" ht="24" customHeight="1" x14ac:dyDescent="0.2">
      <c r="A23" s="12"/>
      <c r="B23" s="143" t="s">
        <v>2176</v>
      </c>
      <c r="C23" s="253" t="s">
        <v>2746</v>
      </c>
      <c r="D23" s="253"/>
      <c r="E23" s="144"/>
      <c r="F23" s="144"/>
      <c r="G23" s="144"/>
      <c r="H23" s="145">
        <f>SUM(H24:H32)</f>
        <v>108138.20999999999</v>
      </c>
      <c r="I23" s="144"/>
      <c r="J23" s="145"/>
      <c r="K23" s="141"/>
      <c r="L23" s="208"/>
      <c r="M23" s="141"/>
      <c r="N23" s="141"/>
      <c r="O23" s="141"/>
      <c r="P23" s="141"/>
      <c r="Q23" s="141"/>
      <c r="R23" s="141"/>
      <c r="S23" s="141"/>
      <c r="T23" s="141"/>
    </row>
    <row r="24" spans="1:20" s="228" customFormat="1" ht="24" customHeight="1" x14ac:dyDescent="0.2">
      <c r="A24" s="218">
        <v>11</v>
      </c>
      <c r="B24" s="219">
        <v>17050021</v>
      </c>
      <c r="C24" s="220" t="s">
        <v>1740</v>
      </c>
      <c r="D24" s="221" t="str">
        <f>VLOOKUP(B24,'Edif_Sem Desoneração_JUL24'!A16:D2690,2,0)</f>
        <v>DEMOLIÇÃO MANUAL DE CONCRETO ARMADO</v>
      </c>
      <c r="E24" s="222" t="str">
        <f>VLOOKUP(B24,'Edif_Com Desoneração_JUL24'!A11:D2758,3,0)</f>
        <v>M3</v>
      </c>
      <c r="F24" s="223">
        <f>VLOOKUP(A24,'MEMÓRIA DE CÁLCULO'!A26:J380,10,0)</f>
        <v>135.84</v>
      </c>
      <c r="G24" s="224">
        <f>VLOOKUP(B24,'Edif_Sem Desoneração_JUL24'!A13:D2669,4,0)</f>
        <v>482.08</v>
      </c>
      <c r="H24" s="225">
        <f t="shared" si="2"/>
        <v>65485.74</v>
      </c>
      <c r="I24" s="224"/>
      <c r="J24" s="225"/>
      <c r="K24" s="226"/>
      <c r="L24" s="227">
        <f t="shared" ref="L24:L32" si="4">H24/$H$108</f>
        <v>4.027394762555489E-2</v>
      </c>
      <c r="M24" s="226"/>
      <c r="N24" s="226"/>
      <c r="O24" s="226"/>
      <c r="P24" s="226"/>
      <c r="Q24" s="226"/>
      <c r="R24" s="226"/>
      <c r="S24" s="226"/>
      <c r="T24" s="226"/>
    </row>
    <row r="25" spans="1:20" ht="33" customHeight="1" x14ac:dyDescent="0.2">
      <c r="A25" s="12">
        <v>12</v>
      </c>
      <c r="B25" s="114">
        <v>17050045</v>
      </c>
      <c r="C25" s="22" t="s">
        <v>1740</v>
      </c>
      <c r="D25" s="23" t="str">
        <f>VLOOKUP(B25,'Edif_Sem Desoneração_JUL24'!A18:D2692,2,0)</f>
        <v>DEMOLIÇÃO DE GUIAS DE CONCRETO</v>
      </c>
      <c r="E25" s="56" t="str">
        <f>VLOOKUP(B25,'Edif_Com Desoneração_JUL24'!A12:D2759,3,0)</f>
        <v>M</v>
      </c>
      <c r="F25" s="68">
        <f>VLOOKUP(A25,'MEMÓRIA DE CÁLCULO'!A27:J381,10,0)</f>
        <v>283</v>
      </c>
      <c r="G25" s="24">
        <f>VLOOKUP(B25,'Edif_Sem Desoneração_JUL24'!A15:D2671,4,0)</f>
        <v>9.64</v>
      </c>
      <c r="H25" s="52">
        <f t="shared" si="2"/>
        <v>2728.12</v>
      </c>
      <c r="I25" s="24"/>
      <c r="J25" s="52"/>
      <c r="K25" s="11"/>
      <c r="L25" s="208">
        <f t="shared" si="4"/>
        <v>1.6778028620617069E-3</v>
      </c>
      <c r="M25" s="11"/>
      <c r="N25" s="11"/>
      <c r="O25" s="11"/>
      <c r="P25" s="11"/>
      <c r="Q25" s="11"/>
      <c r="R25" s="11"/>
      <c r="S25" s="11"/>
      <c r="T25" s="11"/>
    </row>
    <row r="26" spans="1:20" ht="35.450000000000003" customHeight="1" x14ac:dyDescent="0.2">
      <c r="A26" s="12">
        <v>13</v>
      </c>
      <c r="B26" s="114">
        <v>17050048</v>
      </c>
      <c r="C26" s="22" t="s">
        <v>1740</v>
      </c>
      <c r="D26" s="23" t="str">
        <f>VLOOKUP(B26,'Edif_Sem Desoneração_JUL24'!A19:D2693,2,0)</f>
        <v>DEMOLIÇÃO DE SARJETAS DE CONCRETO</v>
      </c>
      <c r="E26" s="56" t="str">
        <f>VLOOKUP(B26,'Edif_Com Desoneração_JUL24'!A13:D2760,3,0)</f>
        <v>M</v>
      </c>
      <c r="F26" s="68">
        <f>VLOOKUP(A26,'MEMÓRIA DE CÁLCULO'!A28:J382,10,0)</f>
        <v>283</v>
      </c>
      <c r="G26" s="24">
        <f>VLOOKUP(B26,'Edif_Sem Desoneração_JUL24'!A16:D2672,4,0)</f>
        <v>14.46</v>
      </c>
      <c r="H26" s="52">
        <f t="shared" ref="H26" si="5">TRUNC(F26*G26,2)</f>
        <v>4092.18</v>
      </c>
      <c r="I26" s="24"/>
      <c r="J26" s="52"/>
      <c r="K26" s="11"/>
      <c r="L26" s="208">
        <f t="shared" si="4"/>
        <v>2.5167042930925605E-3</v>
      </c>
      <c r="M26" s="11"/>
      <c r="N26" s="11"/>
      <c r="O26" s="11"/>
      <c r="P26" s="11"/>
      <c r="Q26" s="11"/>
      <c r="R26" s="11"/>
      <c r="S26" s="11"/>
      <c r="T26" s="11"/>
    </row>
    <row r="27" spans="1:20" ht="24" customHeight="1" x14ac:dyDescent="0.2">
      <c r="A27" s="12">
        <v>14</v>
      </c>
      <c r="B27" s="114">
        <v>10050003</v>
      </c>
      <c r="C27" s="22" t="s">
        <v>1740</v>
      </c>
      <c r="D27" s="23" t="str">
        <f>VLOOKUP(B27,'Edif_Sem Desoneração_JUL24'!A19:D2693,2,0)</f>
        <v>DEMOLIÇÃO DE TUBULAÇÃO DE PVC RÍGIDO - ATÉ 4"</v>
      </c>
      <c r="E27" s="56" t="str">
        <f>VLOOKUP(B27,'Edif_Com Desoneração_JUL24'!A14:D2761,3,0)</f>
        <v>M</v>
      </c>
      <c r="F27" s="68">
        <f>VLOOKUP(A27,'MEMÓRIA DE CÁLCULO'!A29:J383,10,0)</f>
        <v>57</v>
      </c>
      <c r="G27" s="24">
        <f>VLOOKUP(B27,'Edif_Sem Desoneração_JUL24'!A16:D2672,4,0)</f>
        <v>6.03</v>
      </c>
      <c r="H27" s="52">
        <f t="shared" si="2"/>
        <v>343.71</v>
      </c>
      <c r="I27" s="24"/>
      <c r="J27" s="52"/>
      <c r="K27" s="11"/>
      <c r="L27" s="208">
        <f t="shared" si="4"/>
        <v>2.1138279170975958E-4</v>
      </c>
      <c r="M27" s="11"/>
      <c r="N27" s="11"/>
      <c r="O27" s="11"/>
      <c r="P27" s="11"/>
      <c r="Q27" s="11"/>
      <c r="R27" s="11"/>
      <c r="S27" s="11"/>
      <c r="T27" s="11"/>
    </row>
    <row r="28" spans="1:20" ht="24" customHeight="1" x14ac:dyDescent="0.2">
      <c r="A28" s="12">
        <v>15</v>
      </c>
      <c r="B28" s="114">
        <v>1001006</v>
      </c>
      <c r="C28" s="22" t="s">
        <v>1740</v>
      </c>
      <c r="D28" s="23" t="str">
        <f>VLOOKUP(B28,'Edif_Sem Desoneração_JUL24'!A3:D2751,2,0)</f>
        <v>CARGA MANUAL E REMOÇÃO DE ENTULHO, INCLUSIVE TRANSPORTE ATÉ 1 KM</v>
      </c>
      <c r="E28" s="56" t="str">
        <f>VLOOKUP(B28,'Edif_Com Desoneração_JUL24'!A3:D2751,3,0)</f>
        <v>M3</v>
      </c>
      <c r="F28" s="68">
        <f>VLOOKUP(A28,'MEMÓRIA DE CÁLCULO'!A30:J384,10,0)</f>
        <v>159.345</v>
      </c>
      <c r="G28" s="24">
        <f>VLOOKUP(B28,'Edif_Sem Desoneração_JUL24'!A3:D2751,4,0)</f>
        <v>51.66</v>
      </c>
      <c r="H28" s="52">
        <f t="shared" si="2"/>
        <v>8231.76</v>
      </c>
      <c r="I28" s="24"/>
      <c r="J28" s="52"/>
      <c r="K28" s="11"/>
      <c r="L28" s="208">
        <f t="shared" si="4"/>
        <v>5.0625597436348389E-3</v>
      </c>
      <c r="M28" s="11"/>
      <c r="N28" s="11"/>
      <c r="O28" s="11"/>
      <c r="P28" s="11"/>
      <c r="Q28" s="11"/>
      <c r="R28" s="11"/>
      <c r="S28" s="11"/>
      <c r="T28" s="11"/>
    </row>
    <row r="29" spans="1:20" ht="24" customHeight="1" x14ac:dyDescent="0.2">
      <c r="A29" s="12">
        <v>16</v>
      </c>
      <c r="B29" s="114">
        <v>1001010</v>
      </c>
      <c r="C29" s="22" t="s">
        <v>1740</v>
      </c>
      <c r="D29" s="23" t="str">
        <f>VLOOKUP(B29,'Edif_Sem Desoneração_JUL24'!A4:D2752,2,0)</f>
        <v>TRANSPORTE DE ENTULHO POR CAMINHÃO BASCULANTE, A PARTIR DE 1KM</v>
      </c>
      <c r="E29" s="56" t="str">
        <f>VLOOKUP(B29,'Edif_Com Desoneração_JUL24'!A4:D2752,3,0)</f>
        <v>M3XKM</v>
      </c>
      <c r="F29" s="68">
        <f>VLOOKUP(A29,'MEMÓRIA DE CÁLCULO'!A31:J385,10,0)</f>
        <v>1434.105</v>
      </c>
      <c r="G29" s="24">
        <f>VLOOKUP(B29,'Edif_Sem Desoneração_JUL24'!A4:D2752,4,0)</f>
        <v>1.66</v>
      </c>
      <c r="H29" s="52">
        <f>TRUNC(F29*G29,2)</f>
        <v>2380.61</v>
      </c>
      <c r="I29" s="24"/>
      <c r="J29" s="52"/>
      <c r="K29" s="11"/>
      <c r="L29" s="208">
        <f t="shared" si="4"/>
        <v>1.4640830577293963E-3</v>
      </c>
      <c r="M29" s="11"/>
      <c r="N29" s="11"/>
      <c r="O29" s="11"/>
      <c r="P29" s="11"/>
      <c r="Q29" s="11"/>
      <c r="R29" s="11"/>
      <c r="S29" s="11"/>
      <c r="T29" s="11"/>
    </row>
    <row r="30" spans="1:20" ht="24" customHeight="1" x14ac:dyDescent="0.2">
      <c r="A30" s="12">
        <v>17</v>
      </c>
      <c r="B30" s="114">
        <v>1002011</v>
      </c>
      <c r="C30" s="22" t="s">
        <v>1740</v>
      </c>
      <c r="D30" s="23" t="str">
        <f>VLOOKUP(B30,'Edif_Sem Desoneração_JUL24'!A5:D2753,2,0)</f>
        <v>CARGA MANUAL E REMOÇÃO DE TERRA, INCLUSIVE TRANSPORTE ATÉ 1 KM</v>
      </c>
      <c r="E30" s="56" t="str">
        <f>VLOOKUP(B30,'Edif_Com Desoneração_JUL24'!A5:D2753,3,0)</f>
        <v>M3</v>
      </c>
      <c r="F30" s="68">
        <f>VLOOKUP(A30,'MEMÓRIA DE CÁLCULO'!A32:J386,10,0)</f>
        <v>226.4</v>
      </c>
      <c r="G30" s="24">
        <f>VLOOKUP(B30,'Edif_Sem Desoneração_JUL24'!A19:D2675,4,0)</f>
        <v>40.44</v>
      </c>
      <c r="H30" s="52">
        <f t="shared" si="2"/>
        <v>9155.61</v>
      </c>
      <c r="I30" s="24"/>
      <c r="J30" s="52"/>
      <c r="K30" s="11"/>
      <c r="L30" s="208">
        <f t="shared" si="4"/>
        <v>5.6307305624095664E-3</v>
      </c>
      <c r="M30" s="11"/>
      <c r="N30" s="11"/>
      <c r="O30" s="11"/>
      <c r="P30" s="11"/>
      <c r="Q30" s="11"/>
      <c r="R30" s="11"/>
      <c r="S30" s="11"/>
      <c r="T30" s="11"/>
    </row>
    <row r="31" spans="1:20" ht="24" customHeight="1" x14ac:dyDescent="0.2">
      <c r="A31" s="12">
        <v>18</v>
      </c>
      <c r="B31" s="114">
        <v>1003010</v>
      </c>
      <c r="C31" s="22" t="s">
        <v>1740</v>
      </c>
      <c r="D31" s="23" t="str">
        <f>VLOOKUP(B31,'Edif_Sem Desoneração_JUL24'!A6:D2754,2,0)</f>
        <v>TRANSPORTE DE TERRA POR CAMINHÃO BASCULANTE, A PARTIR DE 1KM</v>
      </c>
      <c r="E31" s="56" t="str">
        <f>VLOOKUP(B31,'Edif_Com Desoneração_JUL24'!A18:D2765,3,0)</f>
        <v>M3XKM</v>
      </c>
      <c r="F31" s="68">
        <f>VLOOKUP(A31,'MEMÓRIA DE CÁLCULO'!A33:J387,10,0)</f>
        <v>3396</v>
      </c>
      <c r="G31" s="24">
        <f>VLOOKUP(B31,'Edif_Sem Desoneração_JUL24'!A20:D2676,4,0)</f>
        <v>2.96</v>
      </c>
      <c r="H31" s="52">
        <f t="shared" si="2"/>
        <v>10052.16</v>
      </c>
      <c r="I31" s="24"/>
      <c r="J31" s="52"/>
      <c r="K31" s="11"/>
      <c r="L31" s="208">
        <f t="shared" si="4"/>
        <v>6.1821117905012275E-3</v>
      </c>
      <c r="M31" s="11"/>
      <c r="N31" s="11"/>
      <c r="O31" s="11"/>
      <c r="P31" s="11"/>
      <c r="Q31" s="11"/>
      <c r="R31" s="11"/>
      <c r="S31" s="11"/>
      <c r="T31" s="11"/>
    </row>
    <row r="32" spans="1:20" ht="24" customHeight="1" x14ac:dyDescent="0.2">
      <c r="A32" s="12">
        <v>19</v>
      </c>
      <c r="B32" s="114">
        <v>17060046</v>
      </c>
      <c r="C32" s="22" t="s">
        <v>1740</v>
      </c>
      <c r="D32" s="23" t="str">
        <f>VLOOKUP(B32,'Edif_Sem Desoneração_JUL24'!A7:D2755,2,0)</f>
        <v>RETIRADA DE PISO INTERTRAVADO</v>
      </c>
      <c r="E32" s="56" t="str">
        <f>VLOOKUP(B32,'Edif_Com Desoneração_JUL24'!A19:D2766,3,0)</f>
        <v>M2</v>
      </c>
      <c r="F32" s="68">
        <f>VLOOKUP(A32,'MEMÓRIA DE CÁLCULO'!A35:J388,10,0)</f>
        <v>336</v>
      </c>
      <c r="G32" s="24">
        <f>VLOOKUP(B32,'Edif_Sem Desoneração_JUL24'!A21:D2677,4,0)</f>
        <v>16.87</v>
      </c>
      <c r="H32" s="52">
        <f t="shared" si="2"/>
        <v>5668.32</v>
      </c>
      <c r="I32" s="24"/>
      <c r="J32" s="52"/>
      <c r="K32" s="11"/>
      <c r="L32" s="208">
        <f t="shared" si="4"/>
        <v>3.4860356285946418E-3</v>
      </c>
      <c r="M32" s="11"/>
      <c r="N32" s="11"/>
      <c r="O32" s="11"/>
      <c r="P32" s="11"/>
      <c r="Q32" s="11"/>
      <c r="R32" s="11"/>
      <c r="S32" s="11"/>
      <c r="T32" s="11"/>
    </row>
    <row r="33" spans="1:20" ht="24" customHeight="1" x14ac:dyDescent="0.2">
      <c r="A33" s="12"/>
      <c r="B33" s="143" t="s">
        <v>2217</v>
      </c>
      <c r="C33" s="253" t="s">
        <v>2748</v>
      </c>
      <c r="D33" s="253"/>
      <c r="E33" s="144"/>
      <c r="F33" s="144"/>
      <c r="G33" s="144"/>
      <c r="H33" s="145">
        <f>SUM(H34,H55,H74,H82,H85)</f>
        <v>990203.22000000009</v>
      </c>
      <c r="I33" s="144"/>
      <c r="J33" s="145"/>
      <c r="K33" s="11"/>
      <c r="L33" s="208"/>
      <c r="M33" s="11"/>
      <c r="N33" s="11"/>
      <c r="O33" s="11"/>
      <c r="P33" s="11"/>
      <c r="Q33" s="11"/>
      <c r="R33" s="11"/>
      <c r="S33" s="11"/>
      <c r="T33" s="11"/>
    </row>
    <row r="34" spans="1:20" ht="24" customHeight="1" x14ac:dyDescent="0.2">
      <c r="A34" s="12"/>
      <c r="B34" s="140" t="s">
        <v>2214</v>
      </c>
      <c r="C34" s="254" t="s">
        <v>2750</v>
      </c>
      <c r="D34" s="254"/>
      <c r="E34" s="55"/>
      <c r="F34" s="55"/>
      <c r="G34" s="55"/>
      <c r="H34" s="110">
        <f>SUM(H35:H54)</f>
        <v>323740.6700000001</v>
      </c>
      <c r="I34" s="55"/>
      <c r="J34" s="110"/>
      <c r="K34" s="11"/>
      <c r="L34" s="208"/>
      <c r="M34" s="11"/>
      <c r="N34" s="11"/>
      <c r="O34" s="11"/>
      <c r="P34" s="11"/>
      <c r="Q34" s="11"/>
      <c r="R34" s="11"/>
      <c r="S34" s="11"/>
      <c r="T34" s="11"/>
    </row>
    <row r="35" spans="1:20" ht="24" customHeight="1" x14ac:dyDescent="0.2">
      <c r="A35" s="12">
        <v>20</v>
      </c>
      <c r="B35" s="114">
        <v>2002001</v>
      </c>
      <c r="C35" s="22" t="s">
        <v>1740</v>
      </c>
      <c r="D35" s="23" t="str">
        <f>VLOOKUP(B35,'Edif_Sem Desoneração_JUL24'!A9:D2757,2,0)</f>
        <v>ESCAVAÇÃO MANUAL COM PROFUNDIDADE IGUAL OU INFERIOR A 1,50M</v>
      </c>
      <c r="E35" s="56" t="str">
        <f>VLOOKUP(B35,'Edif_Sem Desoneração_JUL24'!A23:D2679,3,0)</f>
        <v>M3</v>
      </c>
      <c r="F35" s="68">
        <f>VLOOKUP(A35,'MEMÓRIA DE CÁLCULO'!A38:J391,10,0)</f>
        <v>226.4</v>
      </c>
      <c r="G35" s="24">
        <f>VLOOKUP(B35,'Edif_Sem Desoneração_JUL24'!A23:D2679,4,0)</f>
        <v>76.89</v>
      </c>
      <c r="H35" s="52">
        <f t="shared" ref="H35" si="6">TRUNC(F35*G35,2)</f>
        <v>17407.89</v>
      </c>
      <c r="I35" s="24"/>
      <c r="J35" s="52"/>
      <c r="K35" s="11"/>
      <c r="L35" s="208">
        <f t="shared" ref="L35:L54" si="7">H35/$H$108</f>
        <v>1.0705910174206182E-2</v>
      </c>
      <c r="M35" s="11"/>
      <c r="N35" s="11"/>
      <c r="O35" s="11"/>
      <c r="P35" s="11"/>
      <c r="Q35" s="11"/>
      <c r="R35" s="11"/>
      <c r="S35" s="11"/>
      <c r="T35" s="11"/>
    </row>
    <row r="36" spans="1:20" ht="24" customHeight="1" x14ac:dyDescent="0.2">
      <c r="A36" s="12">
        <v>21</v>
      </c>
      <c r="B36" s="114">
        <v>2006010</v>
      </c>
      <c r="C36" s="22" t="s">
        <v>1740</v>
      </c>
      <c r="D36" s="23" t="str">
        <f>VLOOKUP(B36,'Edif_Sem Desoneração_JUL24'!A10:D2758,2,0)</f>
        <v>REATERRO DE VALAS, INCLUSIVE APILOAMENTO</v>
      </c>
      <c r="E36" s="56" t="str">
        <f>VLOOKUP(B36,'Edif_Sem Desoneração_JUL24'!A24:D2680,3,0)</f>
        <v>M3</v>
      </c>
      <c r="F36" s="68">
        <f>VLOOKUP(A36,'MEMÓRIA DE CÁLCULO'!A39:J392,10,0)</f>
        <v>56.6</v>
      </c>
      <c r="G36" s="24">
        <f>VLOOKUP(B36,'Edif_Sem Desoneração_JUL24'!A24:D2680,4,0)</f>
        <v>27.48</v>
      </c>
      <c r="H36" s="52">
        <f t="shared" ref="H36:H46" si="8">TRUNC(F36*G36,2)</f>
        <v>1555.36</v>
      </c>
      <c r="I36" s="24"/>
      <c r="J36" s="52"/>
      <c r="K36" s="11"/>
      <c r="L36" s="208">
        <f t="shared" si="7"/>
        <v>9.5655156647665664E-4</v>
      </c>
      <c r="M36" s="11"/>
      <c r="N36" s="11"/>
      <c r="O36" s="11"/>
      <c r="P36" s="11"/>
      <c r="Q36" s="11"/>
      <c r="R36" s="11"/>
      <c r="S36" s="11"/>
      <c r="T36" s="11"/>
    </row>
    <row r="37" spans="1:20" ht="24" customHeight="1" x14ac:dyDescent="0.2">
      <c r="A37" s="12">
        <v>22</v>
      </c>
      <c r="B37" s="114">
        <v>2002010</v>
      </c>
      <c r="C37" s="22" t="s">
        <v>1740</v>
      </c>
      <c r="D37" s="23" t="str">
        <f>VLOOKUP(B37,'Edif_Sem Desoneração_JUL24'!A11:D2759,2,0)</f>
        <v>APILOAMENTO DO FUNDO DE VALAS, PARA SIMPLES REGULARIZAÇÃO</v>
      </c>
      <c r="E37" s="56" t="str">
        <f>VLOOKUP(B37,'Edif_Sem Desoneração_JUL24'!A25:D2681,3,0)</f>
        <v>M2</v>
      </c>
      <c r="F37" s="68">
        <f>VLOOKUP(A37,'MEMÓRIA DE CÁLCULO'!A40:J393,10,0)</f>
        <v>1132</v>
      </c>
      <c r="G37" s="24">
        <f>VLOOKUP(B37,'Edif_Sem Desoneração_JUL24'!A25:D2681,4,0)</f>
        <v>6.03</v>
      </c>
      <c r="H37" s="52">
        <f t="shared" si="8"/>
        <v>6825.96</v>
      </c>
      <c r="I37" s="24"/>
      <c r="J37" s="52"/>
      <c r="K37" s="11"/>
      <c r="L37" s="208">
        <f t="shared" si="7"/>
        <v>4.1979880739552253E-3</v>
      </c>
      <c r="M37" s="11"/>
      <c r="N37" s="11"/>
      <c r="O37" s="11"/>
      <c r="P37" s="11"/>
      <c r="Q37" s="11"/>
      <c r="R37" s="11"/>
      <c r="S37" s="11"/>
      <c r="T37" s="11"/>
    </row>
    <row r="38" spans="1:20" ht="24" customHeight="1" x14ac:dyDescent="0.2">
      <c r="A38" s="12">
        <v>23</v>
      </c>
      <c r="B38" s="114">
        <v>2002015</v>
      </c>
      <c r="C38" s="22" t="s">
        <v>1740</v>
      </c>
      <c r="D38" s="23" t="str">
        <f>VLOOKUP(B38,'Edif_Sem Desoneração_JUL24'!A12:D2760,2,0)</f>
        <v>LASTRO DE BRITA</v>
      </c>
      <c r="E38" s="56" t="str">
        <f>VLOOKUP(B38,'Edif_Sem Desoneração_JUL24'!A26:D2682,3,0)</f>
        <v>M3</v>
      </c>
      <c r="F38" s="68">
        <f>VLOOKUP(A38,'MEMÓRIA DE CÁLCULO'!A41:J394,10,0)</f>
        <v>90.56</v>
      </c>
      <c r="G38" s="24">
        <f>VLOOKUP(B38,'Edif_Sem Desoneração_JUL24'!A26:D2682,4,0)</f>
        <v>225.4</v>
      </c>
      <c r="H38" s="52">
        <f t="shared" si="8"/>
        <v>20412.22</v>
      </c>
      <c r="I38" s="24"/>
      <c r="J38" s="52"/>
      <c r="K38" s="11"/>
      <c r="L38" s="208">
        <f t="shared" si="7"/>
        <v>1.2553583103761277E-2</v>
      </c>
      <c r="M38" s="11"/>
      <c r="N38" s="11"/>
      <c r="O38" s="11"/>
      <c r="P38" s="11"/>
      <c r="Q38" s="11"/>
      <c r="R38" s="11"/>
      <c r="S38" s="11"/>
      <c r="T38" s="11"/>
    </row>
    <row r="39" spans="1:20" ht="24" customHeight="1" x14ac:dyDescent="0.2">
      <c r="A39" s="12">
        <v>24</v>
      </c>
      <c r="B39" s="114">
        <v>2003001</v>
      </c>
      <c r="C39" s="22" t="s">
        <v>1740</v>
      </c>
      <c r="D39" s="23" t="str">
        <f>VLOOKUP(B39,'Edif_Sem Desoneração_JUL24'!A13:D2761,2,0)</f>
        <v>FORMA COMUM DE TÁBUAS DE PINUS</v>
      </c>
      <c r="E39" s="56" t="str">
        <f>VLOOKUP(B39,'Edif_Sem Desoneração_JUL24'!A27:D2683,3,0)</f>
        <v>M2</v>
      </c>
      <c r="F39" s="68">
        <f>VLOOKUP(A39,'MEMÓRIA DE CÁLCULO'!A42:J395,10,0)</f>
        <v>70.75</v>
      </c>
      <c r="G39" s="24">
        <f>VLOOKUP(B39,'Edif_Sem Desoneração_JUL24'!A27:D2683,4,0)</f>
        <v>85.05</v>
      </c>
      <c r="H39" s="52">
        <f t="shared" si="8"/>
        <v>6017.28</v>
      </c>
      <c r="I39" s="24"/>
      <c r="J39" s="52"/>
      <c r="K39" s="11"/>
      <c r="L39" s="208">
        <f t="shared" si="7"/>
        <v>3.7006471877434523E-3</v>
      </c>
      <c r="M39" s="11"/>
      <c r="N39" s="11"/>
      <c r="O39" s="11"/>
      <c r="P39" s="11"/>
      <c r="Q39" s="11"/>
      <c r="R39" s="11"/>
      <c r="S39" s="11"/>
      <c r="T39" s="11"/>
    </row>
    <row r="40" spans="1:20" s="230" customFormat="1" ht="24" customHeight="1" x14ac:dyDescent="0.2">
      <c r="A40" s="218">
        <v>25</v>
      </c>
      <c r="B40" s="219">
        <v>2004009</v>
      </c>
      <c r="C40" s="220" t="s">
        <v>1740</v>
      </c>
      <c r="D40" s="221" t="str">
        <f>VLOOKUP(B40,'Edif_Sem Desoneração_JUL24'!A14:D2762,2,0)</f>
        <v>ARMADURA EM AÇO CA-60 - TELA</v>
      </c>
      <c r="E40" s="222" t="str">
        <f>VLOOKUP(B40,'Edif_Sem Desoneração_JUL24'!A28:D2684,3,0)</f>
        <v>KG</v>
      </c>
      <c r="F40" s="223">
        <f>VLOOKUP(A40,'MEMÓRIA DE CÁLCULO'!A44:J396,10,0)</f>
        <v>3520.52</v>
      </c>
      <c r="G40" s="224">
        <f>VLOOKUP(B40,'Edif_Sem Desoneração_JUL24'!A28:D2684,4,0)</f>
        <v>10.1</v>
      </c>
      <c r="H40" s="225">
        <f t="shared" si="8"/>
        <v>35557.25</v>
      </c>
      <c r="I40" s="224"/>
      <c r="J40" s="225"/>
      <c r="K40" s="226"/>
      <c r="L40" s="227">
        <f t="shared" si="7"/>
        <v>2.1867826861371065E-2</v>
      </c>
      <c r="M40" s="226"/>
      <c r="N40" s="229"/>
      <c r="O40" s="226"/>
      <c r="P40" s="226"/>
      <c r="Q40" s="226"/>
      <c r="R40" s="226"/>
      <c r="S40" s="226"/>
      <c r="T40" s="226"/>
    </row>
    <row r="41" spans="1:20" s="228" customFormat="1" ht="24" customHeight="1" x14ac:dyDescent="0.2">
      <c r="A41" s="218">
        <v>26</v>
      </c>
      <c r="B41" s="219">
        <v>2005011</v>
      </c>
      <c r="C41" s="220" t="s">
        <v>1740</v>
      </c>
      <c r="D41" s="221" t="str">
        <f>VLOOKUP(B41,'Edif_Sem Desoneração_JUL24'!A15:D2763,2,0)</f>
        <v>CONCRETO FCK=30MPA - USINADO</v>
      </c>
      <c r="E41" s="222" t="str">
        <f>VLOOKUP(B41,'Edif_Sem Desoneração_JUL24'!A29:D2685,3,0)</f>
        <v>M3</v>
      </c>
      <c r="F41" s="223">
        <f>VLOOKUP(A41,'MEMÓRIA DE CÁLCULO'!A45:J397,10,0)</f>
        <v>169.79999999999998</v>
      </c>
      <c r="G41" s="224">
        <f>VLOOKUP(B41,'Edif_Sem Desoneração_JUL24'!A29:D2685,4,0)</f>
        <v>560.5</v>
      </c>
      <c r="H41" s="225">
        <f t="shared" si="8"/>
        <v>95172.9</v>
      </c>
      <c r="I41" s="224"/>
      <c r="J41" s="225"/>
      <c r="K41" s="226"/>
      <c r="L41" s="227">
        <f t="shared" si="7"/>
        <v>5.8531649638107058E-2</v>
      </c>
      <c r="M41" s="226"/>
      <c r="N41" s="226"/>
      <c r="O41" s="226"/>
      <c r="P41" s="226"/>
      <c r="Q41" s="226"/>
      <c r="R41" s="226"/>
      <c r="S41" s="226"/>
      <c r="T41" s="226"/>
    </row>
    <row r="42" spans="1:20" s="230" customFormat="1" ht="24" customHeight="1" x14ac:dyDescent="0.2">
      <c r="A42" s="218">
        <v>27</v>
      </c>
      <c r="B42" s="219">
        <v>3003030</v>
      </c>
      <c r="C42" s="220" t="s">
        <v>1740</v>
      </c>
      <c r="D42" s="221" t="str">
        <f>VLOOKUP(B42,'Edif_Sem Desoneração_JUL24'!A16:D2764,2,0)</f>
        <v>BOMBEAMENTO DE CONCRETO</v>
      </c>
      <c r="E42" s="222" t="str">
        <f>VLOOKUP(B42,'Edif_Sem Desoneração_JUL24'!A30:D2686,3,0)</f>
        <v>M3</v>
      </c>
      <c r="F42" s="223">
        <f>VLOOKUP(A42,'MEMÓRIA DE CÁLCULO'!A46:J398,10,0)</f>
        <v>169.79999999999998</v>
      </c>
      <c r="G42" s="224">
        <f>VLOOKUP(B42,'Edif_Sem Desoneração_JUL24'!A30:D2686,4,0)</f>
        <v>60.6</v>
      </c>
      <c r="H42" s="225">
        <f t="shared" si="8"/>
        <v>10289.879999999999</v>
      </c>
      <c r="I42" s="224"/>
      <c r="J42" s="225"/>
      <c r="K42" s="226"/>
      <c r="L42" s="227">
        <f t="shared" si="7"/>
        <v>6.3283103801414584E-3</v>
      </c>
      <c r="M42" s="226"/>
      <c r="N42" s="226"/>
      <c r="O42" s="226"/>
      <c r="P42" s="226"/>
      <c r="Q42" s="226"/>
      <c r="R42" s="226"/>
      <c r="S42" s="226"/>
      <c r="T42" s="226"/>
    </row>
    <row r="43" spans="1:20" ht="24" customHeight="1" x14ac:dyDescent="0.2">
      <c r="A43" s="12">
        <v>28</v>
      </c>
      <c r="B43" s="114" t="s">
        <v>2749</v>
      </c>
      <c r="C43" s="22" t="s">
        <v>2212</v>
      </c>
      <c r="D43" s="23" t="s">
        <v>2758</v>
      </c>
      <c r="E43" s="56" t="s">
        <v>4</v>
      </c>
      <c r="F43" s="68">
        <f>VLOOKUP(A43,'MEMÓRIA DE CÁLCULO'!A47:J399,10,0)</f>
        <v>1132</v>
      </c>
      <c r="G43" s="24">
        <v>1.66</v>
      </c>
      <c r="H43" s="52">
        <f t="shared" si="8"/>
        <v>1879.12</v>
      </c>
      <c r="I43" s="24"/>
      <c r="J43" s="52"/>
      <c r="K43" s="11"/>
      <c r="L43" s="208">
        <f t="shared" si="7"/>
        <v>1.1556650419180222E-3</v>
      </c>
      <c r="M43" s="11"/>
      <c r="N43" s="11"/>
      <c r="O43" s="11"/>
      <c r="P43" s="11"/>
      <c r="Q43" s="11"/>
      <c r="R43" s="11"/>
      <c r="S43" s="11"/>
      <c r="T43" s="11"/>
    </row>
    <row r="44" spans="1:20" ht="24" customHeight="1" x14ac:dyDescent="0.2">
      <c r="A44" s="12">
        <v>29</v>
      </c>
      <c r="B44" s="114">
        <v>13002004</v>
      </c>
      <c r="C44" s="22" t="s">
        <v>1740</v>
      </c>
      <c r="D44" s="23" t="str">
        <f>VLOOKUP(B44,'Edif_Sem Desoneração_JUL24'!A18:D2766,2,0)</f>
        <v>ACABAMENTO DE PISO DE CONCRETO TIPO BAMBOLÊ</v>
      </c>
      <c r="E44" s="56" t="str">
        <f>VLOOKUP(B44,'Edif_Sem Desoneração_JUL24'!A32:D2688,3,0)</f>
        <v>M2</v>
      </c>
      <c r="F44" s="68">
        <f>VLOOKUP(A44,'MEMÓRIA DE CÁLCULO'!A48:J400,10,0)</f>
        <v>1132</v>
      </c>
      <c r="G44" s="24">
        <f>VLOOKUP(B44,'Edif_Sem Desoneração_JUL24'!A32:D2688,4,0)</f>
        <v>6.06</v>
      </c>
      <c r="H44" s="52">
        <f t="shared" si="8"/>
        <v>6859.92</v>
      </c>
      <c r="I44" s="24"/>
      <c r="J44" s="52"/>
      <c r="K44" s="11"/>
      <c r="L44" s="208">
        <f t="shared" si="7"/>
        <v>4.2188735867609729E-3</v>
      </c>
      <c r="M44" s="11"/>
      <c r="N44" s="11"/>
      <c r="O44" s="11"/>
      <c r="P44" s="11"/>
      <c r="Q44" s="11"/>
      <c r="R44" s="11"/>
      <c r="S44" s="11"/>
      <c r="T44" s="11"/>
    </row>
    <row r="45" spans="1:20" ht="24" customHeight="1" x14ac:dyDescent="0.2">
      <c r="A45" s="12">
        <v>30</v>
      </c>
      <c r="B45" s="114">
        <v>10004000</v>
      </c>
      <c r="C45" s="22" t="s">
        <v>2219</v>
      </c>
      <c r="D45" s="23" t="str">
        <f>VLOOKUP(B45,'Infra_Sem Desoneração_JUL24'!A3:D935,2,0)</f>
        <v>CORTE E REMOÇÃO SUPERFICIAL DE CONCRETO ATÉ 3 CM DE PROFUNDIDADE</v>
      </c>
      <c r="E45" s="56" t="str">
        <f>VLOOKUP(B45,'Infra_Sem Desoneração_JUL24'!A3:D935,3,0)</f>
        <v>M2</v>
      </c>
      <c r="F45" s="68">
        <f>VLOOKUP(A45,'MEMÓRIA DE CÁLCULO'!A49:J401,10,0)</f>
        <v>82.29</v>
      </c>
      <c r="G45" s="24">
        <f>VLOOKUP(B45,'Infra_Sem Desoneração_JUL24'!A3:D935,4,0)</f>
        <v>86.68</v>
      </c>
      <c r="H45" s="52">
        <f t="shared" si="8"/>
        <v>7132.89</v>
      </c>
      <c r="I45" s="24"/>
      <c r="J45" s="52"/>
      <c r="K45" s="11"/>
      <c r="L45" s="208">
        <f t="shared" si="7"/>
        <v>4.386751043491976E-3</v>
      </c>
      <c r="M45" s="11"/>
      <c r="N45" s="11"/>
      <c r="O45" s="11"/>
      <c r="P45" s="11"/>
      <c r="Q45" s="11"/>
      <c r="R45" s="11"/>
      <c r="S45" s="11"/>
      <c r="T45" s="11"/>
    </row>
    <row r="46" spans="1:20" ht="24" customHeight="1" x14ac:dyDescent="0.2">
      <c r="A46" s="12">
        <v>31</v>
      </c>
      <c r="B46" s="114">
        <v>13002047</v>
      </c>
      <c r="C46" s="22" t="s">
        <v>1740</v>
      </c>
      <c r="D46" s="23" t="str">
        <f>VLOOKUP(B46,'Edif_Sem Desoneração_JUL24'!A20:D2768,2,0)</f>
        <v>PISO PODOTÁTIL, ALERTA OU DIRECIONAL, EM LADRILHO HIDRÁULICO</v>
      </c>
      <c r="E46" s="56" t="str">
        <f>VLOOKUP(B46,'Edif_Sem Desoneração_JUL24'!A34:D2690,3,0)</f>
        <v>M2</v>
      </c>
      <c r="F46" s="68">
        <f>VLOOKUP(A46,'MEMÓRIA DE CÁLCULO'!A50:J402,10,0)</f>
        <v>4.8</v>
      </c>
      <c r="G46" s="24">
        <f>VLOOKUP(B46,'Edif_Sem Desoneração_JUL24'!A34:D2690,4,0)</f>
        <v>169.25</v>
      </c>
      <c r="H46" s="52">
        <f t="shared" si="8"/>
        <v>812.4</v>
      </c>
      <c r="I46" s="24"/>
      <c r="J46" s="52"/>
      <c r="K46" s="11"/>
      <c r="L46" s="208">
        <f t="shared" si="7"/>
        <v>4.9962869856858591E-4</v>
      </c>
      <c r="M46" s="11"/>
      <c r="N46" s="11"/>
      <c r="O46" s="11"/>
      <c r="P46" s="11"/>
      <c r="Q46" s="11"/>
      <c r="R46" s="11"/>
      <c r="S46" s="11"/>
      <c r="T46" s="11"/>
    </row>
    <row r="47" spans="1:20" ht="24" customHeight="1" x14ac:dyDescent="0.2">
      <c r="A47" s="12">
        <v>32</v>
      </c>
      <c r="B47" s="114">
        <v>17004014</v>
      </c>
      <c r="C47" s="22" t="s">
        <v>1740</v>
      </c>
      <c r="D47" s="23" t="str">
        <f>VLOOKUP(B47,'Edif_Sem Desoneração_JUL24'!A21:D2769,2,0)</f>
        <v>LIMPEZA E LAVAGEM DE PISO POR HIDROJATEAMENTO</v>
      </c>
      <c r="E47" s="56" t="str">
        <f>VLOOKUP(B47,'Edif_Sem Desoneração_JUL24'!A35:D2691,3,0)</f>
        <v>M2</v>
      </c>
      <c r="F47" s="68">
        <f>VLOOKUP(A47,'MEMÓRIA DE CÁLCULO'!A51:J403,10,0)</f>
        <v>1132</v>
      </c>
      <c r="G47" s="24">
        <f>VLOOKUP(B47,'Edif_Sem Desoneração_JUL24'!A35:D2691,4,0)</f>
        <v>7.71</v>
      </c>
      <c r="H47" s="52">
        <f t="shared" ref="H47:H49" si="9">TRUNC(F47*G47,2)</f>
        <v>8727.7199999999993</v>
      </c>
      <c r="I47" s="24"/>
      <c r="J47" s="52"/>
      <c r="K47" s="11"/>
      <c r="L47" s="208">
        <f t="shared" si="7"/>
        <v>5.3675767910770786E-3</v>
      </c>
      <c r="M47" s="11"/>
      <c r="N47" s="11"/>
      <c r="O47" s="11"/>
      <c r="P47" s="11"/>
      <c r="Q47" s="11"/>
      <c r="R47" s="11"/>
      <c r="S47" s="11"/>
      <c r="T47" s="11"/>
    </row>
    <row r="48" spans="1:20" ht="24" customHeight="1" x14ac:dyDescent="0.2">
      <c r="A48" s="12">
        <v>33</v>
      </c>
      <c r="B48" s="114">
        <v>17002011</v>
      </c>
      <c r="C48" s="22" t="s">
        <v>1740</v>
      </c>
      <c r="D48" s="23" t="str">
        <f>VLOOKUP(B48,'Edif_Sem Desoneração_JUL24'!A22:D2770,2,0)</f>
        <v>PISO DE CONCRETO INTERTRAVADO, ESPESSURA 8CM</v>
      </c>
      <c r="E48" s="56" t="str">
        <f>VLOOKUP(B48,'Edif_Sem Desoneração_JUL24'!A36:D2692,3,0)</f>
        <v>M2</v>
      </c>
      <c r="F48" s="68">
        <f>VLOOKUP(A48,'MEMÓRIA DE CÁLCULO'!A52:J404,10,0)</f>
        <v>336</v>
      </c>
      <c r="G48" s="24">
        <f>VLOOKUP(B48,'Edif_Sem Desoneração_JUL24'!A36:D2692,4,0)</f>
        <v>112.07</v>
      </c>
      <c r="H48" s="52">
        <f t="shared" ref="H48" si="10">TRUNC(F48*G48,2)</f>
        <v>37655.519999999997</v>
      </c>
      <c r="I48" s="24"/>
      <c r="J48" s="52"/>
      <c r="K48" s="11"/>
      <c r="L48" s="208">
        <f t="shared" si="7"/>
        <v>2.3158269881244902E-2</v>
      </c>
      <c r="M48" s="11"/>
      <c r="N48" s="11"/>
      <c r="O48" s="11"/>
      <c r="P48" s="11"/>
      <c r="Q48" s="11"/>
      <c r="R48" s="11"/>
      <c r="S48" s="11"/>
      <c r="T48" s="11"/>
    </row>
    <row r="49" spans="1:20" ht="45.6" customHeight="1" x14ac:dyDescent="0.2">
      <c r="A49" s="12">
        <v>34</v>
      </c>
      <c r="B49" s="114">
        <v>9001000</v>
      </c>
      <c r="C49" s="22" t="s">
        <v>2219</v>
      </c>
      <c r="D49" s="23" t="str">
        <f>VLOOKUP(B49,'Infra_Sem Desoneração_JUL24'!A6:D938,2,0)</f>
        <v>FRESAGEM DE PAVIMENTO ASFÁLTICO COM ESPESSURA ATÉ 3CM, EM VIAS EXPRESSAS, INCLUSIVE REMOÇÃO DO MATERIAL FRESADO ATÉ 10KM E VARRIÇÃO</v>
      </c>
      <c r="E49" s="56" t="str">
        <f>VLOOKUP(B49,'Infra_Sem Desoneração_JUL24'!A6:D938,3,0)</f>
        <v>M2</v>
      </c>
      <c r="F49" s="68">
        <f>VLOOKUP(A49,'MEMÓRIA DE CÁLCULO'!A53:J405,10,0)</f>
        <v>1132</v>
      </c>
      <c r="G49" s="24">
        <f>VLOOKUP(B49,'Infra_Sem Desoneração_JUL24'!A6:D938,4,0)</f>
        <v>13.87</v>
      </c>
      <c r="H49" s="52">
        <f t="shared" si="9"/>
        <v>15700.84</v>
      </c>
      <c r="I49" s="24"/>
      <c r="J49" s="52"/>
      <c r="K49" s="11"/>
      <c r="L49" s="208">
        <f t="shared" si="7"/>
        <v>9.6560687538572096E-3</v>
      </c>
      <c r="M49" s="11"/>
      <c r="N49" s="11"/>
      <c r="O49" s="11"/>
      <c r="P49" s="11"/>
      <c r="Q49" s="11"/>
      <c r="R49" s="11"/>
      <c r="S49" s="11"/>
      <c r="T49" s="11"/>
    </row>
    <row r="50" spans="1:20" ht="26.45" customHeight="1" x14ac:dyDescent="0.2">
      <c r="A50" s="12">
        <v>35</v>
      </c>
      <c r="B50" s="114">
        <v>5026000</v>
      </c>
      <c r="C50" s="22" t="s">
        <v>2219</v>
      </c>
      <c r="D50" s="23" t="str">
        <f>VLOOKUP(B50,'Infra_Sem Desoneração_JUL24'!A7:D939,2,0)</f>
        <v>IMPRIMAÇÃO BETUMINOSA LIGANTE</v>
      </c>
      <c r="E50" s="56" t="str">
        <f>VLOOKUP(B50,'Infra_Sem Desoneração_JUL24'!A7:D939,3,0)</f>
        <v>M2</v>
      </c>
      <c r="F50" s="68">
        <f>VLOOKUP(A50,'MEMÓRIA DE CÁLCULO'!A54:J406,10,0)</f>
        <v>1132</v>
      </c>
      <c r="G50" s="24">
        <f>VLOOKUP(B50,'Infra_Sem Desoneração_JUL24'!A7:D939,4,0)</f>
        <v>6.48</v>
      </c>
      <c r="H50" s="52">
        <f t="shared" ref="H50:H54" si="11">TRUNC(F50*G50,2)</f>
        <v>7335.36</v>
      </c>
      <c r="I50" s="24"/>
      <c r="J50" s="52"/>
      <c r="K50" s="11"/>
      <c r="L50" s="208">
        <f t="shared" si="7"/>
        <v>4.5112707660414364E-3</v>
      </c>
      <c r="M50" s="11"/>
      <c r="N50" s="11"/>
      <c r="O50" s="11"/>
      <c r="P50" s="11"/>
      <c r="Q50" s="11"/>
      <c r="R50" s="11"/>
      <c r="S50" s="11"/>
      <c r="T50" s="11"/>
    </row>
    <row r="51" spans="1:20" ht="26.45" customHeight="1" x14ac:dyDescent="0.2">
      <c r="A51" s="12">
        <v>36</v>
      </c>
      <c r="B51" s="114">
        <v>5027000</v>
      </c>
      <c r="C51" s="22" t="s">
        <v>2219</v>
      </c>
      <c r="D51" s="23" t="str">
        <f>VLOOKUP(B51,'Infra_Sem Desoneração_JUL24'!A8:D940,2,0)</f>
        <v>IMPRIMAÇÃO BETUMINOSA IMPERMEABILIZANTE</v>
      </c>
      <c r="E51" s="56" t="str">
        <f>VLOOKUP(B51,'Infra_Sem Desoneração_JUL24'!A8:D940,3,0)</f>
        <v>M2</v>
      </c>
      <c r="F51" s="68">
        <f>VLOOKUP(A51,'MEMÓRIA DE CÁLCULO'!A55:J407,10,0)</f>
        <v>1132</v>
      </c>
      <c r="G51" s="24">
        <f>VLOOKUP(B51,'Infra_Sem Desoneração_JUL24'!A8:D940,4,0)</f>
        <v>15.69</v>
      </c>
      <c r="H51" s="52">
        <f t="shared" si="11"/>
        <v>17761.080000000002</v>
      </c>
      <c r="I51" s="24"/>
      <c r="J51" s="52"/>
      <c r="K51" s="11"/>
      <c r="L51" s="208">
        <f t="shared" si="7"/>
        <v>1.0923123197405887E-2</v>
      </c>
      <c r="M51" s="11"/>
      <c r="N51" s="11"/>
      <c r="O51" s="11"/>
      <c r="P51" s="11"/>
      <c r="Q51" s="11"/>
      <c r="R51" s="11"/>
      <c r="S51" s="11"/>
      <c r="T51" s="11"/>
    </row>
    <row r="52" spans="1:20" ht="26.45" customHeight="1" x14ac:dyDescent="0.2">
      <c r="A52" s="12">
        <v>38</v>
      </c>
      <c r="B52" s="114">
        <v>5077001</v>
      </c>
      <c r="C52" s="22" t="s">
        <v>2219</v>
      </c>
      <c r="D52" s="23" t="str">
        <f>VLOOKUP(B52,'Infra_Sem Desoneração_JUL24'!A10:D942,2,0)</f>
        <v>CARGA, DESCARGA E TRANSPORTE DE PMQ ATÉ A DISTÂNCIA MÉDIA DE IDA E VOLTA DE 1KM</v>
      </c>
      <c r="E52" s="56" t="str">
        <f>VLOOKUP(B52,'Infra_Sem Desoneração_JUL24'!A10:D942,3,0)</f>
        <v>M3</v>
      </c>
      <c r="F52" s="68">
        <f>VLOOKUP(A52,'MEMÓRIA DE CÁLCULO'!A58:J409,10,0)</f>
        <v>56.6</v>
      </c>
      <c r="G52" s="24">
        <f>VLOOKUP(B52,'Infra_Sem Desoneração_JUL24'!A10:D942,4,0)</f>
        <v>20.46</v>
      </c>
      <c r="H52" s="52">
        <f t="shared" si="11"/>
        <v>1158.03</v>
      </c>
      <c r="I52" s="24"/>
      <c r="J52" s="52"/>
      <c r="K52" s="11"/>
      <c r="L52" s="208">
        <f t="shared" si="7"/>
        <v>7.1219229665605568E-4</v>
      </c>
      <c r="M52" s="11"/>
      <c r="N52" s="11"/>
      <c r="O52" s="11"/>
      <c r="P52" s="11"/>
      <c r="Q52" s="11"/>
      <c r="R52" s="11"/>
      <c r="S52" s="11"/>
      <c r="T52" s="11"/>
    </row>
    <row r="53" spans="1:20" ht="26.45" customHeight="1" x14ac:dyDescent="0.2">
      <c r="A53" s="12">
        <v>39</v>
      </c>
      <c r="B53" s="114">
        <v>5077007</v>
      </c>
      <c r="C53" s="22" t="s">
        <v>2219</v>
      </c>
      <c r="D53" s="23" t="str">
        <f>VLOOKUP(B53,'Infra_Sem Desoneração_JUL24'!A11:D943,2,0)</f>
        <v>TRANSPORTE DE PMQ ALÉM DO PRIMEIRO KM</v>
      </c>
      <c r="E53" s="56" t="str">
        <f>VLOOKUP(B53,'Infra_Sem Desoneração_JUL24'!A11:D943,3,0)</f>
        <v>M3XKM</v>
      </c>
      <c r="F53" s="68">
        <f>VLOOKUP(A53,'MEMÓRIA DE CÁLCULO'!A59:J410,10,0)</f>
        <v>1018.8000000000001</v>
      </c>
      <c r="G53" s="24">
        <f>VLOOKUP(B53,'Infra_Sem Desoneração_JUL24'!A11:D943,4,0)</f>
        <v>3.08</v>
      </c>
      <c r="H53" s="52">
        <f t="shared" si="11"/>
        <v>3137.9</v>
      </c>
      <c r="I53" s="24"/>
      <c r="J53" s="52"/>
      <c r="K53" s="11"/>
      <c r="L53" s="208">
        <f t="shared" si="7"/>
        <v>1.9298189232377721E-3</v>
      </c>
      <c r="M53" s="11"/>
      <c r="N53" s="11"/>
      <c r="O53" s="11"/>
      <c r="P53" s="11"/>
      <c r="Q53" s="11"/>
      <c r="R53" s="11"/>
      <c r="S53" s="11"/>
      <c r="T53" s="11"/>
    </row>
    <row r="54" spans="1:20" ht="26.45" customHeight="1" x14ac:dyDescent="0.2">
      <c r="A54" s="12">
        <v>40</v>
      </c>
      <c r="B54" s="114">
        <v>5048000</v>
      </c>
      <c r="C54" s="22" t="s">
        <v>2219</v>
      </c>
      <c r="D54" s="23" t="str">
        <f>VLOOKUP(B54,'Infra_Sem Desoneração_JUL24'!A12:D944,2,0)</f>
        <v>BASE DE BRITA GRADUADA</v>
      </c>
      <c r="E54" s="56" t="str">
        <f>VLOOKUP(B54,'Infra_Sem Desoneração_JUL24'!A12:D944,3,0)</f>
        <v>M3</v>
      </c>
      <c r="F54" s="68">
        <f>VLOOKUP(A54,'MEMÓRIA DE CÁLCULO'!A60:J411,10,0)</f>
        <v>90.56</v>
      </c>
      <c r="G54" s="24">
        <f>VLOOKUP(B54,'Infra_Sem Desoneração_JUL24'!A12:D944,4,0)</f>
        <v>246.7</v>
      </c>
      <c r="H54" s="52">
        <f t="shared" si="11"/>
        <v>22341.15</v>
      </c>
      <c r="I54" s="24"/>
      <c r="J54" s="52"/>
      <c r="K54" s="11"/>
      <c r="L54" s="208">
        <f t="shared" si="7"/>
        <v>1.3739881461134374E-2</v>
      </c>
      <c r="M54" s="11"/>
      <c r="N54" s="11"/>
      <c r="O54" s="11"/>
      <c r="P54" s="11"/>
      <c r="Q54" s="11"/>
      <c r="R54" s="11"/>
      <c r="S54" s="11"/>
      <c r="T54" s="11"/>
    </row>
    <row r="55" spans="1:20" ht="26.45" customHeight="1" x14ac:dyDescent="0.2">
      <c r="A55" s="12"/>
      <c r="B55" s="140" t="s">
        <v>2215</v>
      </c>
      <c r="C55" s="254" t="s">
        <v>2751</v>
      </c>
      <c r="D55" s="254"/>
      <c r="E55" s="55"/>
      <c r="F55" s="55"/>
      <c r="G55" s="55"/>
      <c r="H55" s="110">
        <f>SUM(H56:H73)</f>
        <v>372677.59999999992</v>
      </c>
      <c r="I55" s="55"/>
      <c r="J55" s="110"/>
      <c r="K55" s="11"/>
      <c r="L55" s="208"/>
      <c r="M55" s="11"/>
      <c r="N55" s="11"/>
      <c r="O55" s="11"/>
      <c r="P55" s="11"/>
      <c r="Q55" s="11"/>
      <c r="R55" s="11"/>
      <c r="S55" s="11"/>
      <c r="T55" s="11"/>
    </row>
    <row r="56" spans="1:20" ht="26.45" customHeight="1" x14ac:dyDescent="0.2">
      <c r="A56" s="12">
        <v>41</v>
      </c>
      <c r="B56" s="114">
        <v>2002001</v>
      </c>
      <c r="C56" s="22" t="s">
        <v>1740</v>
      </c>
      <c r="D56" s="23" t="str">
        <f>VLOOKUP(B56,'Edif_Sem Desoneração_JUL24'!A30:D2778,2,0)</f>
        <v>ESCAVAÇÃO MANUAL COM PROFUNDIDADE IGUAL OU INFERIOR A 1,50M</v>
      </c>
      <c r="E56" s="56" t="str">
        <f>VLOOKUP(B56,'Edif_Com Desoneração_JUL24'!A44:D2791,3,0)</f>
        <v>M3</v>
      </c>
      <c r="F56" s="68">
        <f>VLOOKUP(A56,'MEMÓRIA DE CÁLCULO'!A62:J413,10,0)</f>
        <v>359.64400000000001</v>
      </c>
      <c r="G56" s="24">
        <f>VLOOKUP(B56,'Edif_Sem Desoneração_JUL24'!A44:D2700,4,0)</f>
        <v>76.89</v>
      </c>
      <c r="H56" s="52">
        <f t="shared" ref="H56" si="12">TRUNC(F56*G56,2)</f>
        <v>27653.02</v>
      </c>
      <c r="I56" s="24"/>
      <c r="J56" s="52"/>
      <c r="K56" s="11"/>
      <c r="L56" s="208">
        <f t="shared" ref="L56:L73" si="13">H56/$H$108</f>
        <v>1.7006699155700491E-2</v>
      </c>
      <c r="M56" s="11"/>
      <c r="N56" s="11"/>
      <c r="O56" s="11"/>
      <c r="P56" s="11"/>
      <c r="Q56" s="11"/>
      <c r="R56" s="11"/>
      <c r="S56" s="11"/>
      <c r="T56" s="11"/>
    </row>
    <row r="57" spans="1:20" ht="26.45" customHeight="1" x14ac:dyDescent="0.2">
      <c r="A57" s="12">
        <v>42</v>
      </c>
      <c r="B57" s="114">
        <v>2002005</v>
      </c>
      <c r="C57" s="22" t="s">
        <v>1740</v>
      </c>
      <c r="D57" s="23" t="str">
        <f>VLOOKUP(B57,'Edif_Sem Desoneração_JUL24'!A31:D2779,2,0)</f>
        <v>ESCORAMENTO DE VALAS - CONTINUO</v>
      </c>
      <c r="E57" s="56" t="str">
        <f>VLOOKUP(B57,'Edif_Sem Desoneração_JUL24'!A45:D2701,3,0)</f>
        <v>M2</v>
      </c>
      <c r="F57" s="68">
        <f>VLOOKUP(A57,'MEMÓRIA DE CÁLCULO'!A63:J414,10,0)</f>
        <v>360.46000000000004</v>
      </c>
      <c r="G57" s="24">
        <f>VLOOKUP(B57,'Edif_Sem Desoneração_JUL24'!A45:D2701,4,0)</f>
        <v>125.53</v>
      </c>
      <c r="H57" s="52">
        <f t="shared" ref="H57:H71" si="14">TRUNC(F57*G57,2)</f>
        <v>45248.54</v>
      </c>
      <c r="I57" s="24"/>
      <c r="J57" s="52"/>
      <c r="K57" s="11"/>
      <c r="L57" s="210">
        <f t="shared" si="13"/>
        <v>2.7828002403161748E-2</v>
      </c>
      <c r="M57" s="11"/>
      <c r="N57" s="11"/>
      <c r="O57" s="11"/>
      <c r="P57" s="11"/>
      <c r="Q57" s="11"/>
      <c r="R57" s="11"/>
      <c r="S57" s="11"/>
      <c r="T57" s="11"/>
    </row>
    <row r="58" spans="1:20" ht="26.45" customHeight="1" x14ac:dyDescent="0.2">
      <c r="A58" s="12">
        <v>43</v>
      </c>
      <c r="B58" s="114">
        <v>1004015</v>
      </c>
      <c r="C58" s="22" t="s">
        <v>1740</v>
      </c>
      <c r="D58" s="23" t="str">
        <f>VLOOKUP(B58,'Edif_Sem Desoneração_JUL24'!A32:D2780,2,0)</f>
        <v>LASTRO DE BRITA</v>
      </c>
      <c r="E58" s="56" t="str">
        <f>VLOOKUP(B58,'Edif_Com Desoneração_JUL24'!A3:D2751,3,0)</f>
        <v>M3</v>
      </c>
      <c r="F58" s="68">
        <f>VLOOKUP(A58,'MEMÓRIA DE CÁLCULO'!A64:J415,10,0)</f>
        <v>18.023</v>
      </c>
      <c r="G58" s="24">
        <f>VLOOKUP(B58,'Edif_Sem Desoneração_JUL24'!A32:D2780,4,0)</f>
        <v>225.4</v>
      </c>
      <c r="H58" s="52">
        <f t="shared" ref="H58:H63" si="15">TRUNC(F58*G58,2)</f>
        <v>4062.38</v>
      </c>
      <c r="I58" s="24"/>
      <c r="J58" s="52"/>
      <c r="K58" s="11"/>
      <c r="L58" s="208">
        <f t="shared" si="13"/>
        <v>2.498377194105185E-3</v>
      </c>
      <c r="M58" s="11"/>
      <c r="N58" s="11"/>
      <c r="O58" s="11"/>
      <c r="P58" s="11"/>
      <c r="Q58" s="11"/>
      <c r="R58" s="11"/>
      <c r="S58" s="11"/>
      <c r="T58" s="11"/>
    </row>
    <row r="59" spans="1:20" ht="26.45" customHeight="1" x14ac:dyDescent="0.2">
      <c r="A59" s="12">
        <v>44</v>
      </c>
      <c r="B59" s="114">
        <v>1004010</v>
      </c>
      <c r="C59" s="22" t="s">
        <v>1740</v>
      </c>
      <c r="D59" s="23" t="str">
        <f>VLOOKUP(B59,'Edif_Sem Desoneração_JUL24'!A33:D2781,2,0)</f>
        <v>APILOAMENTO DO FUNDO DE VALAS, PARA SIMPLES REGULARIZAÇÃO</v>
      </c>
      <c r="E59" s="56" t="str">
        <f>VLOOKUP(B59,'Edif_Com Desoneração_JUL24'!A4:D2752,3,0)</f>
        <v>M2</v>
      </c>
      <c r="F59" s="68">
        <f>VLOOKUP(A59,'MEMÓRIA DE CÁLCULO'!A65:J416,10,0)</f>
        <v>359.64400000000001</v>
      </c>
      <c r="G59" s="24">
        <f>VLOOKUP(B59,'Edif_Sem Desoneração_JUL24'!A33:D2781,4,0)</f>
        <v>6.03</v>
      </c>
      <c r="H59" s="52">
        <f t="shared" si="15"/>
        <v>2168.65</v>
      </c>
      <c r="I59" s="24"/>
      <c r="J59" s="52"/>
      <c r="K59" s="11"/>
      <c r="L59" s="208">
        <f t="shared" si="13"/>
        <v>1.333726953656775E-3</v>
      </c>
      <c r="M59" s="11"/>
      <c r="N59" s="11"/>
      <c r="O59" s="11"/>
      <c r="P59" s="11"/>
      <c r="Q59" s="11"/>
      <c r="R59" s="11"/>
      <c r="S59" s="11"/>
      <c r="T59" s="11"/>
    </row>
    <row r="60" spans="1:20" s="228" customFormat="1" ht="26.45" customHeight="1" x14ac:dyDescent="0.2">
      <c r="A60" s="218">
        <v>45</v>
      </c>
      <c r="B60" s="219">
        <v>2003001</v>
      </c>
      <c r="C60" s="220" t="s">
        <v>1740</v>
      </c>
      <c r="D60" s="221" t="str">
        <f>VLOOKUP(B60,'Edif_Sem Desoneração_JUL24'!A34:D2782,2,0)</f>
        <v>FORMA COMUM DE TÁBUAS DE PINUS</v>
      </c>
      <c r="E60" s="222" t="str">
        <f>VLOOKUP(B60,'Edif_Sem Desoneração_JUL24'!A48:D2704,3,0)</f>
        <v>M2</v>
      </c>
      <c r="F60" s="223">
        <f>VLOOKUP(A60,'MEMÓRIA DE CÁLCULO'!A66:J417,10,0)</f>
        <v>782.87999999999988</v>
      </c>
      <c r="G60" s="224">
        <f>VLOOKUP(B60,'Edif_Sem Desoneração_JUL24'!A48:D2704,4,0)</f>
        <v>85.05</v>
      </c>
      <c r="H60" s="225">
        <f t="shared" si="15"/>
        <v>66583.94</v>
      </c>
      <c r="I60" s="224"/>
      <c r="J60" s="225"/>
      <c r="K60" s="226"/>
      <c r="L60" s="227">
        <f t="shared" si="13"/>
        <v>4.0949344273472202E-2</v>
      </c>
      <c r="M60" s="226">
        <f>F60/2</f>
        <v>391.43999999999994</v>
      </c>
      <c r="N60" s="226"/>
      <c r="O60" s="226"/>
      <c r="P60" s="226"/>
      <c r="Q60" s="226"/>
      <c r="R60" s="226"/>
      <c r="S60" s="226"/>
      <c r="T60" s="226"/>
    </row>
    <row r="61" spans="1:20" ht="26.45" customHeight="1" x14ac:dyDescent="0.2">
      <c r="A61" s="12">
        <v>46</v>
      </c>
      <c r="B61" s="114">
        <v>2004004</v>
      </c>
      <c r="C61" s="22" t="s">
        <v>1740</v>
      </c>
      <c r="D61" s="23" t="str">
        <f>VLOOKUP(B61,'Edif_Sem Desoneração_JUL24'!A35:D2783,2,0)</f>
        <v>ARMADURA EM AÇO CA-50</v>
      </c>
      <c r="E61" s="56" t="str">
        <f>VLOOKUP(B61,'Edif_Sem Desoneração_JUL24'!A49:D2705,3,0)</f>
        <v>KG</v>
      </c>
      <c r="F61" s="68">
        <f>VLOOKUP(A61,'MEMÓRIA DE CÁLCULO'!A67:J418,10,0)</f>
        <v>3214.4640000000004</v>
      </c>
      <c r="G61" s="24">
        <f>VLOOKUP(B61,'Edif_Sem Desoneração_JUL24'!A49:D2705,4,0)</f>
        <v>10.65</v>
      </c>
      <c r="H61" s="52">
        <f t="shared" si="15"/>
        <v>34234.04</v>
      </c>
      <c r="I61" s="24"/>
      <c r="J61" s="52"/>
      <c r="K61" s="11"/>
      <c r="L61" s="208">
        <f t="shared" si="13"/>
        <v>2.105404831603264E-2</v>
      </c>
      <c r="M61" s="11"/>
      <c r="N61" s="11"/>
      <c r="O61" s="11"/>
      <c r="P61" s="11"/>
      <c r="Q61" s="11"/>
      <c r="R61" s="11"/>
      <c r="S61" s="11"/>
      <c r="T61" s="11"/>
    </row>
    <row r="62" spans="1:20" ht="26.45" customHeight="1" x14ac:dyDescent="0.2">
      <c r="A62" s="12">
        <v>47</v>
      </c>
      <c r="B62" s="114">
        <v>2004007</v>
      </c>
      <c r="C62" s="22" t="s">
        <v>1740</v>
      </c>
      <c r="D62" s="23" t="str">
        <f>VLOOKUP(B62,'Edif_Sem Desoneração_JUL24'!A36:D2784,2,0)</f>
        <v>ARMADURA EM AÇO CA-60</v>
      </c>
      <c r="E62" s="56" t="str">
        <f>VLOOKUP(B62,'Edif_Sem Desoneração_JUL24'!A50:D2706,3,0)</f>
        <v>KG</v>
      </c>
      <c r="F62" s="68">
        <f>VLOOKUP(A62,'MEMÓRIA DE CÁLCULO'!A68:J419,10,0)</f>
        <v>803.6160000000001</v>
      </c>
      <c r="G62" s="24">
        <f>VLOOKUP(B62,'Edif_Sem Desoneração_JUL24'!A50:D2706,4,0)</f>
        <v>10.99</v>
      </c>
      <c r="H62" s="52">
        <f t="shared" si="15"/>
        <v>8831.73</v>
      </c>
      <c r="I62" s="24"/>
      <c r="J62" s="52"/>
      <c r="K62" s="11"/>
      <c r="L62" s="208">
        <f t="shared" si="13"/>
        <v>5.4315432865695932E-3</v>
      </c>
      <c r="M62" s="11"/>
      <c r="N62" s="11"/>
      <c r="O62" s="11"/>
      <c r="P62" s="11"/>
      <c r="Q62" s="11"/>
      <c r="R62" s="11"/>
      <c r="S62" s="11"/>
      <c r="T62" s="11"/>
    </row>
    <row r="63" spans="1:20" ht="26.45" customHeight="1" x14ac:dyDescent="0.2">
      <c r="A63" s="12">
        <v>48</v>
      </c>
      <c r="B63" s="114">
        <v>2005011</v>
      </c>
      <c r="C63" s="22" t="s">
        <v>1740</v>
      </c>
      <c r="D63" s="23" t="str">
        <f>VLOOKUP(B63,'Edif_Sem Desoneração_JUL24'!A37:D2785,2,0)</f>
        <v>CONCRETO FCK=30MPA - USINADO</v>
      </c>
      <c r="E63" s="56" t="str">
        <f>VLOOKUP(B63,'Edif_Sem Desoneração_JUL24'!A51:D2707,3,0)</f>
        <v>M3</v>
      </c>
      <c r="F63" s="68">
        <f>VLOOKUP(A63,'MEMÓRIA DE CÁLCULO'!A69:J420,10,0)</f>
        <v>40.180800000000005</v>
      </c>
      <c r="G63" s="24">
        <f>VLOOKUP(B63,'Edif_Sem Desoneração_JUL24'!A51:D2707,4,0)</f>
        <v>560.5</v>
      </c>
      <c r="H63" s="52">
        <f t="shared" si="15"/>
        <v>22521.33</v>
      </c>
      <c r="I63" s="24"/>
      <c r="J63" s="52"/>
      <c r="K63" s="11"/>
      <c r="L63" s="208">
        <f t="shared" si="13"/>
        <v>1.3850692759642605E-2</v>
      </c>
      <c r="M63" s="11"/>
      <c r="N63" s="11"/>
      <c r="O63" s="11"/>
      <c r="P63" s="11"/>
      <c r="Q63" s="11"/>
      <c r="R63" s="11"/>
      <c r="S63" s="11"/>
      <c r="T63" s="11"/>
    </row>
    <row r="64" spans="1:20" ht="26.45" customHeight="1" x14ac:dyDescent="0.2">
      <c r="A64" s="12">
        <v>49</v>
      </c>
      <c r="B64" s="114">
        <v>10011072</v>
      </c>
      <c r="C64" s="22" t="s">
        <v>1740</v>
      </c>
      <c r="D64" s="23" t="str">
        <f>VLOOKUP(B64,'Edif_Sem Desoneração_JUL24'!A38:D2786,2,0)</f>
        <v>CANALETA DE CONCRETO DE A.P.P/TAMPA/GRELHA DE CONCRETO OU FERRO L=30CM</v>
      </c>
      <c r="E64" s="56" t="str">
        <f>VLOOKUP(B64,'Edif_Sem Desoneração_JUL24'!A52:D2708,3,0)</f>
        <v>M</v>
      </c>
      <c r="F64" s="68">
        <f>VLOOKUP(A64,'MEMÓRIA DE CÁLCULO'!A70:J421,10,0)</f>
        <v>320</v>
      </c>
      <c r="G64" s="24">
        <f>VLOOKUP(B64,'Edif_Sem Desoneração_JUL24'!A52:D2708,4,0)</f>
        <v>114.22</v>
      </c>
      <c r="H64" s="52">
        <f t="shared" si="14"/>
        <v>36550.400000000001</v>
      </c>
      <c r="I64" s="24"/>
      <c r="J64" s="52"/>
      <c r="K64" s="11"/>
      <c r="L64" s="210">
        <f t="shared" si="13"/>
        <v>2.2478617410341267E-2</v>
      </c>
      <c r="M64" s="11"/>
      <c r="N64" s="11"/>
      <c r="O64" s="11"/>
      <c r="P64" s="11"/>
      <c r="Q64" s="11"/>
      <c r="R64" s="11"/>
      <c r="S64" s="11"/>
      <c r="T64" s="11"/>
    </row>
    <row r="65" spans="1:20" ht="26.45" customHeight="1" x14ac:dyDescent="0.2">
      <c r="A65" s="12">
        <v>50</v>
      </c>
      <c r="B65" s="114">
        <v>10012094</v>
      </c>
      <c r="C65" s="22" t="s">
        <v>1740</v>
      </c>
      <c r="D65" s="23" t="str">
        <f>VLOOKUP(B65,'Edif_Sem Desoneração_JUL24'!A39:D2787,2,0)</f>
        <v>CAIXA DE LIGAÇÃO OU INSPEÇÃO - TAMPA DE CONCRETO</v>
      </c>
      <c r="E65" s="56" t="str">
        <f>VLOOKUP(B65,'Edif_Sem Desoneração_JUL24'!A53:D2709,3,0)</f>
        <v>M2</v>
      </c>
      <c r="F65" s="68">
        <f>VLOOKUP(A65,'MEMÓRIA DE CÁLCULO'!A71:J422,10,0)</f>
        <v>12.96</v>
      </c>
      <c r="G65" s="24">
        <f>VLOOKUP(B65,'Edif_Sem Desoneração_JUL24'!A53:D2709,4,0)</f>
        <v>259.11</v>
      </c>
      <c r="H65" s="52">
        <f t="shared" si="14"/>
        <v>3358.06</v>
      </c>
      <c r="I65" s="24"/>
      <c r="J65" s="52"/>
      <c r="K65" s="11"/>
      <c r="L65" s="210">
        <f t="shared" si="13"/>
        <v>2.0652180545485299E-3</v>
      </c>
      <c r="M65" s="11"/>
      <c r="N65" s="11"/>
      <c r="O65" s="11"/>
      <c r="P65" s="11"/>
      <c r="Q65" s="11"/>
      <c r="R65" s="11"/>
      <c r="S65" s="11"/>
      <c r="T65" s="11"/>
    </row>
    <row r="66" spans="1:20" ht="26.45" customHeight="1" x14ac:dyDescent="0.2">
      <c r="A66" s="12">
        <v>51</v>
      </c>
      <c r="B66" s="114">
        <v>10011096</v>
      </c>
      <c r="C66" s="22" t="s">
        <v>1740</v>
      </c>
      <c r="D66" s="23" t="str">
        <f>VLOOKUP(B66,'Edif_Sem Desoneração_JUL24'!A40:D2788,2,0)</f>
        <v>TAMPA DE CONCRETO PARA CANALETA DE A.P.L=0,30M</v>
      </c>
      <c r="E66" s="56" t="str">
        <f>VLOOKUP(B66,'Edif_Sem Desoneração_JUL24'!A54:D2710,3,0)</f>
        <v>M</v>
      </c>
      <c r="F66" s="68">
        <f>VLOOKUP(A66,'MEMÓRIA DE CÁLCULO'!A72:J423,10,0)</f>
        <v>283</v>
      </c>
      <c r="G66" s="24">
        <f>VLOOKUP(B66,'Edif_Sem Desoneração_JUL24'!A54:D2710,4,0)</f>
        <v>67.180000000000007</v>
      </c>
      <c r="H66" s="52">
        <f t="shared" si="14"/>
        <v>19011.939999999999</v>
      </c>
      <c r="I66" s="24"/>
      <c r="J66" s="52"/>
      <c r="K66" s="11"/>
      <c r="L66" s="210">
        <f t="shared" si="13"/>
        <v>1.1692406252417579E-2</v>
      </c>
      <c r="M66" s="11"/>
      <c r="N66" s="11"/>
      <c r="O66" s="11"/>
      <c r="P66" s="11"/>
      <c r="Q66" s="11"/>
      <c r="R66" s="11"/>
      <c r="S66" s="11"/>
      <c r="T66" s="11"/>
    </row>
    <row r="67" spans="1:20" ht="26.45" customHeight="1" x14ac:dyDescent="0.2">
      <c r="A67" s="12">
        <v>52</v>
      </c>
      <c r="B67" s="114">
        <v>10012015</v>
      </c>
      <c r="C67" s="22" t="s">
        <v>1740</v>
      </c>
      <c r="D67" s="23" t="str">
        <f>VLOOKUP(B67,'Edif_Sem Desoneração_JUL24'!A41:D2789,2,0)</f>
        <v>CONDUTOR EM TUBO DE PVC RÍGIDO, PONTA E BOLSA - 75MM (3")</v>
      </c>
      <c r="E67" s="56" t="str">
        <f>VLOOKUP(B67,'Edif_Sem Desoneração_JUL24'!A55:D2711,3,0)</f>
        <v>M</v>
      </c>
      <c r="F67" s="68">
        <f>VLOOKUP(A67,'MEMÓRIA DE CÁLCULO'!A73:J424,10,0)</f>
        <v>156</v>
      </c>
      <c r="G67" s="24">
        <f>VLOOKUP(B67,'Edif_Sem Desoneração_JUL24'!A55:D2711,4,0)</f>
        <v>38.57</v>
      </c>
      <c r="H67" s="52">
        <f t="shared" si="14"/>
        <v>6016.92</v>
      </c>
      <c r="I67" s="24"/>
      <c r="J67" s="52"/>
      <c r="K67" s="11"/>
      <c r="L67" s="210">
        <f t="shared" si="13"/>
        <v>3.700425786547632E-3</v>
      </c>
      <c r="M67" s="11"/>
      <c r="N67" s="11"/>
      <c r="O67" s="11"/>
      <c r="P67" s="11"/>
      <c r="Q67" s="11"/>
      <c r="R67" s="11"/>
      <c r="S67" s="11"/>
      <c r="T67" s="11"/>
    </row>
    <row r="68" spans="1:20" ht="48" customHeight="1" x14ac:dyDescent="0.2">
      <c r="A68" s="12">
        <v>53</v>
      </c>
      <c r="B68" s="114">
        <v>6017007</v>
      </c>
      <c r="C68" s="22" t="s">
        <v>2219</v>
      </c>
      <c r="D68" s="23" t="str">
        <f>VLOOKUP(B68,'Infra_Sem Desoneração_JUL24'!A26:D958,2,0)</f>
        <v>FORNECIMENTO E ASSENTAMENTO DE TUBO EM POLIETILENO DE ALTA RESISTÊNCIA PEAD, COR PRETA, COM DN 800MM</v>
      </c>
      <c r="E68" s="56" t="str">
        <f>VLOOKUP(B68,'Infra_Sem Desoneração_JUL24'!A26:D958,3,0)</f>
        <v>M</v>
      </c>
      <c r="F68" s="68">
        <f>VLOOKUP(A68,'MEMÓRIA DE CÁLCULO'!A74:J425,10,0)</f>
        <v>40</v>
      </c>
      <c r="G68" s="24">
        <f>VLOOKUP(B68,'Infra_Sem Desoneração_JUL24'!A26:D958,4,0)</f>
        <v>686.87</v>
      </c>
      <c r="H68" s="52">
        <f t="shared" si="14"/>
        <v>27474.799999999999</v>
      </c>
      <c r="I68" s="24"/>
      <c r="J68" s="52"/>
      <c r="K68" s="11"/>
      <c r="L68" s="210">
        <f t="shared" si="13"/>
        <v>1.6897093263702839E-2</v>
      </c>
      <c r="M68" s="11"/>
      <c r="N68" s="11"/>
      <c r="O68" s="11"/>
      <c r="P68" s="11"/>
      <c r="Q68" s="11"/>
      <c r="R68" s="11"/>
      <c r="S68" s="11"/>
      <c r="T68" s="11"/>
    </row>
    <row r="69" spans="1:20" ht="26.45" customHeight="1" x14ac:dyDescent="0.2">
      <c r="A69" s="12">
        <v>54</v>
      </c>
      <c r="B69" s="114">
        <v>17002050</v>
      </c>
      <c r="C69" s="22" t="s">
        <v>1740</v>
      </c>
      <c r="D69" s="23" t="str">
        <f>VLOOKUP(B69,'Edif_Sem Desoneração_JUL24'!A43:D2791,2,0)</f>
        <v>GUIA DE CONCRETO RETA OU CURVA, TIPO PMSP</v>
      </c>
      <c r="E69" s="56" t="str">
        <f>VLOOKUP(B69,'Edif_Sem Desoneração_JUL24'!A57:D2713,3,0)</f>
        <v>M</v>
      </c>
      <c r="F69" s="68">
        <f>VLOOKUP(A69,'MEMÓRIA DE CÁLCULO'!A75:J426,10,0)</f>
        <v>283</v>
      </c>
      <c r="G69" s="24">
        <f>VLOOKUP(B69,'Edif_Sem Desoneração_JUL24'!A57:D2713,4,0)</f>
        <v>95.03</v>
      </c>
      <c r="H69" s="52">
        <f t="shared" si="14"/>
        <v>26893.49</v>
      </c>
      <c r="I69" s="24"/>
      <c r="J69" s="52"/>
      <c r="K69" s="11"/>
      <c r="L69" s="208">
        <f t="shared" si="13"/>
        <v>1.6539585682751455E-2</v>
      </c>
      <c r="M69" s="11"/>
      <c r="N69" s="11"/>
      <c r="O69" s="11"/>
      <c r="P69" s="11"/>
      <c r="Q69" s="11"/>
      <c r="R69" s="11"/>
      <c r="S69" s="11"/>
      <c r="T69" s="11"/>
    </row>
    <row r="70" spans="1:20" ht="26.45" customHeight="1" x14ac:dyDescent="0.2">
      <c r="A70" s="12">
        <v>55</v>
      </c>
      <c r="B70" s="114">
        <v>17002052</v>
      </c>
      <c r="C70" s="22" t="s">
        <v>1740</v>
      </c>
      <c r="D70" s="23" t="str">
        <f>VLOOKUP(B70,'Edif_Sem Desoneração_JUL24'!A44:D2792,2,0)</f>
        <v>SARJETA DE CONCRETO, INCLUSIVE PREPARO DE CAIXA</v>
      </c>
      <c r="E70" s="56" t="str">
        <f>VLOOKUP(B70,'Edif_Sem Desoneração_JUL24'!A58:D2714,3,0)</f>
        <v>M3</v>
      </c>
      <c r="F70" s="68">
        <f>VLOOKUP(A70,'MEMÓRIA DE CÁLCULO'!A79:J427,10,0)</f>
        <v>12.734999999999998</v>
      </c>
      <c r="G70" s="24">
        <f>VLOOKUP(B70,'Edif_Sem Desoneração_JUL24'!A58:D2714,4,0)</f>
        <v>783.96</v>
      </c>
      <c r="H70" s="52">
        <f t="shared" si="14"/>
        <v>9983.73</v>
      </c>
      <c r="I70" s="24"/>
      <c r="J70" s="52"/>
      <c r="K70" s="11"/>
      <c r="L70" s="208">
        <f t="shared" si="13"/>
        <v>6.1400271131956535E-3</v>
      </c>
      <c r="M70" s="11"/>
      <c r="N70" s="11"/>
      <c r="O70" s="11"/>
      <c r="P70" s="11"/>
      <c r="Q70" s="11"/>
      <c r="R70" s="11"/>
      <c r="S70" s="11"/>
      <c r="T70" s="11"/>
    </row>
    <row r="71" spans="1:20" ht="48" customHeight="1" x14ac:dyDescent="0.2">
      <c r="A71" s="12">
        <v>56</v>
      </c>
      <c r="B71" s="114">
        <v>6065007</v>
      </c>
      <c r="C71" s="22" t="s">
        <v>2219</v>
      </c>
      <c r="D71" s="23" t="str">
        <f>VLOOKUP(B71,'Infra_Sem Desoneração_JUL24'!A29:D961,2,0)</f>
        <v>INSTALAÇÃO DE BOCA DE LEÃO DUPLA COM GRELHA ARTICULADA, EXCETO O FORNECIMENTO DA GRELHA</v>
      </c>
      <c r="E71" s="56" t="str">
        <f>VLOOKUP(B71,'Infra_Sem Desoneração_JUL24'!A29:D961,3,0)</f>
        <v>UN</v>
      </c>
      <c r="F71" s="68">
        <f>VLOOKUP(A71,'MEMÓRIA DE CÁLCULO'!A80:J428,10,0)</f>
        <v>1</v>
      </c>
      <c r="G71" s="24">
        <f>VLOOKUP(B71,'Infra_Sem Desoneração_JUL24'!A29:D961,4,0)</f>
        <v>4026.12</v>
      </c>
      <c r="H71" s="52">
        <f t="shared" si="14"/>
        <v>4026.12</v>
      </c>
      <c r="I71" s="24"/>
      <c r="J71" s="52"/>
      <c r="K71" s="11"/>
      <c r="L71" s="208">
        <f t="shared" si="13"/>
        <v>2.4760771736594724E-3</v>
      </c>
      <c r="M71" s="11"/>
      <c r="N71" s="11"/>
      <c r="O71" s="11"/>
      <c r="P71" s="11"/>
      <c r="Q71" s="11"/>
      <c r="R71" s="11"/>
      <c r="S71" s="11"/>
      <c r="T71" s="11"/>
    </row>
    <row r="72" spans="1:20" ht="47.45" customHeight="1" x14ac:dyDescent="0.2">
      <c r="A72" s="12">
        <v>57</v>
      </c>
      <c r="B72" s="114">
        <v>6065023</v>
      </c>
      <c r="C72" s="22" t="s">
        <v>2219</v>
      </c>
      <c r="D72" s="23" t="str">
        <f>VLOOKUP(B72,'Infra_Sem Desoneração_JUL24'!A30:D962,2,0)</f>
        <v>FORNECIMENTO DE GRELHA TIPO "BOCA DE LEÃO" DE FERRO FUND. DÚCTIL CL. MÍN.D400 - 40T - DIM. APR=810X270MM - NBR 10160 - T. ARTICU. - P/ GAL. ÁGUAS PLUV.</v>
      </c>
      <c r="E72" s="56" t="str">
        <f>VLOOKUP(B72,'Infra_Sem Desoneração_JUL24'!A30:D962,3,0)</f>
        <v>UN</v>
      </c>
      <c r="F72" s="68">
        <f>VLOOKUP(A72,'MEMÓRIA DE CÁLCULO'!A81:J429,10,0)</f>
        <v>1</v>
      </c>
      <c r="G72" s="24">
        <f>VLOOKUP(B72,'Infra_Sem Desoneração_JUL24'!A30:D962,4,0)</f>
        <v>415.37</v>
      </c>
      <c r="H72" s="52">
        <f t="shared" ref="H72:H73" si="16">TRUNC(F72*G72,2)</f>
        <v>415.37</v>
      </c>
      <c r="I72" s="24"/>
      <c r="J72" s="52"/>
      <c r="K72" s="11"/>
      <c r="L72" s="208">
        <f t="shared" si="13"/>
        <v>2.5545392974450214E-4</v>
      </c>
      <c r="M72" s="11"/>
      <c r="N72" s="11"/>
      <c r="O72" s="11"/>
      <c r="P72" s="11"/>
      <c r="Q72" s="11"/>
      <c r="R72" s="11"/>
      <c r="S72" s="11"/>
      <c r="T72" s="11"/>
    </row>
    <row r="73" spans="1:20" ht="26.45" customHeight="1" x14ac:dyDescent="0.2">
      <c r="A73" s="12">
        <v>58</v>
      </c>
      <c r="B73" s="114">
        <v>8041000</v>
      </c>
      <c r="C73" s="22" t="s">
        <v>2219</v>
      </c>
      <c r="D73" s="23" t="str">
        <f>VLOOKUP(B73,'Infra_Sem Desoneração_JUL24'!A31:D963,2,0)</f>
        <v>IMPERMEABILIZAÇÃO DE CONCRETO EM CONTATO COM A TERRA</v>
      </c>
      <c r="E73" s="56" t="str">
        <f>VLOOKUP(B73,'Infra_Sem Desoneração_JUL24'!A31:D963,3,0)</f>
        <v>M2</v>
      </c>
      <c r="F73" s="68">
        <f>VLOOKUP(A73,'MEMÓRIA DE CÁLCULO'!A82:J430,10,0)</f>
        <v>347.8</v>
      </c>
      <c r="G73" s="24">
        <f>VLOOKUP(B73,'Infra_Sem Desoneração_JUL24'!A31:D963,4,0)</f>
        <v>79.48</v>
      </c>
      <c r="H73" s="52">
        <f t="shared" si="16"/>
        <v>27643.14</v>
      </c>
      <c r="I73" s="24"/>
      <c r="J73" s="52"/>
      <c r="K73" s="11"/>
      <c r="L73" s="208">
        <f t="shared" si="13"/>
        <v>1.7000622922881858E-2</v>
      </c>
      <c r="M73" s="11"/>
      <c r="N73" s="11"/>
      <c r="O73" s="11"/>
      <c r="P73" s="11"/>
      <c r="Q73" s="11"/>
      <c r="R73" s="11"/>
      <c r="S73" s="11"/>
      <c r="T73" s="11"/>
    </row>
    <row r="74" spans="1:20" ht="26.45" customHeight="1" x14ac:dyDescent="0.2">
      <c r="A74" s="12"/>
      <c r="B74" s="140" t="s">
        <v>2753</v>
      </c>
      <c r="C74" s="254" t="s">
        <v>2752</v>
      </c>
      <c r="D74" s="254"/>
      <c r="E74" s="55"/>
      <c r="F74" s="55"/>
      <c r="G74" s="55"/>
      <c r="H74" s="110">
        <f>SUM(H75:H81)</f>
        <v>214590.72000000003</v>
      </c>
      <c r="I74" s="55"/>
      <c r="J74" s="110"/>
      <c r="K74" s="11"/>
      <c r="L74" s="208"/>
      <c r="M74" s="11"/>
      <c r="N74" s="11"/>
      <c r="O74" s="11"/>
      <c r="P74" s="11"/>
      <c r="Q74" s="11"/>
      <c r="R74" s="11"/>
      <c r="S74" s="11"/>
      <c r="T74" s="11"/>
    </row>
    <row r="75" spans="1:20" ht="41.45" customHeight="1" x14ac:dyDescent="0.2">
      <c r="A75" s="12">
        <v>59</v>
      </c>
      <c r="B75" s="114">
        <v>9020035</v>
      </c>
      <c r="C75" s="22" t="s">
        <v>1740</v>
      </c>
      <c r="D75" s="23" t="str">
        <f>VLOOKUP(B75,'Edif_Sem Desoneração_JUL24'!A49:D2797,2,0)</f>
        <v>POSTE GALVANIZADO, RETO, FLANGEADO, H=5M COM LUMINÁRIA HERMÉTICA TIPO LED DE 150W COM APROVAÇÃO DE ILUME/PMSP, INCLUSIVE CAIXA DE INSPEÇÃO DE ALVENARIA 40X40X40CM DE 1 TIJOLO COM TAMPA DE CONCRETO</v>
      </c>
      <c r="E75" s="56" t="str">
        <f>VLOOKUP(B75,'Edif_Sem Desoneração_JUL24'!A63:D2719,3,0)</f>
        <v>UN</v>
      </c>
      <c r="F75" s="68">
        <f>VLOOKUP(A75,'MEMÓRIA DE CÁLCULO'!A84:J432,10,0)</f>
        <v>8</v>
      </c>
      <c r="G75" s="24">
        <f>VLOOKUP(B75,'Edif_Sem Desoneração_JUL24'!A63:D2719,4,0)</f>
        <v>3848.48</v>
      </c>
      <c r="H75" s="52">
        <f>TRUNC(F75*G75,2)</f>
        <v>30787.84</v>
      </c>
      <c r="I75" s="24"/>
      <c r="J75" s="52"/>
      <c r="K75" s="11"/>
      <c r="L75" s="208">
        <f t="shared" ref="L75:L81" si="17">H75/$H$108</f>
        <v>1.8934623868707354E-2</v>
      </c>
      <c r="M75" s="11"/>
      <c r="N75" s="11"/>
      <c r="O75" s="11"/>
      <c r="P75" s="11"/>
      <c r="Q75" s="11"/>
      <c r="R75" s="11"/>
      <c r="S75" s="11"/>
      <c r="T75" s="11"/>
    </row>
    <row r="76" spans="1:20" s="228" customFormat="1" ht="26.45" customHeight="1" x14ac:dyDescent="0.2">
      <c r="A76" s="218">
        <v>60</v>
      </c>
      <c r="B76" s="219">
        <v>9003032</v>
      </c>
      <c r="C76" s="220" t="s">
        <v>1740</v>
      </c>
      <c r="D76" s="221" t="str">
        <f>VLOOKUP(B76,'Edif_Sem Desoneração_JUL24'!A50:D2798,2,0)</f>
        <v>CABO 10,00MM2 - ISOLAMENTO PARA 1,0KV - CLASSE 4 - FLEXÍVEL</v>
      </c>
      <c r="E76" s="222" t="str">
        <f>VLOOKUP(B76,'Edif_Sem Desoneração_JUL24'!A64:D2720,3,0)</f>
        <v>M</v>
      </c>
      <c r="F76" s="223">
        <f>VLOOKUP(A76,'MEMÓRIA DE CÁLCULO'!A85:J433,10,0)</f>
        <v>4800</v>
      </c>
      <c r="G76" s="224">
        <f>VLOOKUP(B76,'Edif_Sem Desoneração_JUL24'!A64:D2720,4,0)</f>
        <v>12.4</v>
      </c>
      <c r="H76" s="225">
        <f t="shared" ref="H76" si="18">TRUNC(F76*G76,2)</f>
        <v>59520</v>
      </c>
      <c r="I76" s="224"/>
      <c r="J76" s="225"/>
      <c r="K76" s="226"/>
      <c r="L76" s="227">
        <f t="shared" si="17"/>
        <v>3.6604997709013092E-2</v>
      </c>
      <c r="M76" s="226"/>
      <c r="N76" s="226"/>
      <c r="O76" s="226"/>
      <c r="P76" s="226"/>
      <c r="Q76" s="226"/>
      <c r="R76" s="226"/>
      <c r="S76" s="226"/>
      <c r="T76" s="226"/>
    </row>
    <row r="77" spans="1:20" s="228" customFormat="1" ht="26.45" customHeight="1" x14ac:dyDescent="0.2">
      <c r="A77" s="218">
        <v>61</v>
      </c>
      <c r="B77" s="219">
        <v>9002006</v>
      </c>
      <c r="C77" s="220" t="s">
        <v>1740</v>
      </c>
      <c r="D77" s="221" t="str">
        <f>VLOOKUP(B77,'Edif_Sem Desoneração_JUL24'!A51:D2799,2,0)</f>
        <v>ELETRODUTO DE PVC RÍGIDO, ROSCÁVEL - 60MM (2")</v>
      </c>
      <c r="E77" s="222" t="str">
        <f>VLOOKUP(B77,'Edif_Sem Desoneração_JUL24'!A65:D2721,3,0)</f>
        <v>M</v>
      </c>
      <c r="F77" s="223">
        <f>VLOOKUP(A77,'MEMÓRIA DE CÁLCULO'!A86:J434,10,0)</f>
        <v>1440</v>
      </c>
      <c r="G77" s="224">
        <f>VLOOKUP(B77,'Edif_Sem Desoneração_JUL24'!A65:D2721,4,0)</f>
        <v>44.57</v>
      </c>
      <c r="H77" s="225">
        <f t="shared" ref="H77" si="19">TRUNC(F77*G77,2)</f>
        <v>64180.800000000003</v>
      </c>
      <c r="I77" s="224"/>
      <c r="J77" s="225"/>
      <c r="K77" s="226"/>
      <c r="L77" s="227">
        <f t="shared" si="17"/>
        <v>3.9471405190904363E-2</v>
      </c>
      <c r="M77" s="226"/>
      <c r="N77" s="226"/>
      <c r="O77" s="226"/>
      <c r="P77" s="226"/>
      <c r="Q77" s="226"/>
      <c r="R77" s="226"/>
      <c r="S77" s="226"/>
      <c r="T77" s="226"/>
    </row>
    <row r="78" spans="1:20" s="228" customFormat="1" ht="26.45" customHeight="1" x14ac:dyDescent="0.2">
      <c r="A78" s="218">
        <v>62</v>
      </c>
      <c r="B78" s="219">
        <v>9002098</v>
      </c>
      <c r="C78" s="220" t="s">
        <v>1740</v>
      </c>
      <c r="D78" s="221" t="str">
        <f>VLOOKUP(B78,'Edif_Sem Desoneração_JUL24'!A52:D2800,2,0)</f>
        <v>ENVELOPAMENTO DE ELETRODUTO ENTERRADO, COM CONCRETO</v>
      </c>
      <c r="E78" s="222" t="str">
        <f>VLOOKUP(B78,'Edif_Com Desoneração_JUL24'!A3:D2751,3,0)</f>
        <v>M</v>
      </c>
      <c r="F78" s="223">
        <f>VLOOKUP(A78,'MEMÓRIA DE CÁLCULO'!A87:J435,10,0)</f>
        <v>1440</v>
      </c>
      <c r="G78" s="224">
        <f>VLOOKUP(B78,'Edif_Sem Desoneração_JUL24'!A52:D2800,4,0)</f>
        <v>40.58</v>
      </c>
      <c r="H78" s="225">
        <f t="shared" ref="H78:H79" si="20">TRUNC(F78*G78,2)</f>
        <v>58435.199999999997</v>
      </c>
      <c r="I78" s="224"/>
      <c r="J78" s="225"/>
      <c r="K78" s="226"/>
      <c r="L78" s="227">
        <f t="shared" si="17"/>
        <v>3.5937842105606882E-2</v>
      </c>
      <c r="M78" s="226"/>
      <c r="N78" s="226"/>
      <c r="O78" s="226"/>
      <c r="P78" s="226"/>
      <c r="Q78" s="226"/>
      <c r="R78" s="226"/>
      <c r="S78" s="226"/>
      <c r="T78" s="226"/>
    </row>
    <row r="79" spans="1:20" ht="26.45" customHeight="1" x14ac:dyDescent="0.2">
      <c r="A79" s="12">
        <v>63</v>
      </c>
      <c r="B79" s="114">
        <v>9005070</v>
      </c>
      <c r="C79" s="22" t="s">
        <v>1740</v>
      </c>
      <c r="D79" s="23" t="str">
        <f>VLOOKUP(B79,'Edif_Sem Desoneração_JUL24'!A53:D2801,2,0)</f>
        <v>CAIXA DE PASSAGEM E TAMPA PRÉ-MOLDADAS EM CONCRETO, SEM FUNDO, 40X40CM</v>
      </c>
      <c r="E79" s="56" t="str">
        <f>VLOOKUP(B79,'Edif_Com Desoneração_JUL24'!A4:D2752,3,0)</f>
        <v>UN</v>
      </c>
      <c r="F79" s="68">
        <f>VLOOKUP(A79,'MEMÓRIA DE CÁLCULO'!A88:J436,10,0)</f>
        <v>8</v>
      </c>
      <c r="G79" s="24">
        <f>VLOOKUP(B79,'Edif_Sem Desoneração_JUL24'!A53:D2801,4,0)</f>
        <v>208.36</v>
      </c>
      <c r="H79" s="52">
        <f t="shared" si="20"/>
        <v>1666.88</v>
      </c>
      <c r="I79" s="24"/>
      <c r="J79" s="52"/>
      <c r="K79" s="11"/>
      <c r="L79" s="208">
        <f t="shared" si="17"/>
        <v>1.0251367369153183E-3</v>
      </c>
      <c r="M79" s="11"/>
      <c r="N79" s="11"/>
      <c r="O79" s="11"/>
      <c r="P79" s="11"/>
      <c r="Q79" s="11"/>
      <c r="R79" s="11"/>
      <c r="S79" s="11"/>
      <c r="T79" s="11"/>
    </row>
    <row r="80" spans="1:20" ht="22.15" hidden="1" customHeight="1" x14ac:dyDescent="0.2">
      <c r="A80" s="12">
        <v>64</v>
      </c>
      <c r="B80" s="114"/>
      <c r="C80" s="22" t="s">
        <v>1740</v>
      </c>
      <c r="D80" s="23" t="e">
        <f>VLOOKUP(B80,'Edif_Sem Desoneração_JUL24'!A54:D2802,2,0)</f>
        <v>#N/A</v>
      </c>
      <c r="E80" s="56" t="e">
        <f>VLOOKUP(B80,'Edif_Com Desoneração_JUL24'!A5:D2753,3,0)</f>
        <v>#N/A</v>
      </c>
      <c r="F80" s="68">
        <f>VLOOKUP(A80,'MEMÓRIA DE CÁLCULO'!A89:J437,10,0)</f>
        <v>0</v>
      </c>
      <c r="G80" s="24" t="e">
        <f>VLOOKUP(B80,'Edif_Sem Desoneração_JUL24'!A54:D2802,4,0)</f>
        <v>#N/A</v>
      </c>
      <c r="H80" s="52"/>
      <c r="I80" s="24"/>
      <c r="J80" s="52"/>
      <c r="K80" s="11"/>
      <c r="L80" s="208">
        <f t="shared" si="17"/>
        <v>0</v>
      </c>
      <c r="M80" s="11"/>
      <c r="N80" s="11"/>
      <c r="O80" s="11"/>
      <c r="P80" s="11"/>
      <c r="Q80" s="11"/>
      <c r="R80" s="11"/>
      <c r="S80" s="11"/>
      <c r="T80" s="11"/>
    </row>
    <row r="81" spans="1:20" ht="22.15" hidden="1" customHeight="1" x14ac:dyDescent="0.2">
      <c r="A81" s="12">
        <v>65</v>
      </c>
      <c r="B81" s="114"/>
      <c r="C81" s="22" t="s">
        <v>1740</v>
      </c>
      <c r="D81" s="23" t="e">
        <f>VLOOKUP(B81,'Edif_Sem Desoneração_JUL24'!A56:D2804,2,0)</f>
        <v>#N/A</v>
      </c>
      <c r="E81" s="56" t="e">
        <f>VLOOKUP(B81,'Edif_Com Desoneração_JUL24'!A6:D2754,3,0)</f>
        <v>#N/A</v>
      </c>
      <c r="F81" s="68">
        <f>VLOOKUP(A81,'MEMÓRIA DE CÁLCULO'!A90:J438,10,0)</f>
        <v>0</v>
      </c>
      <c r="G81" s="24" t="e">
        <f>VLOOKUP(B81,'Edif_Sem Desoneração_JUL24'!A55:D2803,4,0)</f>
        <v>#N/A</v>
      </c>
      <c r="H81" s="52"/>
      <c r="I81" s="24"/>
      <c r="J81" s="52"/>
      <c r="K81" s="11"/>
      <c r="L81" s="208">
        <f t="shared" si="17"/>
        <v>0</v>
      </c>
      <c r="M81" s="11"/>
      <c r="N81" s="11"/>
      <c r="O81" s="11"/>
      <c r="P81" s="11"/>
      <c r="Q81" s="11"/>
      <c r="R81" s="11"/>
      <c r="S81" s="11"/>
      <c r="T81" s="11"/>
    </row>
    <row r="82" spans="1:20" ht="26.45" customHeight="1" x14ac:dyDescent="0.2">
      <c r="A82" s="12"/>
      <c r="B82" s="140" t="s">
        <v>2754</v>
      </c>
      <c r="C82" s="254" t="s">
        <v>2755</v>
      </c>
      <c r="D82" s="254"/>
      <c r="E82" s="55"/>
      <c r="F82" s="55"/>
      <c r="G82" s="55"/>
      <c r="H82" s="110">
        <f>SUM(H83:H84)</f>
        <v>21604.18</v>
      </c>
      <c r="I82" s="55"/>
      <c r="J82" s="110"/>
      <c r="K82" s="11"/>
      <c r="L82" s="208"/>
      <c r="M82" s="11"/>
      <c r="N82" s="11"/>
      <c r="O82" s="11"/>
      <c r="P82" s="11"/>
      <c r="Q82" s="11"/>
      <c r="R82" s="11"/>
      <c r="S82" s="11"/>
      <c r="T82" s="11"/>
    </row>
    <row r="83" spans="1:20" ht="26.45" customHeight="1" x14ac:dyDescent="0.2">
      <c r="A83" s="12">
        <v>66</v>
      </c>
      <c r="B83" s="114">
        <v>18012004</v>
      </c>
      <c r="C83" s="22" t="s">
        <v>1740</v>
      </c>
      <c r="D83" s="23" t="str">
        <f>VLOOKUP(B83,'Edif_Sem Desoneração_JUL24'!A53:D2801,2,0)</f>
        <v>BANCO EM CONCRETO APARENTE - L=50CM</v>
      </c>
      <c r="E83" s="56" t="str">
        <f>VLOOKUP(B83,'Edif_Sem Desoneração_JUL24'!A67:D2723,3,0)</f>
        <v>M</v>
      </c>
      <c r="F83" s="68">
        <f>VLOOKUP(A83,'MEMÓRIA DE CÁLCULO'!A92:J440,10,0)</f>
        <v>26</v>
      </c>
      <c r="G83" s="24">
        <f>VLOOKUP(B83,'Edif_Sem Desoneração_JUL24'!A67:D2723,4,0)</f>
        <v>324.23</v>
      </c>
      <c r="H83" s="52">
        <f t="shared" ref="H83" si="21">TRUNC(F83*G83,2)</f>
        <v>8429.98</v>
      </c>
      <c r="I83" s="24"/>
      <c r="J83" s="52"/>
      <c r="K83" s="11"/>
      <c r="L83" s="208">
        <f>H83/$H$108</f>
        <v>5.1844657020669723E-3</v>
      </c>
      <c r="M83" s="11"/>
      <c r="N83" s="11"/>
      <c r="O83" s="11"/>
      <c r="P83" s="11"/>
      <c r="Q83" s="11"/>
      <c r="R83" s="11"/>
      <c r="S83" s="11"/>
      <c r="T83" s="11"/>
    </row>
    <row r="84" spans="1:20" ht="26.45" customHeight="1" x14ac:dyDescent="0.2">
      <c r="A84" s="12">
        <v>67</v>
      </c>
      <c r="B84" s="114">
        <v>18016020</v>
      </c>
      <c r="C84" s="22" t="s">
        <v>1740</v>
      </c>
      <c r="D84" s="23" t="str">
        <f>VLOOKUP(B84,'Edif_Sem Desoneração_JUL24'!A54:D2802,2,0)</f>
        <v>LIXEIRA DUPLA</v>
      </c>
      <c r="E84" s="56" t="str">
        <f>VLOOKUP(B84,'Edif_Sem Desoneração_JUL24'!A68:D2724,3,0)</f>
        <v>UN</v>
      </c>
      <c r="F84" s="68">
        <f>VLOOKUP(A84,'MEMÓRIA DE CÁLCULO'!A93:J441,10,0)</f>
        <v>10</v>
      </c>
      <c r="G84" s="24">
        <f>VLOOKUP(B84,'Edif_Sem Desoneração_JUL24'!A68:D2724,4,0)</f>
        <v>1317.42</v>
      </c>
      <c r="H84" s="52">
        <f t="shared" ref="H84" si="22">TRUNC(F84*G84,2)</f>
        <v>13174.2</v>
      </c>
      <c r="I84" s="24"/>
      <c r="J84" s="52"/>
      <c r="K84" s="11"/>
      <c r="L84" s="208">
        <f>H84/$H$108</f>
        <v>8.1021767610564566E-3</v>
      </c>
      <c r="M84" s="11"/>
      <c r="N84" s="11"/>
      <c r="O84" s="11"/>
      <c r="P84" s="11"/>
      <c r="Q84" s="11"/>
      <c r="R84" s="11"/>
      <c r="S84" s="11"/>
      <c r="T84" s="11"/>
    </row>
    <row r="85" spans="1:20" ht="26.45" customHeight="1" x14ac:dyDescent="0.2">
      <c r="A85" s="12"/>
      <c r="B85" s="140" t="s">
        <v>2756</v>
      </c>
      <c r="C85" s="254" t="s">
        <v>1583</v>
      </c>
      <c r="D85" s="254"/>
      <c r="E85" s="55"/>
      <c r="F85" s="55"/>
      <c r="G85" s="55"/>
      <c r="H85" s="110">
        <f>SUM(H86:H96)</f>
        <v>57590.05</v>
      </c>
      <c r="I85" s="55"/>
      <c r="J85" s="110"/>
      <c r="K85" s="11"/>
      <c r="L85" s="208"/>
      <c r="M85" s="11"/>
      <c r="N85" s="11"/>
      <c r="O85" s="11"/>
      <c r="P85" s="11"/>
      <c r="Q85" s="11"/>
      <c r="R85" s="11"/>
      <c r="S85" s="11"/>
      <c r="T85" s="11"/>
    </row>
    <row r="86" spans="1:20" ht="26.45" customHeight="1" x14ac:dyDescent="0.2">
      <c r="A86" s="12">
        <v>68</v>
      </c>
      <c r="B86" s="114">
        <v>17001083</v>
      </c>
      <c r="C86" s="22" t="s">
        <v>1740</v>
      </c>
      <c r="D86" s="23" t="str">
        <f>VLOOKUP(B86,'Edif_Sem Desoneração_JUL24'!A56:D2804,2,0)</f>
        <v>MURETA EM BLOCOS DE CONCRETO H=0,50M (REVESTIDO)</v>
      </c>
      <c r="E86" s="56" t="str">
        <f>VLOOKUP(B86,'Edif_Sem Desoneração_JUL24'!A70:D2726,3,0)</f>
        <v>M</v>
      </c>
      <c r="F86" s="68">
        <f>VLOOKUP(A86,'MEMÓRIA DE CÁLCULO'!A95:J443,10,0)</f>
        <v>84</v>
      </c>
      <c r="G86" s="24">
        <f>VLOOKUP(B86,'Edif_Sem Desoneração_JUL24'!A70:D2726,4,0)</f>
        <v>209.23</v>
      </c>
      <c r="H86" s="52">
        <f t="shared" ref="H86" si="23">TRUNC(F86*G86,2)</f>
        <v>17575.32</v>
      </c>
      <c r="I86" s="24"/>
      <c r="J86" s="52"/>
      <c r="K86" s="11"/>
      <c r="L86" s="208">
        <f t="shared" ref="L86:L96" si="24">H86/$H$108</f>
        <v>1.0808880180362433E-2</v>
      </c>
      <c r="M86" s="11"/>
      <c r="N86" s="11"/>
      <c r="O86" s="11"/>
      <c r="P86" s="11"/>
      <c r="Q86" s="11"/>
      <c r="R86" s="11"/>
      <c r="S86" s="11"/>
      <c r="T86" s="11"/>
    </row>
    <row r="87" spans="1:20" ht="26.45" customHeight="1" x14ac:dyDescent="0.2">
      <c r="A87" s="12">
        <v>69</v>
      </c>
      <c r="B87" s="114">
        <v>18003005</v>
      </c>
      <c r="C87" s="22" t="s">
        <v>1740</v>
      </c>
      <c r="D87" s="23" t="str">
        <f>VLOOKUP(B87,'Edif_Sem Desoneração_JUL24'!A57:D2805,2,0)</f>
        <v>GRAMA ESMERALDA</v>
      </c>
      <c r="E87" s="56" t="str">
        <f>VLOOKUP(B87,'Edif_Sem Desoneração_JUL24'!A71:D2727,3,0)</f>
        <v>M2</v>
      </c>
      <c r="F87" s="68">
        <f>VLOOKUP(A87,'MEMÓRIA DE CÁLCULO'!A98:J444,10,0)</f>
        <v>75.18168</v>
      </c>
      <c r="G87" s="24">
        <f>VLOOKUP(B87,'Edif_Sem Desoneração_JUL24'!A71:D2727,4,0)</f>
        <v>22.82</v>
      </c>
      <c r="H87" s="52">
        <f t="shared" ref="H87:H96" si="25">TRUNC(F87*G87,2)</f>
        <v>1715.64</v>
      </c>
      <c r="I87" s="24"/>
      <c r="J87" s="52"/>
      <c r="K87" s="11"/>
      <c r="L87" s="208">
        <f t="shared" si="24"/>
        <v>1.0551242988825812E-3</v>
      </c>
      <c r="M87" s="11"/>
      <c r="N87" s="11"/>
      <c r="O87" s="11"/>
      <c r="P87" s="11"/>
      <c r="Q87" s="11"/>
      <c r="R87" s="11"/>
      <c r="S87" s="11"/>
      <c r="T87" s="11"/>
    </row>
    <row r="88" spans="1:20" ht="26.45" customHeight="1" x14ac:dyDescent="0.2">
      <c r="A88" s="12">
        <v>70</v>
      </c>
      <c r="B88" s="114">
        <v>18003023</v>
      </c>
      <c r="C88" s="22" t="s">
        <v>1740</v>
      </c>
      <c r="D88" s="23" t="str">
        <f>VLOOKUP(B88,'Edif_Sem Desoneração_JUL24'!A58:D2806,2,0)</f>
        <v>MARIA SEM VERGONHA (IMPATIENS SPP)</v>
      </c>
      <c r="E88" s="56" t="str">
        <f>VLOOKUP(B88,'Edif_Sem Desoneração_JUL24'!A72:D2728,3,0)</f>
        <v>DÚZIA</v>
      </c>
      <c r="F88" s="68">
        <f>VLOOKUP(A88,'MEMÓRIA DE CÁLCULO'!A99:J445,10,0)</f>
        <v>42</v>
      </c>
      <c r="G88" s="24">
        <f>VLOOKUP(B88,'Edif_Sem Desoneração_JUL24'!A72:D2728,4,0)</f>
        <v>54.71</v>
      </c>
      <c r="H88" s="52">
        <f t="shared" si="25"/>
        <v>2297.8200000000002</v>
      </c>
      <c r="I88" s="24"/>
      <c r="J88" s="52"/>
      <c r="K88" s="11"/>
      <c r="L88" s="208">
        <f t="shared" si="24"/>
        <v>1.4131669327238654E-3</v>
      </c>
      <c r="M88" s="11"/>
      <c r="N88" s="11"/>
      <c r="O88" s="11"/>
      <c r="P88" s="11"/>
      <c r="Q88" s="11"/>
      <c r="R88" s="11"/>
      <c r="S88" s="11"/>
      <c r="T88" s="11"/>
    </row>
    <row r="89" spans="1:20" ht="26.45" customHeight="1" x14ac:dyDescent="0.2">
      <c r="A89" s="12">
        <v>71</v>
      </c>
      <c r="B89" s="114">
        <v>18003021</v>
      </c>
      <c r="C89" s="22" t="s">
        <v>1740</v>
      </c>
      <c r="D89" s="23" t="str">
        <f>VLOOKUP(B89,'Edif_Sem Desoneração_JUL24'!A59:D2807,2,0)</f>
        <v>LÍRIO (HEMEROCALLIS FLAVA)</v>
      </c>
      <c r="E89" s="56" t="str">
        <f>VLOOKUP(B89,'Edif_Sem Desoneração_JUL24'!A73:D2729,3,0)</f>
        <v>DÚZIA</v>
      </c>
      <c r="F89" s="68">
        <f>VLOOKUP(A89,'MEMÓRIA DE CÁLCULO'!A100:J446,10,0)</f>
        <v>42</v>
      </c>
      <c r="G89" s="24">
        <f>VLOOKUP(B89,'Edif_Sem Desoneração_JUL24'!A73:D2729,4,0)</f>
        <v>84.6</v>
      </c>
      <c r="H89" s="52">
        <f t="shared" si="25"/>
        <v>3553.2</v>
      </c>
      <c r="I89" s="24"/>
      <c r="J89" s="52"/>
      <c r="K89" s="11"/>
      <c r="L89" s="208">
        <f t="shared" si="24"/>
        <v>2.1852298027497533E-3</v>
      </c>
      <c r="M89" s="11"/>
      <c r="N89" s="11"/>
      <c r="O89" s="11"/>
      <c r="P89" s="11"/>
      <c r="Q89" s="11"/>
      <c r="R89" s="11"/>
      <c r="S89" s="11"/>
      <c r="T89" s="11"/>
    </row>
    <row r="90" spans="1:20" ht="26.45" customHeight="1" x14ac:dyDescent="0.2">
      <c r="A90" s="12">
        <v>72</v>
      </c>
      <c r="B90" s="114">
        <v>18003067</v>
      </c>
      <c r="C90" s="22" t="s">
        <v>1740</v>
      </c>
      <c r="D90" s="23" t="str">
        <f>VLOOKUP(B90,'Edif_Sem Desoneração_JUL24'!A60:D2808,2,0)</f>
        <v>AZALÉA (RHODODENDRON INDICUM)</v>
      </c>
      <c r="E90" s="56" t="str">
        <f>VLOOKUP(B90,'Edif_Sem Desoneração_JUL24'!A74:D2730,3,0)</f>
        <v>UN</v>
      </c>
      <c r="F90" s="68">
        <f>VLOOKUP(A90,'MEMÓRIA DE CÁLCULO'!A101:J447,10,0)</f>
        <v>28</v>
      </c>
      <c r="G90" s="24">
        <f>VLOOKUP(B90,'Edif_Sem Desoneração_JUL24'!A74:D2730,4,0)</f>
        <v>69.180000000000007</v>
      </c>
      <c r="H90" s="52">
        <f t="shared" si="25"/>
        <v>1937.04</v>
      </c>
      <c r="I90" s="24"/>
      <c r="J90" s="52"/>
      <c r="K90" s="11"/>
      <c r="L90" s="208">
        <f t="shared" si="24"/>
        <v>1.1912860343122769E-3</v>
      </c>
      <c r="M90" s="11"/>
      <c r="N90" s="11"/>
      <c r="O90" s="11"/>
      <c r="P90" s="11"/>
      <c r="Q90" s="11"/>
      <c r="R90" s="11"/>
      <c r="S90" s="11"/>
      <c r="T90" s="11"/>
    </row>
    <row r="91" spans="1:20" ht="24" customHeight="1" x14ac:dyDescent="0.2">
      <c r="A91" s="12">
        <v>73</v>
      </c>
      <c r="B91" s="114">
        <v>18002026</v>
      </c>
      <c r="C91" s="22" t="s">
        <v>1740</v>
      </c>
      <c r="D91" s="23" t="str">
        <f>VLOOKUP(B91,'Edif_Sem Desoneração_JUL24'!A61:D2809,2,0)</f>
        <v>IPÊ ROSA (TABEBUIA AVELLANEDAE)</v>
      </c>
      <c r="E91" s="56" t="str">
        <f>VLOOKUP(B91,'Edif_Sem Desoneração_JUL24'!A75:D2731,3,0)</f>
        <v>UN</v>
      </c>
      <c r="F91" s="68">
        <f>VLOOKUP(A91,'MEMÓRIA DE CÁLCULO'!A102:J448,10,0)</f>
        <v>5</v>
      </c>
      <c r="G91" s="24">
        <f>VLOOKUP(B91,'Edif_Sem Desoneração_JUL24'!A75:D2731,4,0)</f>
        <v>337.48</v>
      </c>
      <c r="H91" s="52">
        <f t="shared" si="25"/>
        <v>1687.4</v>
      </c>
      <c r="I91" s="24"/>
      <c r="J91" s="52"/>
      <c r="K91" s="11"/>
      <c r="L91" s="208">
        <f t="shared" si="24"/>
        <v>1.0377566050770951E-3</v>
      </c>
      <c r="M91" s="11"/>
      <c r="N91" s="11"/>
      <c r="O91" s="11"/>
      <c r="P91" s="11"/>
      <c r="Q91" s="11"/>
      <c r="R91" s="11"/>
      <c r="S91" s="11"/>
      <c r="T91" s="11"/>
    </row>
    <row r="92" spans="1:20" ht="26.45" customHeight="1" x14ac:dyDescent="0.2">
      <c r="A92" s="12">
        <v>74</v>
      </c>
      <c r="B92" s="114">
        <v>18002019</v>
      </c>
      <c r="C92" s="22" t="s">
        <v>1740</v>
      </c>
      <c r="D92" s="23" t="str">
        <f>VLOOKUP(B92,'Edif_Sem Desoneração_JUL24'!A62:D2810,2,0)</f>
        <v>IPÊ BRANCO (HANDROANTHUS ROSEO ALBA)</v>
      </c>
      <c r="E92" s="56" t="str">
        <f>VLOOKUP(B92,'Edif_Sem Desoneração_JUL24'!A76:D2732,3,0)</f>
        <v>UN</v>
      </c>
      <c r="F92" s="68">
        <f>VLOOKUP(A92,'MEMÓRIA DE CÁLCULO'!A103:J449,10,0)</f>
        <v>5</v>
      </c>
      <c r="G92" s="24">
        <f>VLOOKUP(B92,'Edif_Sem Desoneração_JUL24'!A76:D2732,4,0)</f>
        <v>272.13</v>
      </c>
      <c r="H92" s="52">
        <f t="shared" si="25"/>
        <v>1360.65</v>
      </c>
      <c r="I92" s="24"/>
      <c r="J92" s="52"/>
      <c r="K92" s="11"/>
      <c r="L92" s="208">
        <f t="shared" si="24"/>
        <v>8.3680426970377463E-4</v>
      </c>
      <c r="M92" s="11"/>
      <c r="N92" s="11"/>
      <c r="O92" s="11"/>
      <c r="P92" s="11"/>
      <c r="Q92" s="11"/>
      <c r="R92" s="11"/>
      <c r="S92" s="11"/>
      <c r="T92" s="11"/>
    </row>
    <row r="93" spans="1:20" ht="26.45" customHeight="1" x14ac:dyDescent="0.2">
      <c r="A93" s="12">
        <v>75</v>
      </c>
      <c r="B93" s="114">
        <v>18002025</v>
      </c>
      <c r="C93" s="22" t="s">
        <v>1740</v>
      </c>
      <c r="D93" s="23" t="str">
        <f>VLOOKUP(B93,'Edif_Sem Desoneração_JUL24'!A63:D2811,2,0)</f>
        <v>IPÊ AMARELO (TABEBUIA CHRYSOTRICHA)</v>
      </c>
      <c r="E93" s="56" t="str">
        <f>VLOOKUP(B93,'Edif_Sem Desoneração_JUL24'!A77:D2733,3,0)</f>
        <v>UN</v>
      </c>
      <c r="F93" s="68">
        <f>VLOOKUP(A93,'MEMÓRIA DE CÁLCULO'!A104:J450,10,0)</f>
        <v>4</v>
      </c>
      <c r="G93" s="24">
        <f>VLOOKUP(B93,'Edif_Sem Desoneração_JUL24'!A77:D2733,4,0)</f>
        <v>199.05</v>
      </c>
      <c r="H93" s="52">
        <f t="shared" si="25"/>
        <v>796.2</v>
      </c>
      <c r="I93" s="24"/>
      <c r="J93" s="52"/>
      <c r="K93" s="11"/>
      <c r="L93" s="208">
        <f t="shared" si="24"/>
        <v>4.8966564475665705E-4</v>
      </c>
      <c r="M93" s="11"/>
      <c r="N93" s="11"/>
      <c r="O93" s="11"/>
      <c r="P93" s="11"/>
      <c r="Q93" s="11"/>
      <c r="R93" s="11"/>
      <c r="S93" s="11"/>
      <c r="T93" s="11"/>
    </row>
    <row r="94" spans="1:20" ht="26.45" customHeight="1" x14ac:dyDescent="0.2">
      <c r="A94" s="12">
        <v>76</v>
      </c>
      <c r="B94" s="114">
        <v>18001003</v>
      </c>
      <c r="C94" s="22" t="s">
        <v>1740</v>
      </c>
      <c r="D94" s="23" t="str">
        <f>VLOOKUP(B94,'Edif_Sem Desoneração_JUL24'!A64:D2812,2,0)</f>
        <v>PROTETOR TIPO PARQUE PARA ÁRVORES</v>
      </c>
      <c r="E94" s="56" t="str">
        <f>VLOOKUP(B94,'Edif_Sem Desoneração_JUL24'!A78:D2734,3,0)</f>
        <v>UN</v>
      </c>
      <c r="F94" s="68">
        <f>VLOOKUP(A94,'MEMÓRIA DE CÁLCULO'!A105:J451,10,0)</f>
        <v>14</v>
      </c>
      <c r="G94" s="24">
        <f>VLOOKUP(B94,'Edif_Sem Desoneração_JUL24'!A78:D2734,4,0)</f>
        <v>121.49</v>
      </c>
      <c r="H94" s="52">
        <f t="shared" si="25"/>
        <v>1700.86</v>
      </c>
      <c r="I94" s="24"/>
      <c r="J94" s="52"/>
      <c r="K94" s="11"/>
      <c r="L94" s="208">
        <f t="shared" si="24"/>
        <v>1.0460345497875002E-3</v>
      </c>
      <c r="M94" s="11"/>
      <c r="N94" s="11"/>
      <c r="O94" s="11"/>
      <c r="P94" s="11"/>
      <c r="Q94" s="11"/>
      <c r="R94" s="11"/>
      <c r="S94" s="11"/>
      <c r="T94" s="11"/>
    </row>
    <row r="95" spans="1:20" ht="26.45" customHeight="1" x14ac:dyDescent="0.2">
      <c r="A95" s="12">
        <v>77</v>
      </c>
      <c r="B95" s="114">
        <v>18001001</v>
      </c>
      <c r="C95" s="22" t="s">
        <v>1740</v>
      </c>
      <c r="D95" s="23" t="str">
        <f>VLOOKUP(B95,'Edif_Sem Desoneração_JUL24'!A65:D2813,2,0)</f>
        <v>TUTOR E AMARILHO PARA ÁRVORES</v>
      </c>
      <c r="E95" s="56" t="str">
        <f>VLOOKUP(B95,'Edif_Sem Desoneração_JUL24'!A79:D2735,3,0)</f>
        <v>UN</v>
      </c>
      <c r="F95" s="68">
        <f>VLOOKUP(A95,'MEMÓRIA DE CÁLCULO'!A106:J452,10,0)</f>
        <v>14</v>
      </c>
      <c r="G95" s="24">
        <f>VLOOKUP(B95,'Edif_Sem Desoneração_JUL24'!A79:D2735,4,0)</f>
        <v>23</v>
      </c>
      <c r="H95" s="52">
        <f t="shared" si="25"/>
        <v>322</v>
      </c>
      <c r="I95" s="24"/>
      <c r="J95" s="52"/>
      <c r="K95" s="11"/>
      <c r="L95" s="208">
        <f t="shared" si="24"/>
        <v>1.9803106959513132E-4</v>
      </c>
      <c r="M95" s="11"/>
      <c r="N95" s="11"/>
      <c r="O95" s="11"/>
      <c r="P95" s="11"/>
      <c r="Q95" s="11"/>
      <c r="R95" s="11"/>
      <c r="S95" s="11"/>
      <c r="T95" s="11"/>
    </row>
    <row r="96" spans="1:20" ht="26.45" customHeight="1" x14ac:dyDescent="0.2">
      <c r="A96" s="12">
        <v>78</v>
      </c>
      <c r="B96" s="114">
        <v>18080011</v>
      </c>
      <c r="C96" s="22" t="s">
        <v>1740</v>
      </c>
      <c r="D96" s="23" t="str">
        <f>VLOOKUP(B96,'Edif_Sem Desoneração_JUL24'!A66:D2814,2,0)</f>
        <v>TERRA PREPARADA PARA PLANTIO</v>
      </c>
      <c r="E96" s="56" t="str">
        <f>VLOOKUP(B96,'Edif_Sem Desoneração_JUL24'!A80:D2736,3,0)</f>
        <v>M3</v>
      </c>
      <c r="F96" s="68">
        <f>VLOOKUP(A96,'MEMÓRIA DE CÁLCULO'!A107:J453,10,0)</f>
        <v>84</v>
      </c>
      <c r="G96" s="24">
        <f>VLOOKUP(B96,'Edif_Sem Desoneração_JUL24'!A80:D2736,4,0)</f>
        <v>293.38</v>
      </c>
      <c r="H96" s="52">
        <f t="shared" si="25"/>
        <v>24643.919999999998</v>
      </c>
      <c r="I96" s="24"/>
      <c r="J96" s="52"/>
      <c r="K96" s="11"/>
      <c r="L96" s="208">
        <f t="shared" si="24"/>
        <v>1.515609266030077E-2</v>
      </c>
      <c r="M96" s="11"/>
      <c r="N96" s="11"/>
      <c r="O96" s="11"/>
      <c r="P96" s="11"/>
      <c r="Q96" s="11"/>
      <c r="R96" s="11"/>
      <c r="S96" s="11"/>
      <c r="T96" s="11"/>
    </row>
    <row r="97" spans="1:20" ht="24" customHeight="1" x14ac:dyDescent="0.2">
      <c r="A97" s="12"/>
      <c r="B97" s="143" t="s">
        <v>2177</v>
      </c>
      <c r="C97" s="253" t="s">
        <v>2757</v>
      </c>
      <c r="D97" s="253"/>
      <c r="E97" s="144"/>
      <c r="F97" s="144"/>
      <c r="G97" s="144"/>
      <c r="H97" s="145">
        <f>SUM(H98:H102)</f>
        <v>153811.76</v>
      </c>
      <c r="I97" s="144"/>
      <c r="J97" s="145"/>
      <c r="K97" s="11"/>
      <c r="L97" s="208"/>
      <c r="M97" s="11"/>
      <c r="N97" s="11"/>
      <c r="O97" s="11"/>
      <c r="P97" s="11"/>
      <c r="Q97" s="11"/>
      <c r="R97" s="11"/>
      <c r="S97" s="11"/>
      <c r="T97" s="11"/>
    </row>
    <row r="98" spans="1:20" ht="24" customHeight="1" x14ac:dyDescent="0.2">
      <c r="A98" s="12">
        <v>79</v>
      </c>
      <c r="B98" s="114">
        <v>20003001</v>
      </c>
      <c r="C98" s="22" t="s">
        <v>1740</v>
      </c>
      <c r="D98" s="23" t="str">
        <f>VLOOKUP(B98,'Edif_Sem Desoneração_JUL24'!A68:D2816,2,0)</f>
        <v>COORDENADOR GERAL</v>
      </c>
      <c r="E98" s="56" t="str">
        <f>VLOOKUP(B98,'Edif_Sem Desoneração_JUL24'!A82:D2738,3,0)</f>
        <v>H</v>
      </c>
      <c r="F98" s="68">
        <f>VLOOKUP(A98,'MEMÓRIA DE CÁLCULO'!A109:J455,10,0)</f>
        <v>74</v>
      </c>
      <c r="G98" s="24">
        <f>VLOOKUP(B98,'Edif_Sem Desoneração_JUL24'!A82:D2738,4,0)</f>
        <v>472.74</v>
      </c>
      <c r="H98" s="52">
        <f>TRUNC(F98*G98,2)</f>
        <v>34982.76</v>
      </c>
      <c r="I98" s="24"/>
      <c r="J98" s="52"/>
      <c r="K98" s="11"/>
      <c r="L98" s="208">
        <f>H98/$H$108</f>
        <v>2.151451360307384E-2</v>
      </c>
      <c r="M98" s="11"/>
      <c r="N98" s="11"/>
      <c r="O98" s="11"/>
      <c r="P98" s="11"/>
      <c r="Q98" s="11"/>
      <c r="R98" s="11"/>
      <c r="S98" s="11"/>
      <c r="T98" s="11"/>
    </row>
    <row r="99" spans="1:20" ht="24" customHeight="1" x14ac:dyDescent="0.2">
      <c r="A99" s="12">
        <v>80</v>
      </c>
      <c r="B99" s="114">
        <v>20003059</v>
      </c>
      <c r="C99" s="22" t="s">
        <v>1740</v>
      </c>
      <c r="D99" s="23" t="str">
        <f>VLOOKUP(B99,'Edif_Sem Desoneração_JUL24'!A69:D2817,2,0)</f>
        <v>ENGENHEIRO DA OBRA</v>
      </c>
      <c r="E99" s="56" t="str">
        <f>VLOOKUP(B99,'Edif_Sem Desoneração_JUL24'!A83:D2739,3,0)</f>
        <v>H</v>
      </c>
      <c r="F99" s="68">
        <f>VLOOKUP(A99,'MEMÓRIA DE CÁLCULO'!A110:J456,10,0)</f>
        <v>220</v>
      </c>
      <c r="G99" s="24">
        <f>VLOOKUP(B99,'Edif_Sem Desoneração_JUL24'!A83:D2739,4,0)</f>
        <v>175.1</v>
      </c>
      <c r="H99" s="52">
        <f t="shared" ref="H99:H100" si="26">TRUNC(F99*G99,2)</f>
        <v>38522</v>
      </c>
      <c r="I99" s="24"/>
      <c r="J99" s="52"/>
      <c r="K99" s="11"/>
      <c r="L99" s="208">
        <f>H99/$H$108</f>
        <v>2.3691157959452324E-2</v>
      </c>
      <c r="M99" s="11"/>
      <c r="N99" s="11"/>
      <c r="O99" s="11"/>
      <c r="P99" s="11"/>
      <c r="Q99" s="11"/>
      <c r="R99" s="11"/>
      <c r="S99" s="11"/>
      <c r="T99" s="11"/>
    </row>
    <row r="100" spans="1:20" ht="24" customHeight="1" x14ac:dyDescent="0.2">
      <c r="A100" s="12">
        <v>81</v>
      </c>
      <c r="B100" s="114">
        <v>11008000</v>
      </c>
      <c r="C100" s="22" t="s">
        <v>2219</v>
      </c>
      <c r="D100" s="23" t="str">
        <f>VLOOKUP(B100,'Infra_Sem Desoneração_JUL24'!A58:D990,2,0)</f>
        <v>CARRO POPULAR 50% EM OPERAÇÃO</v>
      </c>
      <c r="E100" s="56" t="str">
        <f>VLOOKUP(B100,'Infra_Sem Desoneração_JUL24'!A58:D990,3,0)</f>
        <v>H</v>
      </c>
      <c r="F100" s="68">
        <f>VLOOKUP(A100,'MEMÓRIA DE CÁLCULO'!A111:J457,10,0)</f>
        <v>450</v>
      </c>
      <c r="G100" s="24">
        <f>VLOOKUP(B100,'Infra_Sem Desoneração_JUL24'!A58:D990,4,0)</f>
        <v>51.74</v>
      </c>
      <c r="H100" s="52">
        <f t="shared" si="26"/>
        <v>23283</v>
      </c>
      <c r="I100" s="24"/>
      <c r="J100" s="52"/>
      <c r="K100" s="11"/>
      <c r="L100" s="208">
        <f>H100/$H$108</f>
        <v>1.4319122339700133E-2</v>
      </c>
      <c r="M100" s="11"/>
      <c r="N100" s="11"/>
      <c r="O100" s="11"/>
      <c r="P100" s="11"/>
      <c r="Q100" s="11"/>
      <c r="R100" s="11"/>
      <c r="S100" s="11"/>
      <c r="T100" s="11"/>
    </row>
    <row r="101" spans="1:20" ht="24" customHeight="1" x14ac:dyDescent="0.2">
      <c r="A101" s="12">
        <v>82</v>
      </c>
      <c r="B101" s="114">
        <v>12012000</v>
      </c>
      <c r="C101" s="22" t="s">
        <v>2219</v>
      </c>
      <c r="D101" s="23" t="str">
        <f>VLOOKUP(B101,'Infra_Sem Desoneração_JUL24'!A59:D991,2,0)</f>
        <v>ENCARREGADO</v>
      </c>
      <c r="E101" s="56" t="str">
        <f>VLOOKUP(B101,'Infra_Sem Desoneração_JUL24'!A59:D991,3,0)</f>
        <v>H</v>
      </c>
      <c r="F101" s="68">
        <f>VLOOKUP(A101,'MEMÓRIA DE CÁLCULO'!A112:J458,10,0)</f>
        <v>660</v>
      </c>
      <c r="G101" s="24">
        <f>VLOOKUP(B101,'Infra_Sem Desoneração_JUL24'!A59:D991,4,0)</f>
        <v>62.3</v>
      </c>
      <c r="H101" s="52">
        <f t="shared" ref="H101:H102" si="27">TRUNC(F101*G101,2)</f>
        <v>41118</v>
      </c>
      <c r="I101" s="24"/>
      <c r="J101" s="52"/>
      <c r="K101" s="11"/>
      <c r="L101" s="208">
        <f>H101/$H$108</f>
        <v>2.5287706582647857E-2</v>
      </c>
      <c r="M101" s="11"/>
      <c r="N101" s="11"/>
      <c r="O101" s="11"/>
      <c r="P101" s="11"/>
      <c r="Q101" s="11"/>
      <c r="R101" s="11"/>
      <c r="S101" s="11"/>
      <c r="T101" s="11"/>
    </row>
    <row r="102" spans="1:20" ht="24" customHeight="1" thickBot="1" x14ac:dyDescent="0.25">
      <c r="A102" s="12">
        <v>83</v>
      </c>
      <c r="B102" s="114">
        <v>3041000</v>
      </c>
      <c r="C102" s="22" t="s">
        <v>2219</v>
      </c>
      <c r="D102" s="23" t="str">
        <f>VLOOKUP(B102,'Infra_Sem Desoneração_JUL24'!A60:D992,2,0)</f>
        <v>AJUDANTE GERAL</v>
      </c>
      <c r="E102" s="56" t="str">
        <f>VLOOKUP(B102,'Infra_Sem Desoneração_JUL24'!A60:D992,3,0)</f>
        <v>H</v>
      </c>
      <c r="F102" s="68">
        <f>VLOOKUP(A102,'MEMÓRIA DE CÁLCULO'!A113:J459,10,0)</f>
        <v>660</v>
      </c>
      <c r="G102" s="24">
        <f>VLOOKUP(B102,'Infra_Sem Desoneração_JUL24'!A60:D992,4,0)</f>
        <v>24.1</v>
      </c>
      <c r="H102" s="52">
        <f t="shared" si="27"/>
        <v>15906</v>
      </c>
      <c r="I102" s="24"/>
      <c r="J102" s="52"/>
      <c r="K102" s="11"/>
      <c r="L102" s="208">
        <f>H102/$H$108</f>
        <v>9.782242835342108E-3</v>
      </c>
      <c r="M102" s="11"/>
      <c r="N102" s="11"/>
      <c r="O102" s="11"/>
      <c r="P102" s="11"/>
      <c r="Q102" s="11"/>
      <c r="R102" s="11"/>
      <c r="S102" s="11"/>
      <c r="T102" s="11"/>
    </row>
    <row r="103" spans="1:20" ht="30" customHeight="1" thickBot="1" x14ac:dyDescent="0.25">
      <c r="A103" s="15"/>
      <c r="B103" s="146"/>
      <c r="C103" s="147"/>
      <c r="D103" s="148"/>
      <c r="E103" s="255" t="s">
        <v>1741</v>
      </c>
      <c r="F103" s="256"/>
      <c r="G103" s="257"/>
      <c r="H103" s="150">
        <f>SUM(H97,H33,H23,H9)</f>
        <v>1353765.28</v>
      </c>
      <c r="I103" s="149"/>
      <c r="J103" s="150"/>
      <c r="K103" s="11"/>
      <c r="L103" s="207"/>
      <c r="M103" s="11"/>
      <c r="N103" s="11"/>
      <c r="O103" s="11"/>
      <c r="P103" s="11"/>
      <c r="Q103" s="11"/>
      <c r="R103" s="11"/>
      <c r="S103" s="11"/>
      <c r="T103" s="11"/>
    </row>
    <row r="104" spans="1:20" ht="32.450000000000003" hidden="1" customHeight="1" thickBot="1" x14ac:dyDescent="0.25">
      <c r="A104" s="15"/>
      <c r="B104" s="264" t="s">
        <v>2162</v>
      </c>
      <c r="C104" s="265"/>
      <c r="D104" s="266"/>
      <c r="E104" s="276" t="s">
        <v>1741</v>
      </c>
      <c r="F104" s="277"/>
      <c r="G104" s="278"/>
      <c r="H104" s="151">
        <f>SUM(H10:H103)/2</f>
        <v>2525749.5299999998</v>
      </c>
      <c r="I104" s="232"/>
      <c r="J104" s="151"/>
      <c r="K104" s="11"/>
      <c r="L104" s="207"/>
      <c r="M104" s="11"/>
      <c r="N104" s="11"/>
      <c r="O104" s="11"/>
      <c r="P104" s="11"/>
      <c r="Q104" s="11"/>
      <c r="R104" s="11"/>
      <c r="S104" s="11"/>
      <c r="T104" s="11"/>
    </row>
    <row r="105" spans="1:20" ht="29.45" hidden="1" customHeight="1" x14ac:dyDescent="0.2">
      <c r="A105" s="15"/>
      <c r="B105" s="267"/>
      <c r="C105" s="268"/>
      <c r="D105" s="269"/>
      <c r="E105" s="152" t="s">
        <v>1742</v>
      </c>
      <c r="F105" s="279">
        <v>0.33200000000000002</v>
      </c>
      <c r="G105" s="280"/>
      <c r="H105" s="153">
        <f>F105*H104</f>
        <v>838548.84395999997</v>
      </c>
      <c r="I105" s="232"/>
      <c r="J105" s="153"/>
      <c r="K105" s="11"/>
      <c r="L105" s="207"/>
      <c r="M105" s="11"/>
      <c r="N105" s="11"/>
      <c r="O105" s="11"/>
      <c r="P105" s="11"/>
      <c r="Q105" s="11"/>
      <c r="R105" s="11"/>
      <c r="S105" s="11"/>
      <c r="T105" s="11"/>
    </row>
    <row r="106" spans="1:20" ht="35.450000000000003" hidden="1" customHeight="1" x14ac:dyDescent="0.2">
      <c r="A106" s="15"/>
      <c r="B106" s="270"/>
      <c r="C106" s="271"/>
      <c r="D106" s="272"/>
      <c r="E106" s="273" t="s">
        <v>1743</v>
      </c>
      <c r="F106" s="274"/>
      <c r="G106" s="275"/>
      <c r="H106" s="154">
        <f>H105+H104</f>
        <v>3364298.3739599995</v>
      </c>
      <c r="I106" s="232"/>
      <c r="J106" s="154"/>
      <c r="K106" s="11"/>
      <c r="L106" s="207"/>
      <c r="M106" s="11"/>
      <c r="N106" s="11"/>
      <c r="O106" s="11"/>
      <c r="P106" s="11"/>
      <c r="Q106" s="11"/>
      <c r="R106" s="11"/>
      <c r="S106" s="11"/>
      <c r="T106" s="11"/>
    </row>
    <row r="107" spans="1:20" ht="32.450000000000003" customHeight="1" thickBot="1" x14ac:dyDescent="0.25">
      <c r="A107" s="15"/>
      <c r="B107" s="146"/>
      <c r="C107" s="147"/>
      <c r="D107" s="148"/>
      <c r="E107" s="255" t="s">
        <v>1741</v>
      </c>
      <c r="F107" s="256"/>
      <c r="G107" s="155">
        <v>0.2011</v>
      </c>
      <c r="H107" s="150">
        <f>H103*G107</f>
        <v>272242.19780800003</v>
      </c>
      <c r="I107" s="156"/>
      <c r="J107" s="150"/>
      <c r="K107" s="11"/>
      <c r="L107" s="207"/>
      <c r="M107" s="11"/>
      <c r="N107" s="11"/>
      <c r="O107" s="11"/>
      <c r="P107" s="11"/>
      <c r="Q107" s="11"/>
      <c r="R107" s="11"/>
      <c r="S107" s="11"/>
      <c r="T107" s="11"/>
    </row>
    <row r="108" spans="1:20" ht="34.15" customHeight="1" thickBot="1" x14ac:dyDescent="0.25">
      <c r="A108" s="15"/>
      <c r="B108" s="146"/>
      <c r="C108" s="147"/>
      <c r="D108" s="148"/>
      <c r="E108" s="255" t="s">
        <v>1743</v>
      </c>
      <c r="F108" s="256"/>
      <c r="G108" s="257"/>
      <c r="H108" s="150">
        <f>H103+H107</f>
        <v>1626007.4778080001</v>
      </c>
      <c r="I108" s="149"/>
      <c r="J108" s="150"/>
      <c r="K108" s="11"/>
      <c r="L108" s="207"/>
      <c r="M108" s="11"/>
      <c r="N108" s="11"/>
      <c r="O108" s="11"/>
      <c r="P108" s="11"/>
      <c r="Q108" s="11"/>
      <c r="R108" s="11"/>
      <c r="S108" s="11"/>
      <c r="T108" s="11"/>
    </row>
    <row r="109" spans="1:20" ht="15.75" customHeight="1" x14ac:dyDescent="0.2">
      <c r="A109" s="15"/>
      <c r="B109" s="28"/>
      <c r="C109" s="28"/>
      <c r="D109" s="28"/>
      <c r="E109" s="28"/>
      <c r="F109" s="54"/>
      <c r="G109" s="28"/>
      <c r="H109" s="71"/>
      <c r="I109" s="28"/>
      <c r="J109" s="71"/>
      <c r="K109" s="11"/>
      <c r="L109" s="207"/>
      <c r="M109" s="11"/>
      <c r="N109" s="11"/>
      <c r="O109" s="11"/>
      <c r="P109" s="11"/>
      <c r="Q109" s="11"/>
      <c r="R109" s="11"/>
      <c r="S109" s="11"/>
      <c r="T109" s="11"/>
    </row>
    <row r="110" spans="1:20" ht="15.75" customHeight="1" x14ac:dyDescent="0.2">
      <c r="A110" s="15"/>
      <c r="B110" s="28"/>
      <c r="C110" s="28"/>
      <c r="D110" s="28"/>
      <c r="E110" s="28"/>
      <c r="F110" s="54"/>
      <c r="G110" s="28"/>
      <c r="H110" s="206"/>
      <c r="I110" s="28"/>
      <c r="J110" s="28"/>
      <c r="K110" s="11"/>
      <c r="L110" s="207"/>
      <c r="M110" s="11"/>
      <c r="N110" s="11"/>
      <c r="O110" s="11"/>
      <c r="P110" s="11"/>
      <c r="Q110" s="11"/>
      <c r="R110" s="11"/>
      <c r="S110" s="11"/>
      <c r="T110" s="11"/>
    </row>
    <row r="111" spans="1:20" ht="15.75" customHeight="1" x14ac:dyDescent="0.2">
      <c r="A111" s="15"/>
      <c r="B111" s="28"/>
      <c r="C111" s="28"/>
      <c r="D111" s="28"/>
      <c r="E111" s="28"/>
      <c r="F111" s="54"/>
      <c r="G111" s="28"/>
      <c r="H111" s="28"/>
      <c r="I111" s="70"/>
      <c r="J111" s="28"/>
      <c r="K111" s="11"/>
      <c r="L111" s="207"/>
      <c r="M111" s="11"/>
      <c r="N111" s="11"/>
      <c r="O111" s="11"/>
      <c r="P111" s="11"/>
      <c r="Q111" s="11"/>
      <c r="R111" s="11"/>
      <c r="S111" s="11"/>
      <c r="T111" s="11"/>
    </row>
    <row r="112" spans="1:20" ht="15.75" customHeight="1" x14ac:dyDescent="0.2">
      <c r="A112" s="15"/>
      <c r="B112" s="28"/>
      <c r="C112" s="28"/>
      <c r="D112" s="28"/>
      <c r="E112" s="28"/>
      <c r="F112" s="54"/>
      <c r="G112" s="28"/>
      <c r="H112" s="71"/>
      <c r="I112" s="70"/>
      <c r="J112" s="71"/>
      <c r="K112" s="11"/>
      <c r="L112" s="207"/>
      <c r="M112" s="11"/>
      <c r="N112" s="11"/>
      <c r="O112" s="11"/>
      <c r="P112" s="11"/>
      <c r="Q112" s="11"/>
      <c r="R112" s="11"/>
      <c r="S112" s="11"/>
      <c r="T112" s="11"/>
    </row>
    <row r="113" spans="1:20" ht="15.75" customHeight="1" x14ac:dyDescent="0.2">
      <c r="A113" s="15"/>
      <c r="B113" s="28"/>
      <c r="C113" s="28"/>
      <c r="D113" s="28"/>
      <c r="E113" s="28"/>
      <c r="F113" s="54"/>
      <c r="G113" s="28"/>
      <c r="H113" s="28"/>
      <c r="I113" s="211"/>
      <c r="J113" s="28"/>
      <c r="K113" s="11"/>
      <c r="L113" s="207"/>
      <c r="M113" s="11"/>
      <c r="N113" s="11"/>
      <c r="O113" s="11"/>
      <c r="P113" s="11"/>
      <c r="Q113" s="11"/>
      <c r="R113" s="11"/>
      <c r="S113" s="11"/>
      <c r="T113" s="11"/>
    </row>
    <row r="114" spans="1:20" ht="15.75" customHeight="1" x14ac:dyDescent="0.2">
      <c r="A114" s="15"/>
      <c r="B114" s="28"/>
      <c r="C114" s="28"/>
      <c r="D114" s="28"/>
      <c r="E114" s="28"/>
      <c r="F114" s="54"/>
      <c r="G114" s="28"/>
      <c r="H114" s="212"/>
      <c r="I114" s="28"/>
      <c r="J114" s="28"/>
      <c r="K114" s="11"/>
      <c r="L114" s="207"/>
      <c r="M114" s="11"/>
      <c r="N114" s="11"/>
      <c r="O114" s="11"/>
      <c r="P114" s="11"/>
      <c r="Q114" s="11"/>
      <c r="R114" s="11"/>
      <c r="S114" s="11"/>
      <c r="T114" s="11"/>
    </row>
    <row r="115" spans="1:20" ht="15.75" customHeight="1" x14ac:dyDescent="0.2">
      <c r="A115" s="15"/>
      <c r="B115" s="28"/>
      <c r="C115" s="28"/>
      <c r="D115" s="28"/>
      <c r="E115" s="28"/>
      <c r="F115" s="54"/>
      <c r="G115" s="28"/>
      <c r="H115" s="28"/>
      <c r="I115" s="28"/>
      <c r="J115" s="28"/>
      <c r="K115" s="11"/>
      <c r="L115" s="207"/>
      <c r="M115" s="11"/>
      <c r="N115" s="11"/>
      <c r="O115" s="11"/>
      <c r="P115" s="11"/>
      <c r="Q115" s="11"/>
      <c r="R115" s="11"/>
      <c r="S115" s="11"/>
      <c r="T115" s="11"/>
    </row>
    <row r="116" spans="1:20" ht="15.75" customHeight="1" x14ac:dyDescent="0.2">
      <c r="A116" s="15"/>
      <c r="B116" s="28"/>
      <c r="C116" s="28"/>
      <c r="D116" s="28"/>
      <c r="E116" s="28"/>
      <c r="F116" s="54"/>
      <c r="G116" s="28"/>
      <c r="H116" s="28"/>
      <c r="I116" s="28"/>
      <c r="J116" s="28"/>
      <c r="K116" s="11"/>
      <c r="L116" s="207"/>
      <c r="M116" s="11"/>
      <c r="N116" s="11"/>
      <c r="O116" s="11"/>
      <c r="P116" s="11"/>
      <c r="Q116" s="11"/>
      <c r="R116" s="11"/>
      <c r="S116" s="11"/>
      <c r="T116" s="11"/>
    </row>
    <row r="117" spans="1:20" ht="15.75" customHeight="1" x14ac:dyDescent="0.2">
      <c r="A117" s="15"/>
      <c r="B117" s="25"/>
      <c r="C117" s="15"/>
      <c r="D117" s="11"/>
      <c r="E117" s="11"/>
      <c r="F117" s="15"/>
      <c r="G117" s="16"/>
      <c r="H117" s="16"/>
      <c r="I117" s="16"/>
      <c r="J117" s="16"/>
      <c r="K117" s="11"/>
      <c r="L117" s="207"/>
      <c r="M117" s="11"/>
      <c r="N117" s="11"/>
      <c r="O117" s="11"/>
      <c r="P117" s="11"/>
      <c r="Q117" s="11"/>
      <c r="R117" s="11"/>
      <c r="S117" s="11"/>
      <c r="T117" s="11"/>
    </row>
    <row r="118" spans="1:20" ht="15.75" customHeight="1" x14ac:dyDescent="0.2">
      <c r="A118" s="15"/>
      <c r="B118" s="25"/>
      <c r="C118" s="15"/>
      <c r="D118" s="11"/>
      <c r="E118" s="11"/>
      <c r="F118" s="15"/>
      <c r="G118" s="16"/>
      <c r="H118" s="16"/>
      <c r="I118" s="16"/>
      <c r="J118" s="16"/>
      <c r="K118" s="11"/>
      <c r="L118" s="207"/>
      <c r="M118" s="11"/>
      <c r="N118" s="11"/>
      <c r="O118" s="11"/>
      <c r="P118" s="11"/>
      <c r="Q118" s="11"/>
      <c r="R118" s="11"/>
      <c r="S118" s="11"/>
      <c r="T118" s="11"/>
    </row>
    <row r="119" spans="1:20" ht="15.75" customHeight="1" x14ac:dyDescent="0.2">
      <c r="A119" s="15"/>
      <c r="B119" s="25"/>
      <c r="C119" s="15"/>
      <c r="D119" s="11"/>
      <c r="E119" s="11"/>
      <c r="F119" s="15"/>
      <c r="G119" s="16"/>
      <c r="H119" s="16"/>
      <c r="I119" s="16"/>
      <c r="J119" s="16"/>
      <c r="K119" s="11"/>
      <c r="L119" s="207"/>
      <c r="M119" s="11"/>
      <c r="N119" s="11"/>
      <c r="O119" s="11"/>
      <c r="P119" s="11"/>
      <c r="Q119" s="11"/>
      <c r="R119" s="11"/>
      <c r="S119" s="11"/>
      <c r="T119" s="11"/>
    </row>
    <row r="120" spans="1:20" ht="15.75" customHeight="1" x14ac:dyDescent="0.2">
      <c r="A120" s="15"/>
      <c r="B120" s="25"/>
      <c r="C120" s="15"/>
      <c r="D120" s="11"/>
      <c r="E120" s="11"/>
      <c r="F120" s="15"/>
      <c r="G120" s="16"/>
      <c r="H120" s="16"/>
      <c r="I120" s="16"/>
      <c r="J120" s="16"/>
      <c r="K120" s="11"/>
      <c r="L120" s="207"/>
      <c r="M120" s="11"/>
      <c r="N120" s="11"/>
      <c r="O120" s="11"/>
      <c r="P120" s="11"/>
      <c r="Q120" s="11"/>
      <c r="R120" s="11"/>
      <c r="S120" s="11"/>
      <c r="T120" s="11"/>
    </row>
    <row r="121" spans="1:20" ht="15.75" customHeight="1" x14ac:dyDescent="0.2">
      <c r="A121" s="15"/>
      <c r="B121" s="25"/>
      <c r="C121" s="15"/>
      <c r="D121" s="11"/>
      <c r="E121" s="11"/>
      <c r="F121" s="15"/>
      <c r="G121" s="16"/>
      <c r="H121" s="16"/>
      <c r="I121" s="16"/>
      <c r="J121" s="16"/>
      <c r="K121" s="11"/>
      <c r="L121" s="207"/>
      <c r="M121" s="11"/>
      <c r="N121" s="11"/>
      <c r="O121" s="11"/>
      <c r="P121" s="11"/>
      <c r="Q121" s="11"/>
      <c r="R121" s="11"/>
      <c r="S121" s="11"/>
      <c r="T121" s="11"/>
    </row>
    <row r="122" spans="1:20" ht="15.75" customHeight="1" x14ac:dyDescent="0.2">
      <c r="A122" s="15"/>
      <c r="B122" s="25"/>
      <c r="C122" s="15"/>
      <c r="D122" s="11"/>
      <c r="E122" s="11"/>
      <c r="F122" s="15"/>
      <c r="G122" s="16"/>
      <c r="H122" s="16"/>
      <c r="I122" s="16"/>
      <c r="J122" s="16"/>
      <c r="K122" s="11"/>
      <c r="L122" s="207"/>
      <c r="M122" s="11"/>
      <c r="N122" s="11"/>
      <c r="O122" s="11"/>
      <c r="P122" s="11"/>
      <c r="Q122" s="11"/>
      <c r="R122" s="11"/>
      <c r="S122" s="11"/>
      <c r="T122" s="11"/>
    </row>
    <row r="123" spans="1:20" ht="15.75" customHeight="1" x14ac:dyDescent="0.2">
      <c r="A123" s="15"/>
      <c r="B123" s="25"/>
      <c r="C123" s="15"/>
      <c r="D123" s="11"/>
      <c r="E123" s="11"/>
      <c r="F123" s="15"/>
      <c r="G123" s="16"/>
      <c r="H123" s="16"/>
      <c r="I123" s="16"/>
      <c r="J123" s="16"/>
      <c r="K123" s="11"/>
      <c r="L123" s="207"/>
      <c r="M123" s="11"/>
      <c r="N123" s="11"/>
      <c r="O123" s="11"/>
      <c r="P123" s="11"/>
      <c r="Q123" s="11"/>
      <c r="R123" s="11"/>
      <c r="S123" s="11"/>
      <c r="T123" s="11"/>
    </row>
    <row r="124" spans="1:20" ht="15.75" customHeight="1" x14ac:dyDescent="0.2">
      <c r="A124" s="15"/>
      <c r="B124" s="25"/>
      <c r="C124" s="15"/>
      <c r="D124" s="11"/>
      <c r="E124" s="11"/>
      <c r="F124" s="15"/>
      <c r="G124" s="16"/>
      <c r="H124" s="16"/>
      <c r="I124" s="16"/>
      <c r="J124" s="16"/>
      <c r="K124" s="11"/>
      <c r="L124" s="207"/>
      <c r="M124" s="11"/>
      <c r="N124" s="11"/>
      <c r="O124" s="11"/>
      <c r="P124" s="11"/>
      <c r="Q124" s="11"/>
      <c r="R124" s="11"/>
      <c r="S124" s="11"/>
      <c r="T124" s="11"/>
    </row>
    <row r="125" spans="1:20" ht="15.75" customHeight="1" x14ac:dyDescent="0.2">
      <c r="A125" s="15"/>
      <c r="B125" s="25"/>
      <c r="C125" s="15"/>
      <c r="D125" s="11"/>
      <c r="E125" s="11"/>
      <c r="F125" s="15"/>
      <c r="G125" s="16"/>
      <c r="H125" s="16"/>
      <c r="I125" s="16"/>
      <c r="J125" s="16"/>
      <c r="K125" s="11"/>
      <c r="L125" s="207"/>
      <c r="M125" s="11"/>
      <c r="N125" s="11"/>
      <c r="O125" s="11"/>
      <c r="P125" s="11"/>
      <c r="Q125" s="11"/>
      <c r="R125" s="11"/>
      <c r="S125" s="11"/>
      <c r="T125" s="11"/>
    </row>
    <row r="126" spans="1:20" ht="15.75" customHeight="1" x14ac:dyDescent="0.2">
      <c r="A126" s="15"/>
      <c r="B126" s="25"/>
      <c r="C126" s="15"/>
      <c r="D126" s="11"/>
      <c r="E126" s="11"/>
      <c r="F126" s="15"/>
      <c r="G126" s="16"/>
      <c r="H126" s="16"/>
      <c r="I126" s="16"/>
      <c r="J126" s="16"/>
      <c r="K126" s="11"/>
      <c r="L126" s="207"/>
      <c r="M126" s="11"/>
      <c r="N126" s="11"/>
      <c r="O126" s="11"/>
      <c r="P126" s="11"/>
      <c r="Q126" s="11"/>
      <c r="R126" s="11"/>
      <c r="S126" s="11"/>
      <c r="T126" s="11"/>
    </row>
    <row r="127" spans="1:20" ht="15.75" customHeight="1" x14ac:dyDescent="0.2">
      <c r="A127" s="15"/>
      <c r="B127" s="25"/>
      <c r="C127" s="15"/>
      <c r="D127" s="11"/>
      <c r="E127" s="11"/>
      <c r="F127" s="15"/>
      <c r="G127" s="16"/>
      <c r="H127" s="16"/>
      <c r="I127" s="16"/>
      <c r="J127" s="16"/>
      <c r="K127" s="11"/>
      <c r="L127" s="207"/>
      <c r="M127" s="11"/>
      <c r="N127" s="11"/>
      <c r="O127" s="11"/>
      <c r="P127" s="11"/>
      <c r="Q127" s="11"/>
      <c r="R127" s="11"/>
      <c r="S127" s="11"/>
      <c r="T127" s="11"/>
    </row>
    <row r="128" spans="1:20" ht="15.75" customHeight="1" x14ac:dyDescent="0.2">
      <c r="A128" s="15"/>
      <c r="B128" s="25"/>
      <c r="C128" s="15"/>
      <c r="D128" s="11"/>
      <c r="E128" s="11"/>
      <c r="F128" s="15"/>
      <c r="G128" s="16"/>
      <c r="H128" s="16"/>
      <c r="I128" s="16"/>
      <c r="J128" s="16"/>
      <c r="K128" s="11"/>
      <c r="L128" s="207"/>
      <c r="M128" s="11"/>
      <c r="N128" s="11"/>
      <c r="O128" s="11"/>
      <c r="P128" s="11"/>
      <c r="Q128" s="11"/>
      <c r="R128" s="11"/>
      <c r="S128" s="11"/>
      <c r="T128" s="11"/>
    </row>
    <row r="129" spans="1:20" ht="15.75" customHeight="1" x14ac:dyDescent="0.2">
      <c r="A129" s="15"/>
      <c r="B129" s="25"/>
      <c r="C129" s="15"/>
      <c r="D129" s="11"/>
      <c r="E129" s="11"/>
      <c r="F129" s="15"/>
      <c r="G129" s="16"/>
      <c r="H129" s="16"/>
      <c r="I129" s="16"/>
      <c r="J129" s="16"/>
      <c r="K129" s="11"/>
      <c r="L129" s="207"/>
      <c r="M129" s="11"/>
      <c r="N129" s="11"/>
      <c r="O129" s="11"/>
      <c r="P129" s="11"/>
      <c r="Q129" s="11"/>
      <c r="R129" s="11"/>
      <c r="S129" s="11"/>
      <c r="T129" s="11"/>
    </row>
    <row r="130" spans="1:20" ht="15.75" customHeight="1" x14ac:dyDescent="0.2">
      <c r="A130" s="15"/>
      <c r="B130" s="25"/>
      <c r="C130" s="15"/>
      <c r="D130" s="11"/>
      <c r="E130" s="11"/>
      <c r="F130" s="15"/>
      <c r="G130" s="16"/>
      <c r="H130" s="16"/>
      <c r="I130" s="16"/>
      <c r="J130" s="16"/>
      <c r="K130" s="11"/>
      <c r="L130" s="207"/>
      <c r="M130" s="11"/>
      <c r="N130" s="11"/>
      <c r="O130" s="11"/>
      <c r="P130" s="11"/>
      <c r="Q130" s="11"/>
      <c r="R130" s="11"/>
      <c r="S130" s="11"/>
      <c r="T130" s="11"/>
    </row>
    <row r="131" spans="1:20" ht="15.75" customHeight="1" x14ac:dyDescent="0.2">
      <c r="A131" s="15"/>
      <c r="B131" s="25"/>
      <c r="C131" s="15"/>
      <c r="D131" s="11"/>
      <c r="E131" s="11"/>
      <c r="F131" s="15"/>
      <c r="G131" s="16"/>
      <c r="H131" s="16"/>
      <c r="I131" s="16"/>
      <c r="J131" s="16"/>
      <c r="K131" s="11"/>
      <c r="L131" s="207"/>
      <c r="M131" s="11"/>
      <c r="N131" s="11"/>
      <c r="O131" s="11"/>
      <c r="P131" s="11"/>
      <c r="Q131" s="11"/>
      <c r="R131" s="11"/>
      <c r="S131" s="11"/>
      <c r="T131" s="11"/>
    </row>
    <row r="132" spans="1:20" ht="15.75" customHeight="1" x14ac:dyDescent="0.2">
      <c r="A132" s="15"/>
      <c r="B132" s="25"/>
      <c r="C132" s="15"/>
      <c r="D132" s="11"/>
      <c r="E132" s="11"/>
      <c r="F132" s="15"/>
      <c r="G132" s="16"/>
      <c r="H132" s="16"/>
      <c r="I132" s="16"/>
      <c r="J132" s="16"/>
      <c r="K132" s="11"/>
      <c r="L132" s="207"/>
      <c r="M132" s="11"/>
      <c r="N132" s="11"/>
      <c r="O132" s="11"/>
      <c r="P132" s="11"/>
      <c r="Q132" s="11"/>
      <c r="R132" s="11"/>
      <c r="S132" s="11"/>
      <c r="T132" s="11"/>
    </row>
    <row r="133" spans="1:20" ht="15.75" customHeight="1" x14ac:dyDescent="0.2">
      <c r="A133" s="15"/>
      <c r="B133" s="25"/>
      <c r="C133" s="15"/>
      <c r="D133" s="11"/>
      <c r="E133" s="11"/>
      <c r="F133" s="15"/>
      <c r="G133" s="16"/>
      <c r="H133" s="16"/>
      <c r="I133" s="16"/>
      <c r="J133" s="16"/>
      <c r="K133" s="11"/>
      <c r="L133" s="207"/>
      <c r="M133" s="11"/>
      <c r="N133" s="11"/>
      <c r="O133" s="11"/>
      <c r="P133" s="11"/>
      <c r="Q133" s="11"/>
      <c r="R133" s="11"/>
      <c r="S133" s="11"/>
      <c r="T133" s="11"/>
    </row>
    <row r="134" spans="1:20" ht="15.75" customHeight="1" x14ac:dyDescent="0.2">
      <c r="A134" s="15"/>
      <c r="B134" s="25"/>
      <c r="C134" s="15"/>
      <c r="D134" s="11"/>
      <c r="E134" s="11"/>
      <c r="F134" s="15"/>
      <c r="G134" s="16"/>
      <c r="H134" s="16"/>
      <c r="I134" s="16"/>
      <c r="J134" s="16"/>
      <c r="K134" s="11"/>
      <c r="L134" s="207"/>
      <c r="M134" s="11"/>
      <c r="N134" s="11"/>
      <c r="O134" s="11"/>
      <c r="P134" s="11"/>
      <c r="Q134" s="11"/>
      <c r="R134" s="11"/>
      <c r="S134" s="11"/>
      <c r="T134" s="11"/>
    </row>
    <row r="135" spans="1:20" ht="15.75" customHeight="1" x14ac:dyDescent="0.2">
      <c r="A135" s="15"/>
      <c r="B135" s="25"/>
      <c r="C135" s="15"/>
      <c r="D135" s="11"/>
      <c r="E135" s="11"/>
      <c r="F135" s="15"/>
      <c r="G135" s="16"/>
      <c r="H135" s="16"/>
      <c r="I135" s="16"/>
      <c r="J135" s="16"/>
      <c r="K135" s="11"/>
      <c r="L135" s="207"/>
      <c r="M135" s="11"/>
      <c r="N135" s="11"/>
      <c r="O135" s="11"/>
      <c r="P135" s="11"/>
      <c r="Q135" s="11"/>
      <c r="R135" s="11"/>
      <c r="S135" s="11"/>
      <c r="T135" s="11"/>
    </row>
    <row r="136" spans="1:20" ht="15.75" customHeight="1" x14ac:dyDescent="0.2">
      <c r="A136" s="15"/>
      <c r="B136" s="25"/>
      <c r="C136" s="15"/>
      <c r="D136" s="11"/>
      <c r="E136" s="11"/>
      <c r="F136" s="15"/>
      <c r="G136" s="16"/>
      <c r="H136" s="16"/>
      <c r="I136" s="16"/>
      <c r="J136" s="16"/>
      <c r="K136" s="11"/>
      <c r="L136" s="207"/>
      <c r="M136" s="11"/>
      <c r="N136" s="11"/>
      <c r="O136" s="11"/>
      <c r="P136" s="11"/>
      <c r="Q136" s="11"/>
      <c r="R136" s="11"/>
      <c r="S136" s="11"/>
      <c r="T136" s="11"/>
    </row>
    <row r="137" spans="1:20" ht="15.75" customHeight="1" x14ac:dyDescent="0.2">
      <c r="A137" s="15"/>
      <c r="B137" s="25"/>
      <c r="C137" s="15"/>
      <c r="D137" s="11"/>
      <c r="E137" s="11"/>
      <c r="F137" s="15"/>
      <c r="G137" s="16"/>
      <c r="H137" s="16"/>
      <c r="I137" s="16"/>
      <c r="J137" s="16"/>
      <c r="K137" s="11"/>
      <c r="L137" s="207"/>
      <c r="M137" s="11"/>
      <c r="N137" s="11"/>
      <c r="O137" s="11"/>
      <c r="P137" s="11"/>
      <c r="Q137" s="11"/>
      <c r="R137" s="11"/>
      <c r="S137" s="11"/>
      <c r="T137" s="11"/>
    </row>
    <row r="138" spans="1:20" ht="15.75" customHeight="1" x14ac:dyDescent="0.2">
      <c r="A138" s="15"/>
      <c r="B138" s="25"/>
      <c r="C138" s="15"/>
      <c r="D138" s="11"/>
      <c r="E138" s="11"/>
      <c r="F138" s="15"/>
      <c r="G138" s="16"/>
      <c r="H138" s="16"/>
      <c r="I138" s="16"/>
      <c r="J138" s="16"/>
      <c r="K138" s="11"/>
      <c r="L138" s="207"/>
      <c r="M138" s="11"/>
      <c r="N138" s="11"/>
      <c r="O138" s="11"/>
      <c r="P138" s="11"/>
      <c r="Q138" s="11"/>
      <c r="R138" s="11"/>
      <c r="S138" s="11"/>
      <c r="T138" s="11"/>
    </row>
    <row r="139" spans="1:20" ht="15.75" customHeight="1" x14ac:dyDescent="0.2">
      <c r="A139" s="15"/>
      <c r="B139" s="25"/>
      <c r="C139" s="15"/>
      <c r="D139" s="11"/>
      <c r="E139" s="11"/>
      <c r="F139" s="15"/>
      <c r="G139" s="16"/>
      <c r="H139" s="16"/>
      <c r="I139" s="16"/>
      <c r="J139" s="16"/>
      <c r="K139" s="11"/>
      <c r="L139" s="207"/>
      <c r="M139" s="11"/>
      <c r="N139" s="11"/>
      <c r="O139" s="11"/>
      <c r="P139" s="11"/>
      <c r="Q139" s="11"/>
      <c r="R139" s="11"/>
      <c r="S139" s="11"/>
      <c r="T139" s="11"/>
    </row>
    <row r="140" spans="1:20" ht="15.75" customHeight="1" x14ac:dyDescent="0.2">
      <c r="A140" s="15"/>
      <c r="B140" s="25"/>
      <c r="C140" s="15"/>
      <c r="D140" s="11"/>
      <c r="E140" s="11"/>
      <c r="F140" s="15"/>
      <c r="G140" s="16"/>
      <c r="H140" s="16"/>
      <c r="I140" s="16"/>
      <c r="J140" s="16"/>
      <c r="K140" s="11"/>
      <c r="L140" s="207"/>
      <c r="M140" s="11"/>
      <c r="N140" s="11"/>
      <c r="O140" s="11"/>
      <c r="P140" s="11"/>
      <c r="Q140" s="11"/>
      <c r="R140" s="11"/>
      <c r="S140" s="11"/>
      <c r="T140" s="11"/>
    </row>
    <row r="141" spans="1:20" ht="15.75" customHeight="1" x14ac:dyDescent="0.2">
      <c r="A141" s="15"/>
      <c r="B141" s="25"/>
      <c r="C141" s="15"/>
      <c r="D141" s="11"/>
      <c r="E141" s="11"/>
      <c r="F141" s="15"/>
      <c r="G141" s="16"/>
      <c r="H141" s="16"/>
      <c r="I141" s="16"/>
      <c r="J141" s="16"/>
      <c r="K141" s="11"/>
      <c r="L141" s="207"/>
      <c r="M141" s="11"/>
      <c r="N141" s="11"/>
      <c r="O141" s="11"/>
      <c r="P141" s="11"/>
      <c r="Q141" s="11"/>
      <c r="R141" s="11"/>
      <c r="S141" s="11"/>
      <c r="T141" s="11"/>
    </row>
    <row r="142" spans="1:20" ht="15.75" customHeight="1" x14ac:dyDescent="0.2">
      <c r="A142" s="15"/>
      <c r="B142" s="25"/>
      <c r="C142" s="15"/>
      <c r="D142" s="11"/>
      <c r="E142" s="11"/>
      <c r="F142" s="15"/>
      <c r="G142" s="16"/>
      <c r="H142" s="16"/>
      <c r="I142" s="16"/>
      <c r="J142" s="16"/>
      <c r="K142" s="11"/>
      <c r="L142" s="207"/>
      <c r="M142" s="11"/>
      <c r="N142" s="11"/>
      <c r="O142" s="11"/>
      <c r="P142" s="11"/>
      <c r="Q142" s="11"/>
      <c r="R142" s="11"/>
      <c r="S142" s="11"/>
      <c r="T142" s="11"/>
    </row>
    <row r="143" spans="1:20" ht="15.75" customHeight="1" x14ac:dyDescent="0.2">
      <c r="A143" s="15"/>
      <c r="B143" s="25"/>
      <c r="C143" s="15"/>
      <c r="D143" s="11"/>
      <c r="E143" s="11"/>
      <c r="F143" s="15"/>
      <c r="G143" s="16"/>
      <c r="H143" s="16"/>
      <c r="I143" s="16"/>
      <c r="J143" s="16"/>
      <c r="K143" s="11"/>
      <c r="L143" s="207"/>
      <c r="M143" s="11"/>
      <c r="N143" s="11"/>
      <c r="O143" s="11"/>
      <c r="P143" s="11"/>
      <c r="Q143" s="11"/>
      <c r="R143" s="11"/>
      <c r="S143" s="11"/>
      <c r="T143" s="11"/>
    </row>
    <row r="144" spans="1:20" ht="15.75" customHeight="1" x14ac:dyDescent="0.2">
      <c r="A144" s="15"/>
      <c r="B144" s="25"/>
      <c r="C144" s="15"/>
      <c r="D144" s="11"/>
      <c r="E144" s="11"/>
      <c r="F144" s="15"/>
      <c r="G144" s="16"/>
      <c r="H144" s="16"/>
      <c r="I144" s="16"/>
      <c r="J144" s="16"/>
      <c r="K144" s="11"/>
      <c r="L144" s="207"/>
      <c r="M144" s="11"/>
      <c r="N144" s="11"/>
      <c r="O144" s="11"/>
      <c r="P144" s="11"/>
      <c r="Q144" s="11"/>
      <c r="R144" s="11"/>
      <c r="S144" s="11"/>
      <c r="T144" s="11"/>
    </row>
    <row r="145" spans="1:20" ht="15.75" customHeight="1" x14ac:dyDescent="0.2">
      <c r="A145" s="15"/>
      <c r="B145" s="25"/>
      <c r="C145" s="15"/>
      <c r="D145" s="11"/>
      <c r="E145" s="11"/>
      <c r="F145" s="15"/>
      <c r="G145" s="16"/>
      <c r="H145" s="16"/>
      <c r="I145" s="16"/>
      <c r="J145" s="16"/>
      <c r="K145" s="11"/>
      <c r="L145" s="207"/>
      <c r="M145" s="11"/>
      <c r="N145" s="11"/>
      <c r="O145" s="11"/>
      <c r="P145" s="11"/>
      <c r="Q145" s="11"/>
      <c r="R145" s="11"/>
      <c r="S145" s="11"/>
      <c r="T145" s="11"/>
    </row>
    <row r="146" spans="1:20" ht="15.75" customHeight="1" x14ac:dyDescent="0.2">
      <c r="A146" s="15"/>
      <c r="B146" s="25"/>
      <c r="C146" s="15"/>
      <c r="D146" s="11"/>
      <c r="E146" s="11"/>
      <c r="F146" s="15"/>
      <c r="G146" s="16"/>
      <c r="H146" s="16"/>
      <c r="I146" s="16"/>
      <c r="J146" s="16"/>
      <c r="K146" s="11"/>
      <c r="L146" s="207"/>
      <c r="M146" s="11"/>
      <c r="N146" s="11"/>
      <c r="O146" s="11"/>
      <c r="P146" s="11"/>
      <c r="Q146" s="11"/>
      <c r="R146" s="11"/>
      <c r="S146" s="11"/>
      <c r="T146" s="11"/>
    </row>
    <row r="147" spans="1:20" ht="15.75" customHeight="1" x14ac:dyDescent="0.2">
      <c r="A147" s="15"/>
      <c r="B147" s="25"/>
      <c r="C147" s="15"/>
      <c r="D147" s="11"/>
      <c r="E147" s="11"/>
      <c r="F147" s="15"/>
      <c r="G147" s="16"/>
      <c r="H147" s="16"/>
      <c r="I147" s="16"/>
      <c r="J147" s="16"/>
      <c r="K147" s="11"/>
      <c r="L147" s="207"/>
      <c r="M147" s="11"/>
      <c r="N147" s="11"/>
      <c r="O147" s="11"/>
      <c r="P147" s="11"/>
      <c r="Q147" s="11"/>
      <c r="R147" s="11"/>
      <c r="S147" s="11"/>
      <c r="T147" s="11"/>
    </row>
    <row r="148" spans="1:20" ht="15.75" customHeight="1" x14ac:dyDescent="0.2">
      <c r="A148" s="15"/>
      <c r="B148" s="25"/>
      <c r="C148" s="15"/>
      <c r="D148" s="11"/>
      <c r="E148" s="11"/>
      <c r="F148" s="15"/>
      <c r="G148" s="16"/>
      <c r="H148" s="16"/>
      <c r="I148" s="16"/>
      <c r="J148" s="16"/>
      <c r="K148" s="11"/>
      <c r="L148" s="207"/>
      <c r="M148" s="11"/>
      <c r="N148" s="11"/>
      <c r="O148" s="11"/>
      <c r="P148" s="11"/>
      <c r="Q148" s="11"/>
      <c r="R148" s="11"/>
      <c r="S148" s="11"/>
      <c r="T148" s="11"/>
    </row>
    <row r="149" spans="1:20" ht="15.75" customHeight="1" x14ac:dyDescent="0.2">
      <c r="A149" s="15"/>
      <c r="B149" s="25"/>
      <c r="C149" s="15"/>
      <c r="D149" s="11"/>
      <c r="E149" s="11"/>
      <c r="F149" s="15"/>
      <c r="G149" s="16"/>
      <c r="H149" s="16"/>
      <c r="I149" s="16"/>
      <c r="J149" s="16"/>
      <c r="K149" s="11"/>
      <c r="L149" s="207"/>
      <c r="M149" s="11"/>
      <c r="N149" s="11"/>
      <c r="O149" s="11"/>
      <c r="P149" s="11"/>
      <c r="Q149" s="11"/>
      <c r="R149" s="11"/>
      <c r="S149" s="11"/>
      <c r="T149" s="11"/>
    </row>
    <row r="150" spans="1:20" ht="15.75" customHeight="1" x14ac:dyDescent="0.2">
      <c r="A150" s="15"/>
      <c r="B150" s="25"/>
      <c r="C150" s="15"/>
      <c r="D150" s="11"/>
      <c r="E150" s="11"/>
      <c r="F150" s="15"/>
      <c r="G150" s="16"/>
      <c r="H150" s="16"/>
      <c r="I150" s="16"/>
      <c r="J150" s="16"/>
      <c r="K150" s="11"/>
      <c r="L150" s="207"/>
      <c r="M150" s="11"/>
      <c r="N150" s="11"/>
      <c r="O150" s="11"/>
      <c r="P150" s="11"/>
      <c r="Q150" s="11"/>
      <c r="R150" s="11"/>
      <c r="S150" s="11"/>
      <c r="T150" s="11"/>
    </row>
    <row r="151" spans="1:20" ht="15.75" customHeight="1" x14ac:dyDescent="0.2">
      <c r="A151" s="15"/>
      <c r="B151" s="25"/>
      <c r="C151" s="15"/>
      <c r="D151" s="11"/>
      <c r="E151" s="11"/>
      <c r="F151" s="15"/>
      <c r="G151" s="16"/>
      <c r="H151" s="16"/>
      <c r="I151" s="16"/>
      <c r="J151" s="16"/>
      <c r="K151" s="11"/>
      <c r="L151" s="207"/>
      <c r="M151" s="11"/>
      <c r="N151" s="11"/>
      <c r="O151" s="11"/>
      <c r="P151" s="11"/>
      <c r="Q151" s="11"/>
      <c r="R151" s="11"/>
      <c r="S151" s="11"/>
      <c r="T151" s="11"/>
    </row>
    <row r="152" spans="1:20" ht="15.75" customHeight="1" x14ac:dyDescent="0.2">
      <c r="A152" s="15"/>
      <c r="B152" s="25"/>
      <c r="C152" s="15"/>
      <c r="D152" s="11"/>
      <c r="E152" s="11"/>
      <c r="F152" s="15"/>
      <c r="G152" s="16"/>
      <c r="H152" s="16"/>
      <c r="I152" s="16"/>
      <c r="J152" s="16"/>
      <c r="K152" s="11"/>
      <c r="L152" s="207"/>
      <c r="M152" s="11"/>
      <c r="N152" s="11"/>
      <c r="O152" s="11"/>
      <c r="P152" s="11"/>
      <c r="Q152" s="11"/>
      <c r="R152" s="11"/>
      <c r="S152" s="11"/>
      <c r="T152" s="11"/>
    </row>
    <row r="153" spans="1:20" ht="15.75" customHeight="1" x14ac:dyDescent="0.2">
      <c r="A153" s="15"/>
      <c r="B153" s="25"/>
      <c r="C153" s="15"/>
      <c r="D153" s="11"/>
      <c r="E153" s="11"/>
      <c r="F153" s="15"/>
      <c r="G153" s="16"/>
      <c r="H153" s="16"/>
      <c r="I153" s="16"/>
      <c r="J153" s="16"/>
      <c r="K153" s="11"/>
      <c r="L153" s="207"/>
      <c r="M153" s="11"/>
      <c r="N153" s="11"/>
      <c r="O153" s="11"/>
      <c r="P153" s="11"/>
      <c r="Q153" s="11"/>
      <c r="R153" s="11"/>
      <c r="S153" s="11"/>
      <c r="T153" s="11"/>
    </row>
    <row r="154" spans="1:20" ht="15.75" customHeight="1" x14ac:dyDescent="0.2">
      <c r="A154" s="15"/>
      <c r="B154" s="25"/>
      <c r="C154" s="15"/>
      <c r="D154" s="11"/>
      <c r="E154" s="11"/>
      <c r="F154" s="15"/>
      <c r="G154" s="16"/>
      <c r="H154" s="16"/>
      <c r="I154" s="16"/>
      <c r="J154" s="16"/>
      <c r="K154" s="11"/>
      <c r="L154" s="207"/>
      <c r="M154" s="11"/>
      <c r="N154" s="11"/>
      <c r="O154" s="11"/>
      <c r="P154" s="11"/>
      <c r="Q154" s="11"/>
      <c r="R154" s="11"/>
      <c r="S154" s="11"/>
      <c r="T154" s="11"/>
    </row>
    <row r="155" spans="1:20" ht="15.75" customHeight="1" x14ac:dyDescent="0.2">
      <c r="A155" s="15"/>
      <c r="B155" s="25"/>
      <c r="C155" s="15"/>
      <c r="D155" s="11"/>
      <c r="E155" s="11"/>
      <c r="F155" s="15"/>
      <c r="G155" s="16"/>
      <c r="H155" s="16"/>
      <c r="I155" s="16"/>
      <c r="J155" s="16"/>
      <c r="K155" s="11"/>
      <c r="L155" s="207"/>
      <c r="M155" s="11"/>
      <c r="N155" s="11"/>
      <c r="O155" s="11"/>
      <c r="P155" s="11"/>
      <c r="Q155" s="11"/>
      <c r="R155" s="11"/>
      <c r="S155" s="11"/>
      <c r="T155" s="11"/>
    </row>
    <row r="156" spans="1:20" ht="15.75" customHeight="1" x14ac:dyDescent="0.2">
      <c r="A156" s="15"/>
      <c r="B156" s="25"/>
      <c r="C156" s="15"/>
      <c r="D156" s="11"/>
      <c r="E156" s="11"/>
      <c r="F156" s="15"/>
      <c r="G156" s="16"/>
      <c r="H156" s="16"/>
      <c r="I156" s="16"/>
      <c r="J156" s="16"/>
      <c r="K156" s="11"/>
      <c r="L156" s="207"/>
      <c r="M156" s="11"/>
      <c r="N156" s="11"/>
      <c r="O156" s="11"/>
      <c r="P156" s="11"/>
      <c r="Q156" s="11"/>
      <c r="R156" s="11"/>
      <c r="S156" s="11"/>
      <c r="T156" s="11"/>
    </row>
    <row r="157" spans="1:20" ht="15.75" customHeight="1" x14ac:dyDescent="0.2">
      <c r="A157" s="15"/>
      <c r="B157" s="25"/>
      <c r="C157" s="15"/>
      <c r="D157" s="11"/>
      <c r="E157" s="11"/>
      <c r="F157" s="15"/>
      <c r="G157" s="16"/>
      <c r="H157" s="16"/>
      <c r="I157" s="16"/>
      <c r="J157" s="16"/>
      <c r="K157" s="11"/>
      <c r="L157" s="207"/>
      <c r="M157" s="11"/>
      <c r="N157" s="11"/>
      <c r="O157" s="11"/>
      <c r="P157" s="11"/>
      <c r="Q157" s="11"/>
      <c r="R157" s="11"/>
      <c r="S157" s="11"/>
      <c r="T157" s="11"/>
    </row>
    <row r="158" spans="1:20" ht="15.75" customHeight="1" x14ac:dyDescent="0.2">
      <c r="A158" s="15"/>
      <c r="B158" s="25"/>
      <c r="C158" s="15"/>
      <c r="D158" s="11"/>
      <c r="E158" s="11"/>
      <c r="F158" s="15"/>
      <c r="G158" s="16"/>
      <c r="H158" s="16"/>
      <c r="I158" s="16"/>
      <c r="J158" s="16"/>
      <c r="K158" s="11"/>
      <c r="L158" s="207"/>
      <c r="M158" s="11"/>
      <c r="N158" s="11"/>
      <c r="O158" s="11"/>
      <c r="P158" s="11"/>
      <c r="Q158" s="11"/>
      <c r="R158" s="11"/>
      <c r="S158" s="11"/>
      <c r="T158" s="11"/>
    </row>
    <row r="159" spans="1:20" ht="15.75" customHeight="1" x14ac:dyDescent="0.2">
      <c r="A159" s="15"/>
      <c r="B159" s="25"/>
      <c r="C159" s="15"/>
      <c r="D159" s="11"/>
      <c r="E159" s="11"/>
      <c r="F159" s="15"/>
      <c r="G159" s="16"/>
      <c r="H159" s="16"/>
      <c r="I159" s="16"/>
      <c r="J159" s="16"/>
      <c r="K159" s="11"/>
      <c r="L159" s="207"/>
      <c r="M159" s="11"/>
      <c r="N159" s="11"/>
      <c r="O159" s="11"/>
      <c r="P159" s="11"/>
      <c r="Q159" s="11"/>
      <c r="R159" s="11"/>
      <c r="S159" s="11"/>
      <c r="T159" s="11"/>
    </row>
    <row r="160" spans="1:20" ht="15.75" customHeight="1" x14ac:dyDescent="0.2">
      <c r="A160" s="15"/>
      <c r="B160" s="25"/>
      <c r="C160" s="15"/>
      <c r="D160" s="11"/>
      <c r="E160" s="11"/>
      <c r="F160" s="15"/>
      <c r="G160" s="16"/>
      <c r="H160" s="16"/>
      <c r="I160" s="16"/>
      <c r="J160" s="16"/>
      <c r="K160" s="11"/>
      <c r="L160" s="207"/>
      <c r="M160" s="11"/>
      <c r="N160" s="11"/>
      <c r="O160" s="11"/>
      <c r="P160" s="11"/>
      <c r="Q160" s="11"/>
      <c r="R160" s="11"/>
      <c r="S160" s="11"/>
      <c r="T160" s="11"/>
    </row>
    <row r="161" spans="1:20" ht="15.75" customHeight="1" x14ac:dyDescent="0.2">
      <c r="A161" s="15"/>
      <c r="B161" s="25"/>
      <c r="C161" s="15"/>
      <c r="D161" s="11"/>
      <c r="E161" s="11"/>
      <c r="F161" s="15"/>
      <c r="G161" s="16"/>
      <c r="H161" s="16"/>
      <c r="I161" s="16"/>
      <c r="J161" s="16"/>
      <c r="K161" s="11"/>
      <c r="L161" s="207"/>
      <c r="M161" s="11"/>
      <c r="N161" s="11"/>
      <c r="O161" s="11"/>
      <c r="P161" s="11"/>
      <c r="Q161" s="11"/>
      <c r="R161" s="11"/>
      <c r="S161" s="11"/>
      <c r="T161" s="11"/>
    </row>
    <row r="162" spans="1:20" ht="15.75" customHeight="1" x14ac:dyDescent="0.2">
      <c r="A162" s="15"/>
      <c r="B162" s="25"/>
      <c r="C162" s="15"/>
      <c r="D162" s="11"/>
      <c r="E162" s="11"/>
      <c r="F162" s="15"/>
      <c r="G162" s="16"/>
      <c r="H162" s="16"/>
      <c r="I162" s="16"/>
      <c r="J162" s="16"/>
      <c r="K162" s="11"/>
      <c r="L162" s="207"/>
      <c r="M162" s="11"/>
      <c r="N162" s="11"/>
      <c r="O162" s="11"/>
      <c r="P162" s="11"/>
      <c r="Q162" s="11"/>
      <c r="R162" s="11"/>
      <c r="S162" s="11"/>
      <c r="T162" s="11"/>
    </row>
    <row r="163" spans="1:20" ht="15.75" customHeight="1" x14ac:dyDescent="0.2">
      <c r="A163" s="15"/>
      <c r="B163" s="25"/>
      <c r="C163" s="15"/>
      <c r="D163" s="11"/>
      <c r="E163" s="11"/>
      <c r="F163" s="15"/>
      <c r="G163" s="16"/>
      <c r="H163" s="16"/>
      <c r="I163" s="16"/>
      <c r="J163" s="16"/>
      <c r="K163" s="11"/>
      <c r="L163" s="207"/>
      <c r="M163" s="11"/>
      <c r="N163" s="11"/>
      <c r="O163" s="11"/>
      <c r="P163" s="11"/>
      <c r="Q163" s="11"/>
      <c r="R163" s="11"/>
      <c r="S163" s="11"/>
      <c r="T163" s="11"/>
    </row>
    <row r="164" spans="1:20" ht="15.75" customHeight="1" x14ac:dyDescent="0.2">
      <c r="A164" s="15"/>
      <c r="B164" s="25"/>
      <c r="C164" s="15"/>
      <c r="D164" s="11"/>
      <c r="E164" s="11"/>
      <c r="F164" s="15"/>
      <c r="G164" s="16"/>
      <c r="H164" s="16"/>
      <c r="I164" s="16"/>
      <c r="J164" s="16"/>
      <c r="K164" s="11"/>
      <c r="L164" s="207"/>
      <c r="M164" s="11"/>
      <c r="N164" s="11"/>
      <c r="O164" s="11"/>
      <c r="P164" s="11"/>
      <c r="Q164" s="11"/>
      <c r="R164" s="11"/>
      <c r="S164" s="11"/>
      <c r="T164" s="11"/>
    </row>
    <row r="165" spans="1:20" ht="15.75" customHeight="1" x14ac:dyDescent="0.2">
      <c r="A165" s="15"/>
      <c r="B165" s="25"/>
      <c r="C165" s="15"/>
      <c r="D165" s="11"/>
      <c r="E165" s="11"/>
      <c r="F165" s="15"/>
      <c r="G165" s="16"/>
      <c r="H165" s="16"/>
      <c r="I165" s="16"/>
      <c r="J165" s="16"/>
      <c r="K165" s="11"/>
      <c r="L165" s="207"/>
      <c r="M165" s="11"/>
      <c r="N165" s="11"/>
      <c r="O165" s="11"/>
      <c r="P165" s="11"/>
      <c r="Q165" s="11"/>
      <c r="R165" s="11"/>
      <c r="S165" s="11"/>
      <c r="T165" s="11"/>
    </row>
    <row r="166" spans="1:20" ht="15.75" customHeight="1" x14ac:dyDescent="0.2">
      <c r="A166" s="15"/>
      <c r="B166" s="25"/>
      <c r="C166" s="15"/>
      <c r="D166" s="11"/>
      <c r="E166" s="11"/>
      <c r="F166" s="15"/>
      <c r="G166" s="16"/>
      <c r="H166" s="16"/>
      <c r="I166" s="16"/>
      <c r="J166" s="16"/>
      <c r="K166" s="11"/>
      <c r="L166" s="207"/>
      <c r="M166" s="11"/>
      <c r="N166" s="11"/>
      <c r="O166" s="11"/>
      <c r="P166" s="11"/>
      <c r="Q166" s="11"/>
      <c r="R166" s="11"/>
      <c r="S166" s="11"/>
      <c r="T166" s="11"/>
    </row>
    <row r="167" spans="1:20" ht="15.75" customHeight="1" x14ac:dyDescent="0.2">
      <c r="A167" s="15"/>
      <c r="B167" s="25"/>
      <c r="C167" s="15"/>
      <c r="D167" s="11"/>
      <c r="E167" s="11"/>
      <c r="F167" s="15"/>
      <c r="G167" s="16"/>
      <c r="H167" s="16"/>
      <c r="I167" s="16"/>
      <c r="J167" s="16"/>
      <c r="K167" s="11"/>
      <c r="L167" s="207"/>
      <c r="M167" s="11"/>
      <c r="N167" s="11"/>
      <c r="O167" s="11"/>
      <c r="P167" s="11"/>
      <c r="Q167" s="11"/>
      <c r="R167" s="11"/>
      <c r="S167" s="11"/>
      <c r="T167" s="11"/>
    </row>
    <row r="168" spans="1:20" ht="15.75" customHeight="1" x14ac:dyDescent="0.2">
      <c r="A168" s="15"/>
      <c r="B168" s="25"/>
      <c r="C168" s="15"/>
      <c r="D168" s="11"/>
      <c r="E168" s="11"/>
      <c r="F168" s="15"/>
      <c r="G168" s="16"/>
      <c r="H168" s="16"/>
      <c r="I168" s="16"/>
      <c r="J168" s="16"/>
      <c r="K168" s="11"/>
      <c r="L168" s="207"/>
      <c r="M168" s="11"/>
      <c r="N168" s="11"/>
      <c r="O168" s="11"/>
      <c r="P168" s="11"/>
      <c r="Q168" s="11"/>
      <c r="R168" s="11"/>
      <c r="S168" s="11"/>
      <c r="T168" s="11"/>
    </row>
    <row r="169" spans="1:20" ht="15.75" customHeight="1" x14ac:dyDescent="0.2">
      <c r="A169" s="15"/>
      <c r="B169" s="25"/>
      <c r="C169" s="15"/>
      <c r="D169" s="11"/>
      <c r="E169" s="11"/>
      <c r="F169" s="15"/>
      <c r="G169" s="16"/>
      <c r="H169" s="16"/>
      <c r="I169" s="16"/>
      <c r="J169" s="16"/>
      <c r="K169" s="11"/>
      <c r="L169" s="207"/>
      <c r="M169" s="11"/>
      <c r="N169" s="11"/>
      <c r="O169" s="11"/>
      <c r="P169" s="11"/>
      <c r="Q169" s="11"/>
      <c r="R169" s="11"/>
      <c r="S169" s="11"/>
      <c r="T169" s="11"/>
    </row>
    <row r="170" spans="1:20" ht="15.75" customHeight="1" x14ac:dyDescent="0.2">
      <c r="A170" s="15"/>
      <c r="B170" s="25"/>
      <c r="C170" s="15"/>
      <c r="D170" s="11"/>
      <c r="E170" s="11"/>
      <c r="F170" s="15"/>
      <c r="G170" s="16"/>
      <c r="H170" s="16"/>
      <c r="I170" s="16"/>
      <c r="J170" s="16"/>
      <c r="K170" s="11"/>
      <c r="L170" s="207"/>
      <c r="M170" s="11"/>
      <c r="N170" s="11"/>
      <c r="O170" s="11"/>
      <c r="P170" s="11"/>
      <c r="Q170" s="11"/>
      <c r="R170" s="11"/>
      <c r="S170" s="11"/>
      <c r="T170" s="11"/>
    </row>
    <row r="171" spans="1:20" ht="15.75" customHeight="1" x14ac:dyDescent="0.2">
      <c r="A171" s="15"/>
      <c r="B171" s="25"/>
      <c r="C171" s="15"/>
      <c r="D171" s="11"/>
      <c r="E171" s="11"/>
      <c r="F171" s="15"/>
      <c r="G171" s="16"/>
      <c r="H171" s="16"/>
      <c r="I171" s="16"/>
      <c r="J171" s="16"/>
      <c r="K171" s="11"/>
      <c r="L171" s="207"/>
      <c r="M171" s="11"/>
      <c r="N171" s="11"/>
      <c r="O171" s="11"/>
      <c r="P171" s="11"/>
      <c r="Q171" s="11"/>
      <c r="R171" s="11"/>
      <c r="S171" s="11"/>
      <c r="T171" s="11"/>
    </row>
    <row r="172" spans="1:20" ht="15.75" customHeight="1" x14ac:dyDescent="0.2">
      <c r="A172" s="15"/>
      <c r="B172" s="25"/>
      <c r="C172" s="15"/>
      <c r="D172" s="11"/>
      <c r="E172" s="11"/>
      <c r="F172" s="15"/>
      <c r="G172" s="16"/>
      <c r="H172" s="16"/>
      <c r="I172" s="16"/>
      <c r="J172" s="16"/>
      <c r="K172" s="11"/>
      <c r="L172" s="207"/>
      <c r="M172" s="11"/>
      <c r="N172" s="11"/>
      <c r="O172" s="11"/>
      <c r="P172" s="11"/>
      <c r="Q172" s="11"/>
      <c r="R172" s="11"/>
      <c r="S172" s="11"/>
      <c r="T172" s="11"/>
    </row>
    <row r="173" spans="1:20" ht="15.75" customHeight="1" x14ac:dyDescent="0.2">
      <c r="A173" s="15"/>
      <c r="B173" s="25"/>
      <c r="C173" s="15"/>
      <c r="D173" s="11"/>
      <c r="E173" s="11"/>
      <c r="F173" s="15"/>
      <c r="G173" s="16"/>
      <c r="H173" s="16"/>
      <c r="I173" s="16"/>
      <c r="J173" s="16"/>
      <c r="K173" s="11"/>
      <c r="L173" s="207"/>
      <c r="M173" s="11"/>
      <c r="N173" s="11"/>
      <c r="O173" s="11"/>
      <c r="P173" s="11"/>
      <c r="Q173" s="11"/>
      <c r="R173" s="11"/>
      <c r="S173" s="11"/>
      <c r="T173" s="11"/>
    </row>
    <row r="174" spans="1:20" ht="15.75" customHeight="1" x14ac:dyDescent="0.2">
      <c r="A174" s="15"/>
      <c r="B174" s="25"/>
      <c r="C174" s="15"/>
      <c r="D174" s="11"/>
      <c r="E174" s="11"/>
      <c r="F174" s="15"/>
      <c r="G174" s="16"/>
      <c r="H174" s="16"/>
      <c r="I174" s="16"/>
      <c r="J174" s="16"/>
      <c r="K174" s="11"/>
      <c r="L174" s="207"/>
      <c r="M174" s="11"/>
      <c r="N174" s="11"/>
      <c r="O174" s="11"/>
      <c r="P174" s="11"/>
      <c r="Q174" s="11"/>
      <c r="R174" s="11"/>
      <c r="S174" s="11"/>
      <c r="T174" s="11"/>
    </row>
    <row r="175" spans="1:20" ht="15.75" customHeight="1" x14ac:dyDescent="0.2">
      <c r="A175" s="15"/>
      <c r="B175" s="25"/>
      <c r="C175" s="15"/>
      <c r="D175" s="11"/>
      <c r="E175" s="11"/>
      <c r="F175" s="15"/>
      <c r="G175" s="16"/>
      <c r="H175" s="16"/>
      <c r="I175" s="16"/>
      <c r="J175" s="16"/>
      <c r="K175" s="11"/>
      <c r="L175" s="207"/>
      <c r="M175" s="11"/>
      <c r="N175" s="11"/>
      <c r="O175" s="11"/>
      <c r="P175" s="11"/>
      <c r="Q175" s="11"/>
      <c r="R175" s="11"/>
      <c r="S175" s="11"/>
      <c r="T175" s="11"/>
    </row>
    <row r="176" spans="1:20" ht="15.75" customHeight="1" x14ac:dyDescent="0.2">
      <c r="A176" s="15"/>
      <c r="B176" s="25"/>
      <c r="C176" s="15"/>
      <c r="D176" s="11"/>
      <c r="E176" s="11"/>
      <c r="F176" s="15"/>
      <c r="G176" s="16"/>
      <c r="H176" s="16"/>
      <c r="I176" s="16"/>
      <c r="J176" s="16"/>
      <c r="K176" s="11"/>
      <c r="L176" s="207"/>
      <c r="M176" s="11"/>
      <c r="N176" s="11"/>
      <c r="O176" s="11"/>
      <c r="P176" s="11"/>
      <c r="Q176" s="11"/>
      <c r="R176" s="11"/>
      <c r="S176" s="11"/>
      <c r="T176" s="11"/>
    </row>
    <row r="177" spans="1:20" ht="15.75" customHeight="1" x14ac:dyDescent="0.2">
      <c r="A177" s="15"/>
      <c r="B177" s="25"/>
      <c r="C177" s="15"/>
      <c r="D177" s="11"/>
      <c r="E177" s="11"/>
      <c r="F177" s="15"/>
      <c r="G177" s="16"/>
      <c r="H177" s="16"/>
      <c r="I177" s="16"/>
      <c r="J177" s="16"/>
      <c r="K177" s="11"/>
      <c r="L177" s="207"/>
      <c r="M177" s="11"/>
      <c r="N177" s="11"/>
      <c r="O177" s="11"/>
      <c r="P177" s="11"/>
      <c r="Q177" s="11"/>
      <c r="R177" s="11"/>
      <c r="S177" s="11"/>
      <c r="T177" s="11"/>
    </row>
    <row r="178" spans="1:20" ht="15.75" customHeight="1" x14ac:dyDescent="0.2">
      <c r="A178" s="15"/>
      <c r="B178" s="25"/>
      <c r="C178" s="15"/>
      <c r="D178" s="11"/>
      <c r="E178" s="11"/>
      <c r="F178" s="15"/>
      <c r="G178" s="16"/>
      <c r="H178" s="16"/>
      <c r="I178" s="16"/>
      <c r="J178" s="16"/>
      <c r="K178" s="11"/>
      <c r="L178" s="207"/>
      <c r="M178" s="11"/>
      <c r="N178" s="11"/>
      <c r="O178" s="11"/>
      <c r="P178" s="11"/>
      <c r="Q178" s="11"/>
      <c r="R178" s="11"/>
      <c r="S178" s="11"/>
      <c r="T178" s="11"/>
    </row>
    <row r="179" spans="1:20" ht="15.75" customHeight="1" x14ac:dyDescent="0.2">
      <c r="A179" s="15"/>
      <c r="B179" s="25"/>
      <c r="C179" s="15"/>
      <c r="D179" s="11"/>
      <c r="E179" s="11"/>
      <c r="F179" s="15"/>
      <c r="G179" s="16"/>
      <c r="H179" s="16"/>
      <c r="I179" s="16"/>
      <c r="J179" s="16"/>
      <c r="K179" s="11"/>
      <c r="L179" s="207"/>
      <c r="M179" s="11"/>
      <c r="N179" s="11"/>
      <c r="O179" s="11"/>
      <c r="P179" s="11"/>
      <c r="Q179" s="11"/>
      <c r="R179" s="11"/>
      <c r="S179" s="11"/>
      <c r="T179" s="11"/>
    </row>
    <row r="180" spans="1:20" ht="15.75" customHeight="1" x14ac:dyDescent="0.2">
      <c r="A180" s="15"/>
      <c r="B180" s="25"/>
      <c r="C180" s="15"/>
      <c r="D180" s="11"/>
      <c r="E180" s="11"/>
      <c r="F180" s="15"/>
      <c r="G180" s="16"/>
      <c r="H180" s="16"/>
      <c r="I180" s="16"/>
      <c r="J180" s="16"/>
      <c r="K180" s="11"/>
      <c r="L180" s="207"/>
      <c r="M180" s="11"/>
      <c r="N180" s="11"/>
      <c r="O180" s="11"/>
      <c r="P180" s="11"/>
      <c r="Q180" s="11"/>
      <c r="R180" s="11"/>
      <c r="S180" s="11"/>
      <c r="T180" s="11"/>
    </row>
    <row r="181" spans="1:20" ht="15.75" customHeight="1" x14ac:dyDescent="0.2">
      <c r="A181" s="15"/>
      <c r="B181" s="25"/>
      <c r="C181" s="15"/>
      <c r="D181" s="11"/>
      <c r="E181" s="11"/>
      <c r="F181" s="15"/>
      <c r="G181" s="16"/>
      <c r="H181" s="16"/>
      <c r="I181" s="16"/>
      <c r="J181" s="16"/>
      <c r="K181" s="11"/>
      <c r="L181" s="207"/>
      <c r="M181" s="11"/>
      <c r="N181" s="11"/>
      <c r="O181" s="11"/>
      <c r="P181" s="11"/>
      <c r="Q181" s="11"/>
      <c r="R181" s="11"/>
      <c r="S181" s="11"/>
      <c r="T181" s="11"/>
    </row>
    <row r="182" spans="1:20" ht="15.75" customHeight="1" x14ac:dyDescent="0.2">
      <c r="A182" s="15"/>
      <c r="B182" s="25"/>
      <c r="C182" s="15"/>
      <c r="D182" s="11"/>
      <c r="E182" s="11"/>
      <c r="F182" s="15"/>
      <c r="G182" s="16"/>
      <c r="H182" s="16"/>
      <c r="I182" s="16"/>
      <c r="J182" s="16"/>
      <c r="K182" s="11"/>
      <c r="L182" s="207"/>
      <c r="M182" s="11"/>
      <c r="N182" s="11"/>
      <c r="O182" s="11"/>
      <c r="P182" s="11"/>
      <c r="Q182" s="11"/>
      <c r="R182" s="11"/>
      <c r="S182" s="11"/>
      <c r="T182" s="11"/>
    </row>
    <row r="183" spans="1:20" ht="15.75" customHeight="1" x14ac:dyDescent="0.2">
      <c r="A183" s="15"/>
      <c r="B183" s="25"/>
      <c r="C183" s="15"/>
      <c r="D183" s="11"/>
      <c r="E183" s="11"/>
      <c r="F183" s="15"/>
      <c r="G183" s="16"/>
      <c r="H183" s="16"/>
      <c r="I183" s="16"/>
      <c r="J183" s="16"/>
      <c r="K183" s="11"/>
      <c r="L183" s="207"/>
      <c r="M183" s="11"/>
      <c r="N183" s="11"/>
      <c r="O183" s="11"/>
      <c r="P183" s="11"/>
      <c r="Q183" s="11"/>
      <c r="R183" s="11"/>
      <c r="S183" s="11"/>
      <c r="T183" s="11"/>
    </row>
    <row r="184" spans="1:20" ht="15.75" customHeight="1" x14ac:dyDescent="0.2">
      <c r="A184" s="15"/>
      <c r="B184" s="25"/>
      <c r="C184" s="15"/>
      <c r="D184" s="11"/>
      <c r="E184" s="11"/>
      <c r="F184" s="15"/>
      <c r="G184" s="16"/>
      <c r="H184" s="16"/>
      <c r="I184" s="16"/>
      <c r="J184" s="16"/>
      <c r="K184" s="11"/>
      <c r="L184" s="207"/>
      <c r="M184" s="11"/>
      <c r="N184" s="11"/>
      <c r="O184" s="11"/>
      <c r="P184" s="11"/>
      <c r="Q184" s="11"/>
      <c r="R184" s="11"/>
      <c r="S184" s="11"/>
      <c r="T184" s="11"/>
    </row>
    <row r="185" spans="1:20" ht="15.75" customHeight="1" x14ac:dyDescent="0.2">
      <c r="A185" s="15"/>
      <c r="B185" s="25"/>
      <c r="C185" s="15"/>
      <c r="D185" s="11"/>
      <c r="E185" s="11"/>
      <c r="F185" s="15"/>
      <c r="G185" s="16"/>
      <c r="H185" s="16"/>
      <c r="I185" s="16"/>
      <c r="J185" s="16"/>
      <c r="K185" s="11"/>
      <c r="L185" s="207"/>
      <c r="M185" s="11"/>
      <c r="N185" s="11"/>
      <c r="O185" s="11"/>
      <c r="P185" s="11"/>
      <c r="Q185" s="11"/>
      <c r="R185" s="11"/>
      <c r="S185" s="11"/>
      <c r="T185" s="11"/>
    </row>
    <row r="186" spans="1:20" ht="15.75" customHeight="1" x14ac:dyDescent="0.2">
      <c r="A186" s="15"/>
      <c r="B186" s="25"/>
      <c r="C186" s="15"/>
      <c r="D186" s="11"/>
      <c r="E186" s="11"/>
      <c r="F186" s="15"/>
      <c r="G186" s="16"/>
      <c r="H186" s="16"/>
      <c r="I186" s="16"/>
      <c r="J186" s="16"/>
      <c r="K186" s="11"/>
      <c r="L186" s="207"/>
      <c r="M186" s="11"/>
      <c r="N186" s="11"/>
      <c r="O186" s="11"/>
      <c r="P186" s="11"/>
      <c r="Q186" s="11"/>
      <c r="R186" s="11"/>
      <c r="S186" s="11"/>
      <c r="T186" s="11"/>
    </row>
    <row r="187" spans="1:20" ht="15.75" customHeight="1" x14ac:dyDescent="0.2">
      <c r="A187" s="15"/>
      <c r="B187" s="25"/>
      <c r="C187" s="15"/>
      <c r="D187" s="11"/>
      <c r="E187" s="11"/>
      <c r="F187" s="15"/>
      <c r="G187" s="16"/>
      <c r="H187" s="16"/>
      <c r="I187" s="16"/>
      <c r="J187" s="16"/>
      <c r="K187" s="11"/>
      <c r="L187" s="207"/>
      <c r="M187" s="11"/>
      <c r="N187" s="11"/>
      <c r="O187" s="11"/>
      <c r="P187" s="11"/>
      <c r="Q187" s="11"/>
      <c r="R187" s="11"/>
      <c r="S187" s="11"/>
      <c r="T187" s="11"/>
    </row>
    <row r="188" spans="1:20" ht="15.75" customHeight="1" x14ac:dyDescent="0.2">
      <c r="A188" s="15"/>
      <c r="B188" s="25"/>
      <c r="C188" s="15"/>
      <c r="D188" s="11"/>
      <c r="E188" s="11"/>
      <c r="F188" s="15"/>
      <c r="G188" s="16"/>
      <c r="H188" s="16"/>
      <c r="I188" s="16"/>
      <c r="J188" s="16"/>
      <c r="K188" s="11"/>
      <c r="L188" s="207"/>
      <c r="M188" s="11"/>
      <c r="N188" s="11"/>
      <c r="O188" s="11"/>
      <c r="P188" s="11"/>
      <c r="Q188" s="11"/>
      <c r="R188" s="11"/>
      <c r="S188" s="11"/>
      <c r="T188" s="11"/>
    </row>
    <row r="189" spans="1:20" ht="15.75" customHeight="1" x14ac:dyDescent="0.2">
      <c r="A189" s="15"/>
      <c r="B189" s="25"/>
      <c r="C189" s="15"/>
      <c r="D189" s="11"/>
      <c r="E189" s="11"/>
      <c r="F189" s="15"/>
      <c r="G189" s="16"/>
      <c r="H189" s="16"/>
      <c r="I189" s="16"/>
      <c r="J189" s="16"/>
      <c r="K189" s="11"/>
      <c r="L189" s="207"/>
      <c r="M189" s="11"/>
      <c r="N189" s="11"/>
      <c r="O189" s="11"/>
      <c r="P189" s="11"/>
      <c r="Q189" s="11"/>
      <c r="R189" s="11"/>
      <c r="S189" s="11"/>
      <c r="T189" s="11"/>
    </row>
    <row r="190" spans="1:20" ht="15.75" customHeight="1" x14ac:dyDescent="0.2">
      <c r="A190" s="15"/>
      <c r="B190" s="25"/>
      <c r="C190" s="15"/>
      <c r="D190" s="11"/>
      <c r="E190" s="11"/>
      <c r="F190" s="15"/>
      <c r="G190" s="16"/>
      <c r="H190" s="16"/>
      <c r="I190" s="16"/>
      <c r="J190" s="16"/>
      <c r="K190" s="11"/>
      <c r="L190" s="207"/>
      <c r="M190" s="11"/>
      <c r="N190" s="11"/>
      <c r="O190" s="11"/>
      <c r="P190" s="11"/>
      <c r="Q190" s="11"/>
      <c r="R190" s="11"/>
      <c r="S190" s="11"/>
      <c r="T190" s="11"/>
    </row>
    <row r="191" spans="1:20" ht="15.75" customHeight="1" x14ac:dyDescent="0.2">
      <c r="A191" s="15"/>
      <c r="B191" s="25"/>
      <c r="C191" s="15"/>
      <c r="D191" s="11"/>
      <c r="E191" s="11"/>
      <c r="F191" s="15"/>
      <c r="G191" s="16"/>
      <c r="H191" s="16"/>
      <c r="I191" s="16"/>
      <c r="J191" s="16"/>
      <c r="K191" s="11"/>
      <c r="L191" s="207"/>
      <c r="M191" s="11"/>
      <c r="N191" s="11"/>
      <c r="O191" s="11"/>
      <c r="P191" s="11"/>
      <c r="Q191" s="11"/>
      <c r="R191" s="11"/>
      <c r="S191" s="11"/>
      <c r="T191" s="11"/>
    </row>
    <row r="192" spans="1:20" ht="15.75" customHeight="1" x14ac:dyDescent="0.2">
      <c r="A192" s="15"/>
      <c r="B192" s="25"/>
      <c r="C192" s="15"/>
      <c r="D192" s="11"/>
      <c r="E192" s="11"/>
      <c r="F192" s="15"/>
      <c r="G192" s="16"/>
      <c r="H192" s="16"/>
      <c r="I192" s="16"/>
      <c r="J192" s="16"/>
      <c r="K192" s="11"/>
      <c r="L192" s="207"/>
      <c r="M192" s="11"/>
      <c r="N192" s="11"/>
      <c r="O192" s="11"/>
      <c r="P192" s="11"/>
      <c r="Q192" s="11"/>
      <c r="R192" s="11"/>
      <c r="S192" s="11"/>
      <c r="T192" s="11"/>
    </row>
    <row r="193" spans="1:20" ht="15.75" customHeight="1" x14ac:dyDescent="0.2">
      <c r="A193" s="15"/>
      <c r="B193" s="25"/>
      <c r="C193" s="15"/>
      <c r="D193" s="11"/>
      <c r="E193" s="11"/>
      <c r="F193" s="15"/>
      <c r="G193" s="16"/>
      <c r="H193" s="16"/>
      <c r="I193" s="16"/>
      <c r="J193" s="16"/>
      <c r="K193" s="11"/>
      <c r="L193" s="207"/>
      <c r="M193" s="11"/>
      <c r="N193" s="11"/>
      <c r="O193" s="11"/>
      <c r="P193" s="11"/>
      <c r="Q193" s="11"/>
      <c r="R193" s="11"/>
      <c r="S193" s="11"/>
      <c r="T193" s="11"/>
    </row>
    <row r="194" spans="1:20" ht="15.75" customHeight="1" x14ac:dyDescent="0.2">
      <c r="A194" s="15"/>
      <c r="B194" s="25"/>
      <c r="C194" s="15"/>
      <c r="D194" s="11"/>
      <c r="E194" s="11"/>
      <c r="F194" s="15"/>
      <c r="G194" s="16"/>
      <c r="H194" s="16"/>
      <c r="I194" s="16"/>
      <c r="J194" s="16"/>
      <c r="K194" s="11"/>
      <c r="L194" s="207"/>
      <c r="M194" s="11"/>
      <c r="N194" s="11"/>
      <c r="O194" s="11"/>
      <c r="P194" s="11"/>
      <c r="Q194" s="11"/>
      <c r="R194" s="11"/>
      <c r="S194" s="11"/>
      <c r="T194" s="11"/>
    </row>
    <row r="195" spans="1:20" ht="15.75" customHeight="1" x14ac:dyDescent="0.2">
      <c r="A195" s="15"/>
      <c r="B195" s="25"/>
      <c r="C195" s="15"/>
      <c r="D195" s="11"/>
      <c r="E195" s="11"/>
      <c r="F195" s="15"/>
      <c r="G195" s="16"/>
      <c r="H195" s="16"/>
      <c r="I195" s="16"/>
      <c r="J195" s="16"/>
      <c r="K195" s="11"/>
      <c r="L195" s="207"/>
      <c r="M195" s="11"/>
      <c r="N195" s="11"/>
      <c r="O195" s="11"/>
      <c r="P195" s="11"/>
      <c r="Q195" s="11"/>
      <c r="R195" s="11"/>
      <c r="S195" s="11"/>
      <c r="T195" s="11"/>
    </row>
    <row r="196" spans="1:20" ht="15.75" customHeight="1" x14ac:dyDescent="0.2">
      <c r="A196" s="15"/>
      <c r="B196" s="25"/>
      <c r="C196" s="15"/>
      <c r="D196" s="11"/>
      <c r="E196" s="11"/>
      <c r="F196" s="15"/>
      <c r="G196" s="16"/>
      <c r="H196" s="16"/>
      <c r="I196" s="16"/>
      <c r="J196" s="16"/>
      <c r="K196" s="11"/>
      <c r="L196" s="207"/>
      <c r="M196" s="11"/>
      <c r="N196" s="11"/>
      <c r="O196" s="11"/>
      <c r="P196" s="11"/>
      <c r="Q196" s="11"/>
      <c r="R196" s="11"/>
      <c r="S196" s="11"/>
      <c r="T196" s="11"/>
    </row>
    <row r="197" spans="1:20" ht="15.75" customHeight="1" x14ac:dyDescent="0.2">
      <c r="A197" s="15"/>
      <c r="B197" s="25"/>
      <c r="C197" s="15"/>
      <c r="D197" s="11"/>
      <c r="E197" s="11"/>
      <c r="F197" s="15"/>
      <c r="G197" s="16"/>
      <c r="H197" s="16"/>
      <c r="I197" s="16"/>
      <c r="J197" s="16"/>
      <c r="K197" s="11"/>
      <c r="L197" s="207"/>
      <c r="M197" s="11"/>
      <c r="N197" s="11"/>
      <c r="O197" s="11"/>
      <c r="P197" s="11"/>
      <c r="Q197" s="11"/>
      <c r="R197" s="11"/>
      <c r="S197" s="11"/>
      <c r="T197" s="11"/>
    </row>
    <row r="198" spans="1:20" ht="15.75" customHeight="1" x14ac:dyDescent="0.2">
      <c r="A198" s="15"/>
      <c r="B198" s="25"/>
      <c r="C198" s="15"/>
      <c r="D198" s="11"/>
      <c r="E198" s="11"/>
      <c r="F198" s="15"/>
      <c r="G198" s="16"/>
      <c r="H198" s="16"/>
      <c r="I198" s="16"/>
      <c r="J198" s="16"/>
      <c r="K198" s="11"/>
      <c r="L198" s="207"/>
      <c r="M198" s="11"/>
      <c r="N198" s="11"/>
      <c r="O198" s="11"/>
      <c r="P198" s="11"/>
      <c r="Q198" s="11"/>
      <c r="R198" s="11"/>
      <c r="S198" s="11"/>
      <c r="T198" s="11"/>
    </row>
    <row r="199" spans="1:20" ht="15.75" customHeight="1" x14ac:dyDescent="0.2">
      <c r="A199" s="15"/>
      <c r="B199" s="25"/>
      <c r="C199" s="15"/>
      <c r="D199" s="11"/>
      <c r="E199" s="11"/>
      <c r="F199" s="15"/>
      <c r="G199" s="16"/>
      <c r="H199" s="16"/>
      <c r="I199" s="16"/>
      <c r="J199" s="16"/>
      <c r="K199" s="11"/>
      <c r="L199" s="207"/>
      <c r="M199" s="11"/>
      <c r="N199" s="11"/>
      <c r="O199" s="11"/>
      <c r="P199" s="11"/>
      <c r="Q199" s="11"/>
      <c r="R199" s="11"/>
      <c r="S199" s="11"/>
      <c r="T199" s="11"/>
    </row>
    <row r="200" spans="1:20" ht="15.75" customHeight="1" x14ac:dyDescent="0.2">
      <c r="A200" s="15"/>
      <c r="B200" s="25"/>
      <c r="C200" s="15"/>
      <c r="D200" s="11"/>
      <c r="E200" s="11"/>
      <c r="F200" s="15"/>
      <c r="G200" s="16"/>
      <c r="H200" s="16"/>
      <c r="I200" s="16"/>
      <c r="J200" s="16"/>
      <c r="K200" s="11"/>
      <c r="L200" s="207"/>
      <c r="M200" s="11"/>
      <c r="N200" s="11"/>
      <c r="O200" s="11"/>
      <c r="P200" s="11"/>
      <c r="Q200" s="11"/>
      <c r="R200" s="11"/>
      <c r="S200" s="11"/>
      <c r="T200" s="11"/>
    </row>
    <row r="201" spans="1:20" ht="15.75" customHeight="1" x14ac:dyDescent="0.2">
      <c r="A201" s="15"/>
      <c r="B201" s="25"/>
      <c r="C201" s="15"/>
      <c r="D201" s="11"/>
      <c r="E201" s="11"/>
      <c r="F201" s="15"/>
      <c r="G201" s="16"/>
      <c r="H201" s="16"/>
      <c r="I201" s="16"/>
      <c r="J201" s="16"/>
      <c r="K201" s="11"/>
      <c r="L201" s="207"/>
      <c r="M201" s="11"/>
      <c r="N201" s="11"/>
      <c r="O201" s="11"/>
      <c r="P201" s="11"/>
      <c r="Q201" s="11"/>
      <c r="R201" s="11"/>
      <c r="S201" s="11"/>
      <c r="T201" s="11"/>
    </row>
    <row r="202" spans="1:20" ht="15.75" customHeight="1" x14ac:dyDescent="0.2">
      <c r="A202" s="15"/>
      <c r="B202" s="25"/>
      <c r="C202" s="15"/>
      <c r="D202" s="11"/>
      <c r="E202" s="11"/>
      <c r="F202" s="15"/>
      <c r="G202" s="16"/>
      <c r="H202" s="16"/>
      <c r="I202" s="16"/>
      <c r="J202" s="16"/>
      <c r="K202" s="11"/>
      <c r="L202" s="207"/>
      <c r="M202" s="11"/>
      <c r="N202" s="11"/>
      <c r="O202" s="11"/>
      <c r="P202" s="11"/>
      <c r="Q202" s="11"/>
      <c r="R202" s="11"/>
      <c r="S202" s="11"/>
      <c r="T202" s="11"/>
    </row>
    <row r="203" spans="1:20" ht="15.75" customHeight="1" x14ac:dyDescent="0.2">
      <c r="A203" s="15"/>
      <c r="B203" s="25"/>
      <c r="C203" s="15"/>
      <c r="D203" s="11"/>
      <c r="E203" s="11"/>
      <c r="F203" s="15"/>
      <c r="G203" s="16"/>
      <c r="H203" s="16"/>
      <c r="I203" s="16"/>
      <c r="J203" s="16"/>
      <c r="K203" s="11"/>
      <c r="L203" s="207"/>
      <c r="M203" s="11"/>
      <c r="N203" s="11"/>
      <c r="O203" s="11"/>
      <c r="P203" s="11"/>
      <c r="Q203" s="11"/>
      <c r="R203" s="11"/>
      <c r="S203" s="11"/>
      <c r="T203" s="11"/>
    </row>
    <row r="204" spans="1:20" ht="15.75" customHeight="1" x14ac:dyDescent="0.2">
      <c r="A204" s="15"/>
      <c r="B204" s="25"/>
      <c r="C204" s="15"/>
      <c r="D204" s="11"/>
      <c r="E204" s="11"/>
      <c r="F204" s="15"/>
      <c r="G204" s="16"/>
      <c r="H204" s="16"/>
      <c r="I204" s="16"/>
      <c r="J204" s="16"/>
      <c r="K204" s="11"/>
      <c r="L204" s="207"/>
      <c r="M204" s="11"/>
      <c r="N204" s="11"/>
      <c r="O204" s="11"/>
      <c r="P204" s="11"/>
      <c r="Q204" s="11"/>
      <c r="R204" s="11"/>
      <c r="S204" s="11"/>
      <c r="T204" s="11"/>
    </row>
    <row r="205" spans="1:20" ht="15.75" customHeight="1" x14ac:dyDescent="0.2">
      <c r="A205" s="15"/>
      <c r="B205" s="25"/>
      <c r="C205" s="15"/>
      <c r="D205" s="11"/>
      <c r="E205" s="11"/>
      <c r="F205" s="15"/>
      <c r="G205" s="16"/>
      <c r="H205" s="16"/>
      <c r="I205" s="16"/>
      <c r="J205" s="16"/>
      <c r="K205" s="11"/>
      <c r="L205" s="207"/>
      <c r="M205" s="11"/>
      <c r="N205" s="11"/>
      <c r="O205" s="11"/>
      <c r="P205" s="11"/>
      <c r="Q205" s="11"/>
      <c r="R205" s="11"/>
      <c r="S205" s="11"/>
      <c r="T205" s="11"/>
    </row>
    <row r="206" spans="1:20" ht="15.75" customHeight="1" x14ac:dyDescent="0.2">
      <c r="A206" s="15"/>
      <c r="B206" s="25"/>
      <c r="C206" s="15"/>
      <c r="D206" s="11"/>
      <c r="E206" s="11"/>
      <c r="F206" s="15"/>
      <c r="G206" s="16"/>
      <c r="H206" s="16"/>
      <c r="I206" s="16"/>
      <c r="J206" s="16"/>
      <c r="K206" s="11"/>
      <c r="L206" s="207"/>
      <c r="M206" s="11"/>
      <c r="N206" s="11"/>
      <c r="O206" s="11"/>
      <c r="P206" s="11"/>
      <c r="Q206" s="11"/>
      <c r="R206" s="11"/>
      <c r="S206" s="11"/>
      <c r="T206" s="11"/>
    </row>
    <row r="207" spans="1:20" ht="15.75" customHeight="1" x14ac:dyDescent="0.2">
      <c r="A207" s="15"/>
      <c r="B207" s="25"/>
      <c r="C207" s="15"/>
      <c r="D207" s="11"/>
      <c r="E207" s="11"/>
      <c r="F207" s="15"/>
      <c r="G207" s="16"/>
      <c r="H207" s="16"/>
      <c r="I207" s="16"/>
      <c r="J207" s="16"/>
      <c r="K207" s="11"/>
      <c r="L207" s="207"/>
      <c r="M207" s="11"/>
      <c r="N207" s="11"/>
      <c r="O207" s="11"/>
      <c r="P207" s="11"/>
      <c r="Q207" s="11"/>
      <c r="R207" s="11"/>
      <c r="S207" s="11"/>
      <c r="T207" s="11"/>
    </row>
    <row r="208" spans="1:20" ht="15.75" customHeight="1" x14ac:dyDescent="0.2">
      <c r="A208" s="15"/>
      <c r="B208" s="25"/>
      <c r="C208" s="15"/>
      <c r="D208" s="11"/>
      <c r="E208" s="11"/>
      <c r="F208" s="15"/>
      <c r="G208" s="16"/>
      <c r="H208" s="16"/>
      <c r="I208" s="16"/>
      <c r="J208" s="16"/>
      <c r="K208" s="11"/>
      <c r="L208" s="207"/>
      <c r="M208" s="11"/>
      <c r="N208" s="11"/>
      <c r="O208" s="11"/>
      <c r="P208" s="11"/>
      <c r="Q208" s="11"/>
      <c r="R208" s="11"/>
      <c r="S208" s="11"/>
      <c r="T208" s="11"/>
    </row>
    <row r="209" spans="1:20" ht="15.75" customHeight="1" x14ac:dyDescent="0.2">
      <c r="A209" s="15"/>
      <c r="B209" s="25"/>
      <c r="C209" s="15"/>
      <c r="D209" s="11"/>
      <c r="E209" s="11"/>
      <c r="F209" s="15"/>
      <c r="G209" s="16"/>
      <c r="H209" s="16"/>
      <c r="I209" s="16"/>
      <c r="J209" s="16"/>
      <c r="K209" s="11"/>
      <c r="L209" s="207"/>
      <c r="M209" s="11"/>
      <c r="N209" s="11"/>
      <c r="O209" s="11"/>
      <c r="P209" s="11"/>
      <c r="Q209" s="11"/>
      <c r="R209" s="11"/>
      <c r="S209" s="11"/>
      <c r="T209" s="11"/>
    </row>
    <row r="210" spans="1:20" ht="15.75" customHeight="1" x14ac:dyDescent="0.2">
      <c r="A210" s="15"/>
      <c r="B210" s="25"/>
      <c r="C210" s="15"/>
      <c r="D210" s="11"/>
      <c r="E210" s="11"/>
      <c r="F210" s="15"/>
      <c r="G210" s="16"/>
      <c r="H210" s="16"/>
      <c r="I210" s="16"/>
      <c r="J210" s="16"/>
      <c r="K210" s="11"/>
      <c r="L210" s="207"/>
      <c r="M210" s="11"/>
      <c r="N210" s="11"/>
      <c r="O210" s="11"/>
      <c r="P210" s="11"/>
      <c r="Q210" s="11"/>
      <c r="R210" s="11"/>
      <c r="S210" s="11"/>
      <c r="T210" s="11"/>
    </row>
    <row r="211" spans="1:20" ht="15.75" customHeight="1" x14ac:dyDescent="0.2">
      <c r="A211" s="15"/>
      <c r="B211" s="25"/>
      <c r="C211" s="15"/>
      <c r="D211" s="11"/>
      <c r="E211" s="11"/>
      <c r="F211" s="15"/>
      <c r="G211" s="16"/>
      <c r="H211" s="16"/>
      <c r="I211" s="16"/>
      <c r="J211" s="16"/>
      <c r="K211" s="11"/>
      <c r="L211" s="207"/>
      <c r="M211" s="11"/>
      <c r="N211" s="11"/>
      <c r="O211" s="11"/>
      <c r="P211" s="11"/>
      <c r="Q211" s="11"/>
      <c r="R211" s="11"/>
      <c r="S211" s="11"/>
      <c r="T211" s="11"/>
    </row>
    <row r="212" spans="1:20" ht="15.75" customHeight="1" x14ac:dyDescent="0.2">
      <c r="A212" s="15"/>
      <c r="B212" s="25"/>
      <c r="C212" s="15"/>
      <c r="D212" s="11"/>
      <c r="E212" s="11"/>
      <c r="F212" s="15"/>
      <c r="G212" s="16"/>
      <c r="H212" s="16"/>
      <c r="I212" s="16"/>
      <c r="J212" s="16"/>
      <c r="K212" s="11"/>
      <c r="L212" s="207"/>
      <c r="M212" s="11"/>
      <c r="N212" s="11"/>
      <c r="O212" s="11"/>
      <c r="P212" s="11"/>
      <c r="Q212" s="11"/>
      <c r="R212" s="11"/>
      <c r="S212" s="11"/>
      <c r="T212" s="11"/>
    </row>
    <row r="213" spans="1:20" ht="15.75" customHeight="1" x14ac:dyDescent="0.2">
      <c r="A213" s="15"/>
      <c r="B213" s="25"/>
      <c r="C213" s="15"/>
      <c r="D213" s="11"/>
      <c r="E213" s="11"/>
      <c r="F213" s="15"/>
      <c r="G213" s="16"/>
      <c r="H213" s="16"/>
      <c r="I213" s="16"/>
      <c r="J213" s="16"/>
      <c r="K213" s="11"/>
      <c r="L213" s="207"/>
      <c r="M213" s="11"/>
      <c r="N213" s="11"/>
      <c r="O213" s="11"/>
      <c r="P213" s="11"/>
      <c r="Q213" s="11"/>
      <c r="R213" s="11"/>
      <c r="S213" s="11"/>
      <c r="T213" s="11"/>
    </row>
    <row r="214" spans="1:20" ht="15.75" customHeight="1" x14ac:dyDescent="0.2">
      <c r="A214" s="15"/>
      <c r="B214" s="25"/>
      <c r="C214" s="15"/>
      <c r="D214" s="11"/>
      <c r="E214" s="11"/>
      <c r="F214" s="15"/>
      <c r="G214" s="16"/>
      <c r="H214" s="16"/>
      <c r="I214" s="16"/>
      <c r="J214" s="16"/>
      <c r="K214" s="11"/>
      <c r="L214" s="207"/>
      <c r="M214" s="11"/>
      <c r="N214" s="11"/>
      <c r="O214" s="11"/>
      <c r="P214" s="11"/>
      <c r="Q214" s="11"/>
      <c r="R214" s="11"/>
      <c r="S214" s="11"/>
      <c r="T214" s="11"/>
    </row>
    <row r="215" spans="1:20" ht="15.75" customHeight="1" x14ac:dyDescent="0.2">
      <c r="A215" s="15"/>
      <c r="B215" s="25"/>
      <c r="C215" s="15"/>
      <c r="D215" s="11"/>
      <c r="E215" s="11"/>
      <c r="F215" s="15"/>
      <c r="G215" s="16"/>
      <c r="H215" s="16"/>
      <c r="I215" s="16"/>
      <c r="J215" s="16"/>
      <c r="K215" s="11"/>
      <c r="L215" s="207"/>
      <c r="M215" s="11"/>
      <c r="N215" s="11"/>
      <c r="O215" s="11"/>
      <c r="P215" s="11"/>
      <c r="Q215" s="11"/>
      <c r="R215" s="11"/>
      <c r="S215" s="11"/>
      <c r="T215" s="11"/>
    </row>
    <row r="216" spans="1:20" ht="15.75" customHeight="1" x14ac:dyDescent="0.2">
      <c r="A216" s="15"/>
      <c r="B216" s="25"/>
      <c r="C216" s="15"/>
      <c r="D216" s="11"/>
      <c r="E216" s="11"/>
      <c r="F216" s="15"/>
      <c r="G216" s="16"/>
      <c r="H216" s="16"/>
      <c r="I216" s="16"/>
      <c r="J216" s="16"/>
      <c r="K216" s="11"/>
      <c r="L216" s="207"/>
      <c r="M216" s="11"/>
      <c r="N216" s="11"/>
      <c r="O216" s="11"/>
      <c r="P216" s="11"/>
      <c r="Q216" s="11"/>
      <c r="R216" s="11"/>
      <c r="S216" s="11"/>
      <c r="T216" s="11"/>
    </row>
    <row r="217" spans="1:20" ht="15.75" customHeight="1" x14ac:dyDescent="0.2">
      <c r="A217" s="15"/>
      <c r="B217" s="25"/>
      <c r="C217" s="15"/>
      <c r="D217" s="11"/>
      <c r="E217" s="11"/>
      <c r="F217" s="15"/>
      <c r="G217" s="16"/>
      <c r="H217" s="16"/>
      <c r="I217" s="16"/>
      <c r="J217" s="16"/>
      <c r="K217" s="11"/>
      <c r="L217" s="207"/>
      <c r="M217" s="11"/>
      <c r="N217" s="11"/>
      <c r="O217" s="11"/>
      <c r="P217" s="11"/>
      <c r="Q217" s="11"/>
      <c r="R217" s="11"/>
      <c r="S217" s="11"/>
      <c r="T217" s="11"/>
    </row>
    <row r="218" spans="1:20" ht="15.75" customHeight="1" x14ac:dyDescent="0.2">
      <c r="A218" s="15"/>
      <c r="B218" s="25"/>
      <c r="C218" s="15"/>
      <c r="D218" s="11"/>
      <c r="E218" s="11"/>
      <c r="F218" s="15"/>
      <c r="G218" s="16"/>
      <c r="H218" s="16"/>
      <c r="I218" s="16"/>
      <c r="J218" s="16"/>
      <c r="K218" s="11"/>
      <c r="L218" s="207"/>
      <c r="M218" s="11"/>
      <c r="N218" s="11"/>
      <c r="O218" s="11"/>
      <c r="P218" s="11"/>
      <c r="Q218" s="11"/>
      <c r="R218" s="11"/>
      <c r="S218" s="11"/>
      <c r="T218" s="11"/>
    </row>
    <row r="219" spans="1:20" ht="15.75" customHeight="1" x14ac:dyDescent="0.2">
      <c r="A219" s="15"/>
      <c r="B219" s="25"/>
      <c r="C219" s="15"/>
      <c r="D219" s="11"/>
      <c r="E219" s="11"/>
      <c r="F219" s="15"/>
      <c r="G219" s="16"/>
      <c r="H219" s="16"/>
      <c r="I219" s="16"/>
      <c r="J219" s="16"/>
      <c r="K219" s="11"/>
      <c r="L219" s="207"/>
      <c r="M219" s="11"/>
      <c r="N219" s="11"/>
      <c r="O219" s="11"/>
      <c r="P219" s="11"/>
      <c r="Q219" s="11"/>
      <c r="R219" s="11"/>
      <c r="S219" s="11"/>
      <c r="T219" s="11"/>
    </row>
    <row r="220" spans="1:20" ht="15.75" customHeight="1" x14ac:dyDescent="0.2">
      <c r="A220" s="15"/>
      <c r="B220" s="25"/>
      <c r="C220" s="15"/>
      <c r="D220" s="11"/>
      <c r="E220" s="11"/>
      <c r="F220" s="15"/>
      <c r="G220" s="16"/>
      <c r="H220" s="16"/>
      <c r="I220" s="16"/>
      <c r="J220" s="16"/>
      <c r="K220" s="11"/>
      <c r="L220" s="207"/>
      <c r="M220" s="11"/>
      <c r="N220" s="11"/>
      <c r="O220" s="11"/>
      <c r="P220" s="11"/>
      <c r="Q220" s="11"/>
      <c r="R220" s="11"/>
      <c r="S220" s="11"/>
      <c r="T220" s="11"/>
    </row>
    <row r="221" spans="1:20" ht="15.75" customHeight="1" x14ac:dyDescent="0.2">
      <c r="A221" s="15"/>
      <c r="B221" s="25"/>
      <c r="C221" s="15"/>
      <c r="D221" s="11"/>
      <c r="E221" s="11"/>
      <c r="F221" s="15"/>
      <c r="G221" s="16"/>
      <c r="H221" s="16"/>
      <c r="I221" s="16"/>
      <c r="J221" s="16"/>
      <c r="K221" s="11"/>
      <c r="L221" s="207"/>
      <c r="M221" s="11"/>
      <c r="N221" s="11"/>
      <c r="O221" s="11"/>
      <c r="P221" s="11"/>
      <c r="Q221" s="11"/>
      <c r="R221" s="11"/>
      <c r="S221" s="11"/>
      <c r="T221" s="11"/>
    </row>
    <row r="222" spans="1:20" ht="15.75" customHeight="1" x14ac:dyDescent="0.2">
      <c r="A222" s="15"/>
      <c r="B222" s="25"/>
      <c r="C222" s="15"/>
      <c r="D222" s="11"/>
      <c r="E222" s="11"/>
      <c r="F222" s="15"/>
      <c r="G222" s="16"/>
      <c r="H222" s="16"/>
      <c r="I222" s="16"/>
      <c r="J222" s="16"/>
      <c r="K222" s="11"/>
      <c r="L222" s="207"/>
      <c r="M222" s="11"/>
      <c r="N222" s="11"/>
      <c r="O222" s="11"/>
      <c r="P222" s="11"/>
      <c r="Q222" s="11"/>
      <c r="R222" s="11"/>
      <c r="S222" s="11"/>
      <c r="T222" s="11"/>
    </row>
    <row r="223" spans="1:20" ht="15.75" customHeight="1" x14ac:dyDescent="0.2">
      <c r="A223" s="15"/>
      <c r="B223" s="25"/>
      <c r="C223" s="15"/>
      <c r="D223" s="11"/>
      <c r="E223" s="11"/>
      <c r="F223" s="15"/>
      <c r="G223" s="16"/>
      <c r="H223" s="16"/>
      <c r="I223" s="16"/>
      <c r="J223" s="16"/>
      <c r="K223" s="11"/>
      <c r="L223" s="207"/>
      <c r="M223" s="11"/>
      <c r="N223" s="11"/>
      <c r="O223" s="11"/>
      <c r="P223" s="11"/>
      <c r="Q223" s="11"/>
      <c r="R223" s="11"/>
      <c r="S223" s="11"/>
      <c r="T223" s="11"/>
    </row>
    <row r="224" spans="1:20" ht="15.75" customHeight="1" x14ac:dyDescent="0.2">
      <c r="A224" s="15"/>
      <c r="B224" s="25"/>
      <c r="C224" s="15"/>
      <c r="D224" s="11"/>
      <c r="E224" s="11"/>
      <c r="F224" s="15"/>
      <c r="G224" s="16"/>
      <c r="H224" s="16"/>
      <c r="I224" s="16"/>
      <c r="J224" s="16"/>
      <c r="K224" s="11"/>
      <c r="L224" s="207"/>
      <c r="M224" s="11"/>
      <c r="N224" s="11"/>
      <c r="O224" s="11"/>
      <c r="P224" s="11"/>
      <c r="Q224" s="11"/>
      <c r="R224" s="11"/>
      <c r="S224" s="11"/>
      <c r="T224" s="11"/>
    </row>
    <row r="225" spans="1:20" ht="15.75" customHeight="1" x14ac:dyDescent="0.2">
      <c r="A225" s="15"/>
      <c r="B225" s="25"/>
      <c r="C225" s="15"/>
      <c r="D225" s="11"/>
      <c r="E225" s="11"/>
      <c r="F225" s="15"/>
      <c r="G225" s="16"/>
      <c r="H225" s="16"/>
      <c r="I225" s="16"/>
      <c r="J225" s="16"/>
      <c r="K225" s="11"/>
      <c r="L225" s="207"/>
      <c r="M225" s="11"/>
      <c r="N225" s="11"/>
      <c r="O225" s="11"/>
      <c r="P225" s="11"/>
      <c r="Q225" s="11"/>
      <c r="R225" s="11"/>
      <c r="S225" s="11"/>
      <c r="T225" s="11"/>
    </row>
    <row r="226" spans="1:20" ht="15.75" customHeight="1" x14ac:dyDescent="0.2">
      <c r="A226" s="15"/>
      <c r="B226" s="25"/>
      <c r="C226" s="15"/>
      <c r="D226" s="11"/>
      <c r="E226" s="11"/>
      <c r="F226" s="15"/>
      <c r="G226" s="16"/>
      <c r="H226" s="16"/>
      <c r="I226" s="16"/>
      <c r="J226" s="16"/>
      <c r="K226" s="11"/>
      <c r="L226" s="207"/>
      <c r="M226" s="11"/>
      <c r="N226" s="11"/>
      <c r="O226" s="11"/>
      <c r="P226" s="11"/>
      <c r="Q226" s="11"/>
      <c r="R226" s="11"/>
      <c r="S226" s="11"/>
      <c r="T226" s="11"/>
    </row>
    <row r="227" spans="1:20" ht="15.75" customHeight="1" x14ac:dyDescent="0.2">
      <c r="A227" s="15"/>
      <c r="B227" s="25"/>
      <c r="C227" s="15"/>
      <c r="D227" s="11"/>
      <c r="E227" s="11"/>
      <c r="F227" s="15"/>
      <c r="G227" s="16"/>
      <c r="H227" s="16"/>
      <c r="I227" s="16"/>
      <c r="J227" s="16"/>
      <c r="K227" s="11"/>
      <c r="L227" s="207"/>
      <c r="M227" s="11"/>
      <c r="N227" s="11"/>
      <c r="O227" s="11"/>
      <c r="P227" s="11"/>
      <c r="Q227" s="11"/>
      <c r="R227" s="11"/>
      <c r="S227" s="11"/>
      <c r="T227" s="11"/>
    </row>
    <row r="228" spans="1:20" ht="15.75" customHeight="1" x14ac:dyDescent="0.2">
      <c r="A228" s="15"/>
      <c r="B228" s="25"/>
      <c r="C228" s="15"/>
      <c r="D228" s="11"/>
      <c r="E228" s="11"/>
      <c r="F228" s="15"/>
      <c r="G228" s="16"/>
      <c r="H228" s="16"/>
      <c r="I228" s="16"/>
      <c r="J228" s="16"/>
      <c r="K228" s="11"/>
      <c r="L228" s="207"/>
      <c r="M228" s="11"/>
      <c r="N228" s="11"/>
      <c r="O228" s="11"/>
      <c r="P228" s="11"/>
      <c r="Q228" s="11"/>
      <c r="R228" s="11"/>
      <c r="S228" s="11"/>
      <c r="T228" s="11"/>
    </row>
    <row r="229" spans="1:20" ht="15.75" customHeight="1" x14ac:dyDescent="0.2">
      <c r="A229" s="15"/>
      <c r="B229" s="25"/>
      <c r="C229" s="15"/>
      <c r="D229" s="11"/>
      <c r="E229" s="11"/>
      <c r="F229" s="15"/>
      <c r="G229" s="16"/>
      <c r="H229" s="16"/>
      <c r="I229" s="16"/>
      <c r="J229" s="16"/>
      <c r="K229" s="11"/>
      <c r="L229" s="207"/>
      <c r="M229" s="11"/>
      <c r="N229" s="11"/>
      <c r="O229" s="11"/>
      <c r="P229" s="11"/>
      <c r="Q229" s="11"/>
      <c r="R229" s="11"/>
      <c r="S229" s="11"/>
      <c r="T229" s="11"/>
    </row>
    <row r="230" spans="1:20" ht="15.75" customHeight="1" x14ac:dyDescent="0.2">
      <c r="A230" s="15"/>
      <c r="B230" s="25"/>
      <c r="C230" s="15"/>
      <c r="D230" s="11"/>
      <c r="E230" s="11"/>
      <c r="F230" s="15"/>
      <c r="G230" s="16"/>
      <c r="H230" s="16"/>
      <c r="I230" s="16"/>
      <c r="J230" s="16"/>
      <c r="K230" s="11"/>
      <c r="L230" s="207"/>
      <c r="M230" s="11"/>
      <c r="N230" s="11"/>
      <c r="O230" s="11"/>
      <c r="P230" s="11"/>
      <c r="Q230" s="11"/>
      <c r="R230" s="11"/>
      <c r="S230" s="11"/>
      <c r="T230" s="11"/>
    </row>
    <row r="231" spans="1:20" ht="15.75" customHeight="1" x14ac:dyDescent="0.2">
      <c r="A231" s="15"/>
      <c r="B231" s="25"/>
      <c r="C231" s="15"/>
      <c r="D231" s="11"/>
      <c r="E231" s="11"/>
      <c r="F231" s="15"/>
      <c r="G231" s="16"/>
      <c r="H231" s="16"/>
      <c r="I231" s="16"/>
      <c r="J231" s="16"/>
      <c r="K231" s="11"/>
      <c r="L231" s="207"/>
      <c r="M231" s="11"/>
      <c r="N231" s="11"/>
      <c r="O231" s="11"/>
      <c r="P231" s="11"/>
      <c r="Q231" s="11"/>
      <c r="R231" s="11"/>
      <c r="S231" s="11"/>
      <c r="T231" s="11"/>
    </row>
    <row r="232" spans="1:20" ht="15.75" customHeight="1" x14ac:dyDescent="0.2">
      <c r="A232" s="15"/>
      <c r="B232" s="25"/>
      <c r="C232" s="15"/>
      <c r="D232" s="11"/>
      <c r="E232" s="11"/>
      <c r="F232" s="15"/>
      <c r="G232" s="16"/>
      <c r="H232" s="16"/>
      <c r="I232" s="16"/>
      <c r="J232" s="16"/>
      <c r="K232" s="11"/>
      <c r="L232" s="207"/>
      <c r="M232" s="11"/>
      <c r="N232" s="11"/>
      <c r="O232" s="11"/>
      <c r="P232" s="11"/>
      <c r="Q232" s="11"/>
      <c r="R232" s="11"/>
      <c r="S232" s="11"/>
      <c r="T232" s="11"/>
    </row>
    <row r="233" spans="1:20" ht="15.75" customHeight="1" x14ac:dyDescent="0.2">
      <c r="A233" s="15"/>
      <c r="B233" s="25"/>
      <c r="C233" s="15"/>
      <c r="D233" s="11"/>
      <c r="E233" s="11"/>
      <c r="F233" s="15"/>
      <c r="G233" s="16"/>
      <c r="H233" s="16"/>
      <c r="I233" s="16"/>
      <c r="J233" s="16"/>
      <c r="K233" s="11"/>
      <c r="L233" s="207"/>
      <c r="M233" s="11"/>
      <c r="N233" s="11"/>
      <c r="O233" s="11"/>
      <c r="P233" s="11"/>
      <c r="Q233" s="11"/>
      <c r="R233" s="11"/>
      <c r="S233" s="11"/>
      <c r="T233" s="11"/>
    </row>
    <row r="234" spans="1:20" ht="15.75" customHeight="1" x14ac:dyDescent="0.2">
      <c r="A234" s="15"/>
      <c r="B234" s="25"/>
      <c r="C234" s="15"/>
      <c r="D234" s="11"/>
      <c r="E234" s="11"/>
      <c r="F234" s="15"/>
      <c r="G234" s="16"/>
      <c r="H234" s="16"/>
      <c r="I234" s="16"/>
      <c r="J234" s="16"/>
      <c r="K234" s="11"/>
      <c r="L234" s="207"/>
      <c r="M234" s="11"/>
      <c r="N234" s="11"/>
      <c r="O234" s="11"/>
      <c r="P234" s="11"/>
      <c r="Q234" s="11"/>
      <c r="R234" s="11"/>
      <c r="S234" s="11"/>
      <c r="T234" s="11"/>
    </row>
    <row r="235" spans="1:20" ht="15.75" customHeight="1" x14ac:dyDescent="0.2">
      <c r="A235" s="15"/>
      <c r="B235" s="25"/>
      <c r="C235" s="15"/>
      <c r="D235" s="11"/>
      <c r="E235" s="11"/>
      <c r="F235" s="15"/>
      <c r="G235" s="16"/>
      <c r="H235" s="16"/>
      <c r="I235" s="16"/>
      <c r="J235" s="16"/>
      <c r="K235" s="11"/>
      <c r="L235" s="207"/>
      <c r="M235" s="11"/>
      <c r="N235" s="11"/>
      <c r="O235" s="11"/>
      <c r="P235" s="11"/>
      <c r="Q235" s="11"/>
      <c r="R235" s="11"/>
      <c r="S235" s="11"/>
      <c r="T235" s="11"/>
    </row>
    <row r="236" spans="1:20" ht="15.75" customHeight="1" x14ac:dyDescent="0.2">
      <c r="A236" s="15"/>
      <c r="B236" s="25"/>
      <c r="C236" s="15"/>
      <c r="D236" s="11"/>
      <c r="E236" s="11"/>
      <c r="F236" s="15"/>
      <c r="G236" s="16"/>
      <c r="H236" s="16"/>
      <c r="I236" s="16"/>
      <c r="J236" s="16"/>
      <c r="K236" s="11"/>
      <c r="L236" s="207"/>
      <c r="M236" s="11"/>
      <c r="N236" s="11"/>
      <c r="O236" s="11"/>
      <c r="P236" s="11"/>
      <c r="Q236" s="11"/>
      <c r="R236" s="11"/>
      <c r="S236" s="11"/>
      <c r="T236" s="11"/>
    </row>
    <row r="237" spans="1:20" ht="15.75" customHeight="1" x14ac:dyDescent="0.2">
      <c r="A237" s="15"/>
      <c r="B237" s="25"/>
      <c r="C237" s="15"/>
      <c r="D237" s="11"/>
      <c r="E237" s="11"/>
      <c r="F237" s="15"/>
      <c r="G237" s="16"/>
      <c r="H237" s="16"/>
      <c r="I237" s="16"/>
      <c r="J237" s="16"/>
      <c r="K237" s="11"/>
      <c r="L237" s="207"/>
      <c r="M237" s="11"/>
      <c r="N237" s="11"/>
      <c r="O237" s="11"/>
      <c r="P237" s="11"/>
      <c r="Q237" s="11"/>
      <c r="R237" s="11"/>
      <c r="S237" s="11"/>
      <c r="T237" s="11"/>
    </row>
    <row r="238" spans="1:20" ht="15.75" customHeight="1" x14ac:dyDescent="0.2">
      <c r="A238" s="15"/>
      <c r="B238" s="25"/>
      <c r="C238" s="15"/>
      <c r="D238" s="11"/>
      <c r="E238" s="11"/>
      <c r="F238" s="15"/>
      <c r="G238" s="16"/>
      <c r="H238" s="16"/>
      <c r="I238" s="16"/>
      <c r="J238" s="16"/>
      <c r="K238" s="11"/>
      <c r="L238" s="207"/>
      <c r="M238" s="11"/>
      <c r="N238" s="11"/>
      <c r="O238" s="11"/>
      <c r="P238" s="11"/>
      <c r="Q238" s="11"/>
      <c r="R238" s="11"/>
      <c r="S238" s="11"/>
      <c r="T238" s="11"/>
    </row>
    <row r="239" spans="1:20" ht="15.75" customHeight="1" x14ac:dyDescent="0.2">
      <c r="A239" s="15"/>
      <c r="B239" s="25"/>
      <c r="C239" s="15"/>
      <c r="D239" s="11"/>
      <c r="E239" s="11"/>
      <c r="F239" s="15"/>
      <c r="G239" s="16"/>
      <c r="H239" s="16"/>
      <c r="I239" s="16"/>
      <c r="J239" s="16"/>
      <c r="K239" s="11"/>
      <c r="L239" s="207"/>
      <c r="M239" s="11"/>
      <c r="N239" s="11"/>
      <c r="O239" s="11"/>
      <c r="P239" s="11"/>
      <c r="Q239" s="11"/>
      <c r="R239" s="11"/>
      <c r="S239" s="11"/>
      <c r="T239" s="11"/>
    </row>
    <row r="240" spans="1:20" ht="15.75" customHeight="1" x14ac:dyDescent="0.2">
      <c r="A240" s="15"/>
      <c r="B240" s="25"/>
      <c r="C240" s="15"/>
      <c r="D240" s="11"/>
      <c r="E240" s="11"/>
      <c r="F240" s="15"/>
      <c r="G240" s="16"/>
      <c r="H240" s="16"/>
      <c r="I240" s="16"/>
      <c r="J240" s="16"/>
      <c r="K240" s="11"/>
      <c r="L240" s="207"/>
      <c r="M240" s="11"/>
      <c r="N240" s="11"/>
      <c r="O240" s="11"/>
      <c r="P240" s="11"/>
      <c r="Q240" s="11"/>
      <c r="R240" s="11"/>
      <c r="S240" s="11"/>
      <c r="T240" s="11"/>
    </row>
    <row r="241" spans="1:20" ht="15.75" customHeight="1" x14ac:dyDescent="0.2">
      <c r="A241" s="15"/>
      <c r="B241" s="25"/>
      <c r="C241" s="15"/>
      <c r="D241" s="11"/>
      <c r="E241" s="11"/>
      <c r="F241" s="15"/>
      <c r="G241" s="16"/>
      <c r="H241" s="16"/>
      <c r="I241" s="16"/>
      <c r="J241" s="16"/>
      <c r="K241" s="11"/>
      <c r="L241" s="207"/>
      <c r="M241" s="11"/>
      <c r="N241" s="11"/>
      <c r="O241" s="11"/>
      <c r="P241" s="11"/>
      <c r="Q241" s="11"/>
      <c r="R241" s="11"/>
      <c r="S241" s="11"/>
      <c r="T241" s="11"/>
    </row>
    <row r="242" spans="1:20" ht="15.75" customHeight="1" x14ac:dyDescent="0.2">
      <c r="A242" s="15"/>
      <c r="B242" s="25"/>
      <c r="C242" s="15"/>
      <c r="D242" s="11"/>
      <c r="E242" s="11"/>
      <c r="F242" s="15"/>
      <c r="G242" s="16"/>
      <c r="H242" s="16"/>
      <c r="I242" s="16"/>
      <c r="J242" s="16"/>
      <c r="K242" s="11"/>
      <c r="L242" s="207"/>
      <c r="M242" s="11"/>
      <c r="N242" s="11"/>
      <c r="O242" s="11"/>
      <c r="P242" s="11"/>
      <c r="Q242" s="11"/>
      <c r="R242" s="11"/>
      <c r="S242" s="11"/>
      <c r="T242" s="11"/>
    </row>
    <row r="243" spans="1:20" ht="15.75" customHeight="1" x14ac:dyDescent="0.2">
      <c r="A243" s="15"/>
      <c r="B243" s="25"/>
      <c r="C243" s="15"/>
      <c r="D243" s="11"/>
      <c r="E243" s="11"/>
      <c r="F243" s="15"/>
      <c r="G243" s="16"/>
      <c r="H243" s="16"/>
      <c r="I243" s="16"/>
      <c r="J243" s="16"/>
      <c r="K243" s="11"/>
      <c r="L243" s="207"/>
      <c r="M243" s="11"/>
      <c r="N243" s="11"/>
      <c r="O243" s="11"/>
      <c r="P243" s="11"/>
      <c r="Q243" s="11"/>
      <c r="R243" s="11"/>
      <c r="S243" s="11"/>
      <c r="T243" s="11"/>
    </row>
    <row r="244" spans="1:20" ht="15.75" customHeight="1" x14ac:dyDescent="0.2">
      <c r="A244" s="15"/>
      <c r="B244" s="25"/>
      <c r="C244" s="15"/>
      <c r="D244" s="11"/>
      <c r="E244" s="11"/>
      <c r="F244" s="15"/>
      <c r="G244" s="16"/>
      <c r="H244" s="16"/>
      <c r="I244" s="16"/>
      <c r="J244" s="16"/>
      <c r="K244" s="11"/>
      <c r="L244" s="207"/>
      <c r="M244" s="11"/>
      <c r="N244" s="11"/>
      <c r="O244" s="11"/>
      <c r="P244" s="11"/>
      <c r="Q244" s="11"/>
      <c r="R244" s="11"/>
      <c r="S244" s="11"/>
      <c r="T244" s="11"/>
    </row>
    <row r="245" spans="1:20" ht="15.75" customHeight="1" x14ac:dyDescent="0.2">
      <c r="A245" s="15"/>
      <c r="B245" s="25"/>
      <c r="C245" s="15"/>
      <c r="D245" s="11"/>
      <c r="E245" s="11"/>
      <c r="F245" s="15"/>
      <c r="G245" s="16"/>
      <c r="H245" s="16"/>
      <c r="I245" s="16"/>
      <c r="J245" s="16"/>
      <c r="K245" s="11"/>
      <c r="L245" s="207"/>
      <c r="M245" s="11"/>
      <c r="N245" s="11"/>
      <c r="O245" s="11"/>
      <c r="P245" s="11"/>
      <c r="Q245" s="11"/>
      <c r="R245" s="11"/>
      <c r="S245" s="11"/>
      <c r="T245" s="11"/>
    </row>
    <row r="246" spans="1:20" ht="15.75" customHeight="1" x14ac:dyDescent="0.2">
      <c r="A246" s="15"/>
      <c r="B246" s="25"/>
      <c r="C246" s="15"/>
      <c r="D246" s="11"/>
      <c r="E246" s="11"/>
      <c r="F246" s="15"/>
      <c r="G246" s="16"/>
      <c r="H246" s="16"/>
      <c r="I246" s="16"/>
      <c r="J246" s="16"/>
      <c r="K246" s="11"/>
      <c r="L246" s="207"/>
      <c r="M246" s="11"/>
      <c r="N246" s="11"/>
      <c r="O246" s="11"/>
      <c r="P246" s="11"/>
      <c r="Q246" s="11"/>
      <c r="R246" s="11"/>
      <c r="S246" s="11"/>
      <c r="T246" s="11"/>
    </row>
    <row r="247" spans="1:20" ht="15.75" customHeight="1" x14ac:dyDescent="0.2">
      <c r="A247" s="15"/>
      <c r="B247" s="25"/>
      <c r="C247" s="15"/>
      <c r="D247" s="11"/>
      <c r="E247" s="11"/>
      <c r="F247" s="15"/>
      <c r="G247" s="16"/>
      <c r="H247" s="16"/>
      <c r="I247" s="16"/>
      <c r="J247" s="16"/>
      <c r="K247" s="11"/>
      <c r="L247" s="207"/>
      <c r="M247" s="11"/>
      <c r="N247" s="11"/>
      <c r="O247" s="11"/>
      <c r="P247" s="11"/>
      <c r="Q247" s="11"/>
      <c r="R247" s="11"/>
      <c r="S247" s="11"/>
      <c r="T247" s="11"/>
    </row>
    <row r="248" spans="1:20" ht="15.75" customHeight="1" x14ac:dyDescent="0.2">
      <c r="A248" s="15"/>
      <c r="B248" s="25"/>
      <c r="C248" s="15"/>
      <c r="D248" s="11"/>
      <c r="E248" s="11"/>
      <c r="F248" s="15"/>
      <c r="G248" s="16"/>
      <c r="H248" s="16"/>
      <c r="I248" s="16"/>
      <c r="J248" s="16"/>
      <c r="K248" s="11"/>
      <c r="L248" s="207"/>
      <c r="M248" s="11"/>
      <c r="N248" s="11"/>
      <c r="O248" s="11"/>
      <c r="P248" s="11"/>
      <c r="Q248" s="11"/>
      <c r="R248" s="11"/>
      <c r="S248" s="11"/>
      <c r="T248" s="11"/>
    </row>
    <row r="249" spans="1:20" ht="15.75" customHeight="1" x14ac:dyDescent="0.2">
      <c r="A249" s="15"/>
      <c r="B249" s="25"/>
      <c r="C249" s="15"/>
      <c r="D249" s="11"/>
      <c r="E249" s="11"/>
      <c r="F249" s="15"/>
      <c r="G249" s="16"/>
      <c r="H249" s="16"/>
      <c r="I249" s="16"/>
      <c r="J249" s="16"/>
      <c r="K249" s="11"/>
      <c r="L249" s="207"/>
      <c r="M249" s="11"/>
      <c r="N249" s="11"/>
      <c r="O249" s="11"/>
      <c r="P249" s="11"/>
      <c r="Q249" s="11"/>
      <c r="R249" s="11"/>
      <c r="S249" s="11"/>
      <c r="T249" s="11"/>
    </row>
    <row r="250" spans="1:20" ht="15.75" customHeight="1" x14ac:dyDescent="0.2">
      <c r="A250" s="15"/>
      <c r="B250" s="25"/>
      <c r="C250" s="15"/>
      <c r="D250" s="11"/>
      <c r="E250" s="11"/>
      <c r="F250" s="15"/>
      <c r="G250" s="16"/>
      <c r="H250" s="16"/>
      <c r="I250" s="16"/>
      <c r="J250" s="16"/>
      <c r="K250" s="11"/>
      <c r="L250" s="207"/>
      <c r="M250" s="11"/>
      <c r="N250" s="11"/>
      <c r="O250" s="11"/>
      <c r="P250" s="11"/>
      <c r="Q250" s="11"/>
      <c r="R250" s="11"/>
      <c r="S250" s="11"/>
      <c r="T250" s="11"/>
    </row>
    <row r="251" spans="1:20" ht="15.75" customHeight="1" x14ac:dyDescent="0.2">
      <c r="A251" s="15"/>
      <c r="B251" s="25"/>
      <c r="C251" s="15"/>
      <c r="D251" s="11"/>
      <c r="E251" s="11"/>
      <c r="F251" s="15"/>
      <c r="G251" s="16"/>
      <c r="H251" s="16"/>
      <c r="I251" s="16"/>
      <c r="J251" s="16"/>
      <c r="K251" s="11"/>
      <c r="L251" s="207"/>
      <c r="M251" s="11"/>
      <c r="N251" s="11"/>
      <c r="O251" s="11"/>
      <c r="P251" s="11"/>
      <c r="Q251" s="11"/>
      <c r="R251" s="11"/>
      <c r="S251" s="11"/>
      <c r="T251" s="11"/>
    </row>
    <row r="252" spans="1:20" ht="15.75" customHeight="1" x14ac:dyDescent="0.2">
      <c r="A252" s="15"/>
      <c r="B252" s="25"/>
      <c r="C252" s="15"/>
      <c r="D252" s="11"/>
      <c r="E252" s="11"/>
      <c r="F252" s="15"/>
      <c r="G252" s="16"/>
      <c r="H252" s="16"/>
      <c r="I252" s="16"/>
      <c r="J252" s="16"/>
      <c r="K252" s="11"/>
      <c r="L252" s="207"/>
      <c r="M252" s="11"/>
      <c r="N252" s="11"/>
      <c r="O252" s="11"/>
      <c r="P252" s="11"/>
      <c r="Q252" s="11"/>
      <c r="R252" s="11"/>
      <c r="S252" s="11"/>
      <c r="T252" s="11"/>
    </row>
    <row r="253" spans="1:20" ht="15.75" customHeight="1" x14ac:dyDescent="0.2">
      <c r="A253" s="15"/>
      <c r="B253" s="25"/>
      <c r="C253" s="15"/>
      <c r="D253" s="11"/>
      <c r="E253" s="11"/>
      <c r="F253" s="15"/>
      <c r="G253" s="16"/>
      <c r="H253" s="16"/>
      <c r="I253" s="16"/>
      <c r="J253" s="16"/>
      <c r="K253" s="11"/>
      <c r="L253" s="207"/>
      <c r="M253" s="11"/>
      <c r="N253" s="11"/>
      <c r="O253" s="11"/>
      <c r="P253" s="11"/>
      <c r="Q253" s="11"/>
      <c r="R253" s="11"/>
      <c r="S253" s="11"/>
      <c r="T253" s="11"/>
    </row>
    <row r="254" spans="1:20" ht="15.75" customHeight="1" x14ac:dyDescent="0.2">
      <c r="A254" s="15"/>
      <c r="B254" s="25"/>
      <c r="C254" s="15"/>
      <c r="D254" s="11"/>
      <c r="E254" s="11"/>
      <c r="F254" s="15"/>
      <c r="G254" s="16"/>
      <c r="H254" s="16"/>
      <c r="I254" s="16"/>
      <c r="J254" s="16"/>
      <c r="K254" s="11"/>
      <c r="L254" s="207"/>
      <c r="M254" s="11"/>
      <c r="N254" s="11"/>
      <c r="O254" s="11"/>
      <c r="P254" s="11"/>
      <c r="Q254" s="11"/>
      <c r="R254" s="11"/>
      <c r="S254" s="11"/>
      <c r="T254" s="11"/>
    </row>
    <row r="255" spans="1:20" ht="15.75" customHeight="1" x14ac:dyDescent="0.2">
      <c r="A255" s="15"/>
      <c r="B255" s="25"/>
      <c r="C255" s="15"/>
      <c r="D255" s="11"/>
      <c r="E255" s="11"/>
      <c r="F255" s="15"/>
      <c r="G255" s="16"/>
      <c r="H255" s="16"/>
      <c r="I255" s="16"/>
      <c r="J255" s="16"/>
      <c r="K255" s="11"/>
      <c r="L255" s="207"/>
      <c r="M255" s="11"/>
      <c r="N255" s="11"/>
      <c r="O255" s="11"/>
      <c r="P255" s="11"/>
      <c r="Q255" s="11"/>
      <c r="R255" s="11"/>
      <c r="S255" s="11"/>
      <c r="T255" s="11"/>
    </row>
    <row r="256" spans="1:20" ht="15.75" customHeight="1" x14ac:dyDescent="0.2">
      <c r="A256" s="15"/>
      <c r="B256" s="25"/>
      <c r="C256" s="15"/>
      <c r="D256" s="11"/>
      <c r="E256" s="11"/>
      <c r="F256" s="15"/>
      <c r="G256" s="16"/>
      <c r="H256" s="16"/>
      <c r="I256" s="16"/>
      <c r="J256" s="16"/>
      <c r="K256" s="11"/>
      <c r="L256" s="207"/>
      <c r="M256" s="11"/>
      <c r="N256" s="11"/>
      <c r="O256" s="11"/>
      <c r="P256" s="11"/>
      <c r="Q256" s="11"/>
      <c r="R256" s="11"/>
      <c r="S256" s="11"/>
      <c r="T256" s="11"/>
    </row>
    <row r="257" spans="1:20" ht="15.75" customHeight="1" x14ac:dyDescent="0.2">
      <c r="A257" s="15"/>
      <c r="B257" s="25"/>
      <c r="C257" s="15"/>
      <c r="D257" s="11"/>
      <c r="E257" s="11"/>
      <c r="F257" s="15"/>
      <c r="G257" s="16"/>
      <c r="H257" s="16"/>
      <c r="I257" s="16"/>
      <c r="J257" s="16"/>
      <c r="K257" s="11"/>
      <c r="L257" s="207"/>
      <c r="M257" s="11"/>
      <c r="N257" s="11"/>
      <c r="O257" s="11"/>
      <c r="P257" s="11"/>
      <c r="Q257" s="11"/>
      <c r="R257" s="11"/>
      <c r="S257" s="11"/>
      <c r="T257" s="11"/>
    </row>
    <row r="258" spans="1:20" ht="15.75" customHeight="1" x14ac:dyDescent="0.2">
      <c r="A258" s="15"/>
      <c r="B258" s="25"/>
      <c r="C258" s="15"/>
      <c r="D258" s="11"/>
      <c r="E258" s="11"/>
      <c r="F258" s="15"/>
      <c r="G258" s="16"/>
      <c r="H258" s="16"/>
      <c r="I258" s="16"/>
      <c r="J258" s="16"/>
      <c r="K258" s="11"/>
      <c r="L258" s="207"/>
      <c r="M258" s="11"/>
      <c r="N258" s="11"/>
      <c r="O258" s="11"/>
      <c r="P258" s="11"/>
      <c r="Q258" s="11"/>
      <c r="R258" s="11"/>
      <c r="S258" s="11"/>
      <c r="T258" s="11"/>
    </row>
    <row r="259" spans="1:20" ht="15.75" customHeight="1" x14ac:dyDescent="0.2">
      <c r="A259" s="15"/>
      <c r="B259" s="25"/>
      <c r="C259" s="15"/>
      <c r="D259" s="11"/>
      <c r="E259" s="11"/>
      <c r="F259" s="15"/>
      <c r="G259" s="16"/>
      <c r="H259" s="16"/>
      <c r="I259" s="16"/>
      <c r="J259" s="16"/>
      <c r="K259" s="11"/>
      <c r="L259" s="207"/>
      <c r="M259" s="11"/>
      <c r="N259" s="11"/>
      <c r="O259" s="11"/>
      <c r="P259" s="11"/>
      <c r="Q259" s="11"/>
      <c r="R259" s="11"/>
      <c r="S259" s="11"/>
      <c r="T259" s="11"/>
    </row>
    <row r="260" spans="1:20" ht="15.75" customHeight="1" x14ac:dyDescent="0.2">
      <c r="A260" s="15"/>
      <c r="B260" s="25"/>
      <c r="C260" s="15"/>
      <c r="D260" s="11"/>
      <c r="E260" s="11"/>
      <c r="F260" s="15"/>
      <c r="G260" s="16"/>
      <c r="H260" s="16"/>
      <c r="I260" s="16"/>
      <c r="J260" s="16"/>
      <c r="K260" s="11"/>
      <c r="L260" s="207"/>
      <c r="M260" s="11"/>
      <c r="N260" s="11"/>
      <c r="O260" s="11"/>
      <c r="P260" s="11"/>
      <c r="Q260" s="11"/>
      <c r="R260" s="11"/>
      <c r="S260" s="11"/>
      <c r="T260" s="11"/>
    </row>
    <row r="261" spans="1:20" ht="15.75" customHeight="1" x14ac:dyDescent="0.2">
      <c r="A261" s="15"/>
      <c r="B261" s="25"/>
      <c r="C261" s="15"/>
      <c r="D261" s="11"/>
      <c r="E261" s="11"/>
      <c r="F261" s="15"/>
      <c r="G261" s="16"/>
      <c r="H261" s="16"/>
      <c r="I261" s="16"/>
      <c r="J261" s="16"/>
      <c r="K261" s="11"/>
      <c r="L261" s="207"/>
      <c r="M261" s="11"/>
      <c r="N261" s="11"/>
      <c r="O261" s="11"/>
      <c r="P261" s="11"/>
      <c r="Q261" s="11"/>
      <c r="R261" s="11"/>
      <c r="S261" s="11"/>
      <c r="T261" s="11"/>
    </row>
    <row r="262" spans="1:20" ht="15.75" customHeight="1" x14ac:dyDescent="0.2">
      <c r="A262" s="15"/>
      <c r="B262" s="25"/>
      <c r="C262" s="15"/>
      <c r="D262" s="11"/>
      <c r="E262" s="11"/>
      <c r="F262" s="15"/>
      <c r="G262" s="16"/>
      <c r="H262" s="16"/>
      <c r="I262" s="16"/>
      <c r="J262" s="16"/>
      <c r="K262" s="11"/>
      <c r="L262" s="207"/>
      <c r="M262" s="11"/>
      <c r="N262" s="11"/>
      <c r="O262" s="11"/>
      <c r="P262" s="11"/>
      <c r="Q262" s="11"/>
      <c r="R262" s="11"/>
      <c r="S262" s="11"/>
      <c r="T262" s="11"/>
    </row>
    <row r="263" spans="1:20" ht="15.75" customHeight="1" x14ac:dyDescent="0.2">
      <c r="A263" s="15"/>
      <c r="B263" s="25"/>
      <c r="C263" s="15"/>
      <c r="D263" s="11"/>
      <c r="E263" s="11"/>
      <c r="F263" s="15"/>
      <c r="G263" s="16"/>
      <c r="H263" s="16"/>
      <c r="I263" s="16"/>
      <c r="J263" s="16"/>
      <c r="K263" s="11"/>
      <c r="L263" s="207"/>
      <c r="M263" s="11"/>
      <c r="N263" s="11"/>
      <c r="O263" s="11"/>
      <c r="P263" s="11"/>
      <c r="Q263" s="11"/>
      <c r="R263" s="11"/>
      <c r="S263" s="11"/>
      <c r="T263" s="11"/>
    </row>
    <row r="264" spans="1:20" ht="15.75" customHeight="1" x14ac:dyDescent="0.2">
      <c r="A264" s="15"/>
      <c r="B264" s="25"/>
      <c r="C264" s="15"/>
      <c r="D264" s="11"/>
      <c r="E264" s="11"/>
      <c r="F264" s="15"/>
      <c r="G264" s="16"/>
      <c r="H264" s="16"/>
      <c r="I264" s="16"/>
      <c r="J264" s="16"/>
      <c r="K264" s="11"/>
      <c r="L264" s="207"/>
      <c r="M264" s="11"/>
      <c r="N264" s="11"/>
      <c r="O264" s="11"/>
      <c r="P264" s="11"/>
      <c r="Q264" s="11"/>
      <c r="R264" s="11"/>
      <c r="S264" s="11"/>
      <c r="T264" s="11"/>
    </row>
    <row r="265" spans="1:20" ht="15.75" customHeight="1" x14ac:dyDescent="0.2">
      <c r="A265" s="15"/>
      <c r="B265" s="25"/>
      <c r="C265" s="15"/>
      <c r="D265" s="11"/>
      <c r="E265" s="11"/>
      <c r="F265" s="15"/>
      <c r="G265" s="16"/>
      <c r="H265" s="16"/>
      <c r="I265" s="16"/>
      <c r="J265" s="16"/>
      <c r="K265" s="11"/>
      <c r="L265" s="207"/>
      <c r="M265" s="11"/>
      <c r="N265" s="11"/>
      <c r="O265" s="11"/>
      <c r="P265" s="11"/>
      <c r="Q265" s="11"/>
      <c r="R265" s="11"/>
      <c r="S265" s="11"/>
      <c r="T265" s="11"/>
    </row>
    <row r="266" spans="1:20" ht="15.75" customHeight="1" x14ac:dyDescent="0.2">
      <c r="A266" s="15"/>
      <c r="B266" s="25"/>
      <c r="C266" s="15"/>
      <c r="D266" s="11"/>
      <c r="E266" s="11"/>
      <c r="F266" s="15"/>
      <c r="G266" s="16"/>
      <c r="H266" s="16"/>
      <c r="I266" s="16"/>
      <c r="J266" s="16"/>
      <c r="K266" s="11"/>
      <c r="L266" s="207"/>
      <c r="M266" s="11"/>
      <c r="N266" s="11"/>
      <c r="O266" s="11"/>
      <c r="P266" s="11"/>
      <c r="Q266" s="11"/>
      <c r="R266" s="11"/>
      <c r="S266" s="11"/>
      <c r="T266" s="11"/>
    </row>
    <row r="267" spans="1:20" ht="15.75" customHeight="1" x14ac:dyDescent="0.2">
      <c r="A267" s="15"/>
      <c r="B267" s="25"/>
      <c r="C267" s="15"/>
      <c r="D267" s="11"/>
      <c r="E267" s="11"/>
      <c r="F267" s="15"/>
      <c r="G267" s="16"/>
      <c r="H267" s="16"/>
      <c r="I267" s="16"/>
      <c r="J267" s="16"/>
      <c r="K267" s="11"/>
      <c r="L267" s="207"/>
      <c r="M267" s="11"/>
      <c r="N267" s="11"/>
      <c r="O267" s="11"/>
      <c r="P267" s="11"/>
      <c r="Q267" s="11"/>
      <c r="R267" s="11"/>
      <c r="S267" s="11"/>
      <c r="T267" s="11"/>
    </row>
    <row r="268" spans="1:20" ht="15.75" customHeight="1" x14ac:dyDescent="0.2">
      <c r="A268" s="15"/>
      <c r="B268" s="25"/>
      <c r="C268" s="15"/>
      <c r="D268" s="11"/>
      <c r="E268" s="11"/>
      <c r="F268" s="15"/>
      <c r="G268" s="16"/>
      <c r="H268" s="16"/>
      <c r="I268" s="16"/>
      <c r="J268" s="16"/>
      <c r="K268" s="11"/>
      <c r="L268" s="207"/>
      <c r="M268" s="11"/>
      <c r="N268" s="11"/>
      <c r="O268" s="11"/>
      <c r="P268" s="11"/>
      <c r="Q268" s="11"/>
      <c r="R268" s="11"/>
      <c r="S268" s="11"/>
      <c r="T268" s="11"/>
    </row>
    <row r="269" spans="1:20" ht="15.75" customHeight="1" x14ac:dyDescent="0.2">
      <c r="A269" s="15"/>
      <c r="B269" s="25"/>
      <c r="C269" s="15"/>
      <c r="D269" s="11"/>
      <c r="E269" s="11"/>
      <c r="F269" s="15"/>
      <c r="G269" s="16"/>
      <c r="H269" s="16"/>
      <c r="I269" s="16"/>
      <c r="J269" s="16"/>
      <c r="K269" s="11"/>
      <c r="L269" s="207"/>
      <c r="M269" s="11"/>
      <c r="N269" s="11"/>
      <c r="O269" s="11"/>
      <c r="P269" s="11"/>
      <c r="Q269" s="11"/>
      <c r="R269" s="11"/>
      <c r="S269" s="11"/>
      <c r="T269" s="11"/>
    </row>
    <row r="270" spans="1:20" ht="15.75" customHeight="1" x14ac:dyDescent="0.2">
      <c r="A270" s="15"/>
      <c r="B270" s="25"/>
      <c r="C270" s="15"/>
      <c r="D270" s="11"/>
      <c r="E270" s="11"/>
      <c r="F270" s="15"/>
      <c r="G270" s="16"/>
      <c r="H270" s="16"/>
      <c r="I270" s="16"/>
      <c r="J270" s="16"/>
      <c r="K270" s="11"/>
      <c r="L270" s="207"/>
      <c r="M270" s="11"/>
      <c r="N270" s="11"/>
      <c r="O270" s="11"/>
      <c r="P270" s="11"/>
      <c r="Q270" s="11"/>
      <c r="R270" s="11"/>
      <c r="S270" s="11"/>
      <c r="T270" s="11"/>
    </row>
    <row r="271" spans="1:20" ht="15.75" customHeight="1" x14ac:dyDescent="0.2">
      <c r="A271" s="15"/>
      <c r="B271" s="25"/>
      <c r="C271" s="15"/>
      <c r="D271" s="11"/>
      <c r="E271" s="11"/>
      <c r="F271" s="15"/>
      <c r="G271" s="16"/>
      <c r="H271" s="16"/>
      <c r="I271" s="16"/>
      <c r="J271" s="16"/>
      <c r="K271" s="11"/>
      <c r="L271" s="207"/>
      <c r="M271" s="11"/>
      <c r="N271" s="11"/>
      <c r="O271" s="11"/>
      <c r="P271" s="11"/>
      <c r="Q271" s="11"/>
      <c r="R271" s="11"/>
      <c r="S271" s="11"/>
      <c r="T271" s="11"/>
    </row>
    <row r="272" spans="1:20" ht="15.75" customHeight="1" x14ac:dyDescent="0.2">
      <c r="A272" s="15"/>
      <c r="B272" s="25"/>
      <c r="C272" s="15"/>
      <c r="D272" s="11"/>
      <c r="E272" s="11"/>
      <c r="F272" s="15"/>
      <c r="G272" s="16"/>
      <c r="H272" s="16"/>
      <c r="I272" s="16"/>
      <c r="J272" s="16"/>
      <c r="K272" s="11"/>
      <c r="L272" s="207"/>
      <c r="M272" s="11"/>
      <c r="N272" s="11"/>
      <c r="O272" s="11"/>
      <c r="P272" s="11"/>
      <c r="Q272" s="11"/>
      <c r="R272" s="11"/>
      <c r="S272" s="11"/>
      <c r="T272" s="11"/>
    </row>
    <row r="273" spans="1:20" ht="15.75" customHeight="1" x14ac:dyDescent="0.2">
      <c r="A273" s="15"/>
      <c r="B273" s="25"/>
      <c r="C273" s="15"/>
      <c r="D273" s="11"/>
      <c r="E273" s="11"/>
      <c r="F273" s="15"/>
      <c r="G273" s="16"/>
      <c r="H273" s="16"/>
      <c r="I273" s="16"/>
      <c r="J273" s="16"/>
      <c r="K273" s="11"/>
      <c r="L273" s="207"/>
      <c r="M273" s="11"/>
      <c r="N273" s="11"/>
      <c r="O273" s="11"/>
      <c r="P273" s="11"/>
      <c r="Q273" s="11"/>
      <c r="R273" s="11"/>
      <c r="S273" s="11"/>
      <c r="T273" s="11"/>
    </row>
    <row r="274" spans="1:20" ht="15.75" customHeight="1" x14ac:dyDescent="0.2">
      <c r="A274" s="15"/>
      <c r="B274" s="25"/>
      <c r="C274" s="15"/>
      <c r="D274" s="11"/>
      <c r="E274" s="11"/>
      <c r="F274" s="15"/>
      <c r="G274" s="16"/>
      <c r="H274" s="16"/>
      <c r="I274" s="16"/>
      <c r="J274" s="16"/>
      <c r="K274" s="11"/>
      <c r="L274" s="207"/>
      <c r="M274" s="11"/>
      <c r="N274" s="11"/>
      <c r="O274" s="11"/>
      <c r="P274" s="11"/>
      <c r="Q274" s="11"/>
      <c r="R274" s="11"/>
      <c r="S274" s="11"/>
      <c r="T274" s="11"/>
    </row>
    <row r="275" spans="1:20" ht="15.75" customHeight="1" x14ac:dyDescent="0.2">
      <c r="A275" s="15"/>
      <c r="B275" s="25"/>
      <c r="C275" s="15"/>
      <c r="D275" s="11"/>
      <c r="E275" s="11"/>
      <c r="F275" s="15"/>
      <c r="G275" s="16"/>
      <c r="H275" s="16"/>
      <c r="I275" s="16"/>
      <c r="J275" s="16"/>
      <c r="K275" s="11"/>
      <c r="L275" s="207"/>
      <c r="M275" s="11"/>
      <c r="N275" s="11"/>
      <c r="O275" s="11"/>
      <c r="P275" s="11"/>
      <c r="Q275" s="11"/>
      <c r="R275" s="11"/>
      <c r="S275" s="11"/>
      <c r="T275" s="11"/>
    </row>
    <row r="276" spans="1:20" ht="15.75" customHeight="1" x14ac:dyDescent="0.2">
      <c r="A276" s="15"/>
      <c r="B276" s="25"/>
      <c r="C276" s="15"/>
      <c r="D276" s="11"/>
      <c r="E276" s="11"/>
      <c r="F276" s="15"/>
      <c r="G276" s="16"/>
      <c r="H276" s="16"/>
      <c r="I276" s="16"/>
      <c r="J276" s="16"/>
      <c r="K276" s="11"/>
      <c r="L276" s="207"/>
      <c r="M276" s="11"/>
      <c r="N276" s="11"/>
      <c r="O276" s="11"/>
      <c r="P276" s="11"/>
      <c r="Q276" s="11"/>
      <c r="R276" s="11"/>
      <c r="S276" s="11"/>
      <c r="T276" s="11"/>
    </row>
    <row r="277" spans="1:20" ht="15.75" customHeight="1" x14ac:dyDescent="0.2">
      <c r="A277" s="15"/>
      <c r="B277" s="25"/>
      <c r="C277" s="15"/>
      <c r="D277" s="11"/>
      <c r="E277" s="11"/>
      <c r="F277" s="15"/>
      <c r="G277" s="16"/>
      <c r="H277" s="16"/>
      <c r="I277" s="16"/>
      <c r="J277" s="16"/>
      <c r="K277" s="11"/>
      <c r="L277" s="207"/>
      <c r="M277" s="11"/>
      <c r="N277" s="11"/>
      <c r="O277" s="11"/>
      <c r="P277" s="11"/>
      <c r="Q277" s="11"/>
      <c r="R277" s="11"/>
      <c r="S277" s="11"/>
      <c r="T277" s="11"/>
    </row>
    <row r="278" spans="1:20" ht="15.75" customHeight="1" x14ac:dyDescent="0.2">
      <c r="A278" s="15"/>
      <c r="B278" s="25"/>
      <c r="C278" s="15"/>
      <c r="D278" s="11"/>
      <c r="E278" s="11"/>
      <c r="F278" s="15"/>
      <c r="G278" s="16"/>
      <c r="H278" s="16"/>
      <c r="I278" s="16"/>
      <c r="J278" s="16"/>
      <c r="K278" s="11"/>
      <c r="L278" s="207"/>
      <c r="M278" s="11"/>
      <c r="N278" s="11"/>
      <c r="O278" s="11"/>
      <c r="P278" s="11"/>
      <c r="Q278" s="11"/>
      <c r="R278" s="11"/>
      <c r="S278" s="11"/>
      <c r="T278" s="11"/>
    </row>
    <row r="279" spans="1:20" ht="15.75" customHeight="1" x14ac:dyDescent="0.2">
      <c r="A279" s="15"/>
      <c r="B279" s="25"/>
      <c r="C279" s="15"/>
      <c r="D279" s="11"/>
      <c r="E279" s="11"/>
      <c r="F279" s="15"/>
      <c r="G279" s="16"/>
      <c r="H279" s="16"/>
      <c r="I279" s="16"/>
      <c r="J279" s="16"/>
      <c r="K279" s="11"/>
      <c r="L279" s="207"/>
      <c r="M279" s="11"/>
      <c r="N279" s="11"/>
      <c r="O279" s="11"/>
      <c r="P279" s="11"/>
      <c r="Q279" s="11"/>
      <c r="R279" s="11"/>
      <c r="S279" s="11"/>
      <c r="T279" s="11"/>
    </row>
    <row r="280" spans="1:20" ht="15.75" customHeight="1" x14ac:dyDescent="0.2">
      <c r="A280" s="15"/>
      <c r="B280" s="25"/>
      <c r="C280" s="15"/>
      <c r="D280" s="11"/>
      <c r="E280" s="11"/>
      <c r="F280" s="15"/>
      <c r="G280" s="16"/>
      <c r="H280" s="16"/>
      <c r="I280" s="16"/>
      <c r="J280" s="16"/>
      <c r="K280" s="11"/>
      <c r="L280" s="207"/>
      <c r="M280" s="11"/>
      <c r="N280" s="11"/>
      <c r="O280" s="11"/>
      <c r="P280" s="11"/>
      <c r="Q280" s="11"/>
      <c r="R280" s="11"/>
      <c r="S280" s="11"/>
      <c r="T280" s="11"/>
    </row>
    <row r="281" spans="1:20" ht="15.75" customHeight="1" x14ac:dyDescent="0.2">
      <c r="A281" s="15"/>
      <c r="B281" s="25"/>
      <c r="C281" s="15"/>
      <c r="D281" s="11"/>
      <c r="E281" s="11"/>
      <c r="F281" s="15"/>
      <c r="G281" s="16"/>
      <c r="H281" s="16"/>
      <c r="I281" s="16"/>
      <c r="J281" s="16"/>
      <c r="K281" s="11"/>
      <c r="L281" s="207"/>
      <c r="M281" s="11"/>
      <c r="N281" s="11"/>
      <c r="O281" s="11"/>
      <c r="P281" s="11"/>
      <c r="Q281" s="11"/>
      <c r="R281" s="11"/>
      <c r="S281" s="11"/>
      <c r="T281" s="11"/>
    </row>
    <row r="282" spans="1:20" ht="15.75" customHeight="1" x14ac:dyDescent="0.2">
      <c r="A282" s="15"/>
      <c r="B282" s="25"/>
      <c r="C282" s="15"/>
      <c r="D282" s="11"/>
      <c r="E282" s="11"/>
      <c r="F282" s="15"/>
      <c r="G282" s="16"/>
      <c r="H282" s="16"/>
      <c r="I282" s="16"/>
      <c r="J282" s="16"/>
      <c r="K282" s="11"/>
      <c r="L282" s="207"/>
      <c r="M282" s="11"/>
      <c r="N282" s="11"/>
      <c r="O282" s="11"/>
      <c r="P282" s="11"/>
      <c r="Q282" s="11"/>
      <c r="R282" s="11"/>
      <c r="S282" s="11"/>
      <c r="T282" s="11"/>
    </row>
    <row r="283" spans="1:20" ht="15.75" customHeight="1" x14ac:dyDescent="0.2">
      <c r="A283" s="15"/>
      <c r="B283" s="25"/>
      <c r="C283" s="15"/>
      <c r="D283" s="11"/>
      <c r="E283" s="11"/>
      <c r="F283" s="15"/>
      <c r="G283" s="16"/>
      <c r="H283" s="16"/>
      <c r="I283" s="16"/>
      <c r="J283" s="16"/>
      <c r="K283" s="11"/>
      <c r="L283" s="207"/>
      <c r="M283" s="11"/>
      <c r="N283" s="11"/>
      <c r="O283" s="11"/>
      <c r="P283" s="11"/>
      <c r="Q283" s="11"/>
      <c r="R283" s="11"/>
      <c r="S283" s="11"/>
      <c r="T283" s="11"/>
    </row>
    <row r="284" spans="1:20" ht="15.75" customHeight="1" x14ac:dyDescent="0.2">
      <c r="A284" s="15"/>
      <c r="B284" s="25"/>
      <c r="C284" s="15"/>
      <c r="D284" s="11"/>
      <c r="E284" s="11"/>
      <c r="F284" s="15"/>
      <c r="G284" s="16"/>
      <c r="H284" s="16"/>
      <c r="I284" s="16"/>
      <c r="J284" s="16"/>
      <c r="K284" s="11"/>
      <c r="L284" s="207"/>
      <c r="M284" s="11"/>
      <c r="N284" s="11"/>
      <c r="O284" s="11"/>
      <c r="P284" s="11"/>
      <c r="Q284" s="11"/>
      <c r="R284" s="11"/>
      <c r="S284" s="11"/>
      <c r="T284" s="11"/>
    </row>
    <row r="285" spans="1:20" ht="15.75" customHeight="1" x14ac:dyDescent="0.2">
      <c r="A285" s="15"/>
      <c r="B285" s="25"/>
      <c r="C285" s="15"/>
      <c r="D285" s="11"/>
      <c r="E285" s="11"/>
      <c r="F285" s="15"/>
      <c r="G285" s="16"/>
      <c r="H285" s="16"/>
      <c r="I285" s="16"/>
      <c r="J285" s="16"/>
      <c r="K285" s="11"/>
      <c r="L285" s="207"/>
      <c r="M285" s="11"/>
      <c r="N285" s="11"/>
      <c r="O285" s="11"/>
      <c r="P285" s="11"/>
      <c r="Q285" s="11"/>
      <c r="R285" s="11"/>
      <c r="S285" s="11"/>
      <c r="T285" s="11"/>
    </row>
    <row r="286" spans="1:20" ht="15.75" customHeight="1" x14ac:dyDescent="0.2">
      <c r="A286" s="15"/>
      <c r="B286" s="25"/>
      <c r="C286" s="15"/>
      <c r="D286" s="11"/>
      <c r="E286" s="11"/>
      <c r="F286" s="15"/>
      <c r="G286" s="16"/>
      <c r="H286" s="16"/>
      <c r="I286" s="16"/>
      <c r="J286" s="16"/>
      <c r="K286" s="11"/>
      <c r="L286" s="207"/>
      <c r="M286" s="11"/>
      <c r="N286" s="11"/>
      <c r="O286" s="11"/>
      <c r="P286" s="11"/>
      <c r="Q286" s="11"/>
      <c r="R286" s="11"/>
      <c r="S286" s="11"/>
      <c r="T286" s="11"/>
    </row>
    <row r="287" spans="1:20" ht="15.75" customHeight="1" x14ac:dyDescent="0.2">
      <c r="A287" s="15"/>
      <c r="B287" s="25"/>
      <c r="C287" s="15"/>
      <c r="D287" s="11"/>
      <c r="E287" s="11"/>
      <c r="F287" s="15"/>
      <c r="G287" s="16"/>
      <c r="H287" s="16"/>
      <c r="I287" s="16"/>
      <c r="J287" s="16"/>
      <c r="K287" s="11"/>
      <c r="L287" s="207"/>
      <c r="M287" s="11"/>
      <c r="N287" s="11"/>
      <c r="O287" s="11"/>
      <c r="P287" s="11"/>
      <c r="Q287" s="11"/>
      <c r="R287" s="11"/>
      <c r="S287" s="11"/>
      <c r="T287" s="11"/>
    </row>
    <row r="288" spans="1:20" ht="15.75" customHeight="1" x14ac:dyDescent="0.2">
      <c r="A288" s="15"/>
      <c r="B288" s="25"/>
      <c r="C288" s="15"/>
      <c r="D288" s="11"/>
      <c r="E288" s="11"/>
      <c r="F288" s="15"/>
      <c r="G288" s="16"/>
      <c r="H288" s="16"/>
      <c r="I288" s="16"/>
      <c r="J288" s="16"/>
      <c r="K288" s="11"/>
      <c r="L288" s="207"/>
      <c r="M288" s="11"/>
      <c r="N288" s="11"/>
      <c r="O288" s="11"/>
      <c r="P288" s="11"/>
      <c r="Q288" s="11"/>
      <c r="R288" s="11"/>
      <c r="S288" s="11"/>
      <c r="T288" s="11"/>
    </row>
    <row r="289" spans="1:20" ht="15.75" customHeight="1" x14ac:dyDescent="0.2">
      <c r="A289" s="15"/>
      <c r="B289" s="25"/>
      <c r="C289" s="15"/>
      <c r="D289" s="11"/>
      <c r="E289" s="11"/>
      <c r="F289" s="15"/>
      <c r="G289" s="16"/>
      <c r="H289" s="16"/>
      <c r="I289" s="16"/>
      <c r="J289" s="16"/>
      <c r="K289" s="11"/>
      <c r="L289" s="207"/>
      <c r="M289" s="11"/>
      <c r="N289" s="11"/>
      <c r="O289" s="11"/>
      <c r="P289" s="11"/>
      <c r="Q289" s="11"/>
      <c r="R289" s="11"/>
      <c r="S289" s="11"/>
      <c r="T289" s="11"/>
    </row>
    <row r="290" spans="1:20" ht="15.75" customHeight="1" x14ac:dyDescent="0.2">
      <c r="A290" s="15"/>
      <c r="B290" s="25"/>
      <c r="C290" s="15"/>
      <c r="D290" s="11"/>
      <c r="E290" s="11"/>
      <c r="F290" s="15"/>
      <c r="G290" s="16"/>
      <c r="H290" s="16"/>
      <c r="I290" s="16"/>
      <c r="J290" s="16"/>
      <c r="K290" s="11"/>
      <c r="L290" s="207"/>
      <c r="M290" s="11"/>
      <c r="N290" s="11"/>
      <c r="O290" s="11"/>
      <c r="P290" s="11"/>
      <c r="Q290" s="11"/>
      <c r="R290" s="11"/>
      <c r="S290" s="11"/>
      <c r="T290" s="11"/>
    </row>
    <row r="291" spans="1:20" ht="15.75" customHeight="1" x14ac:dyDescent="0.2">
      <c r="A291" s="15"/>
      <c r="B291" s="25"/>
      <c r="C291" s="15"/>
      <c r="D291" s="11"/>
      <c r="E291" s="11"/>
      <c r="F291" s="15"/>
      <c r="G291" s="16"/>
      <c r="H291" s="16"/>
      <c r="I291" s="16"/>
      <c r="J291" s="16"/>
      <c r="K291" s="11"/>
      <c r="L291" s="207"/>
      <c r="M291" s="11"/>
      <c r="N291" s="11"/>
      <c r="O291" s="11"/>
      <c r="P291" s="11"/>
      <c r="Q291" s="11"/>
      <c r="R291" s="11"/>
      <c r="S291" s="11"/>
      <c r="T291" s="11"/>
    </row>
    <row r="292" spans="1:20" ht="15.75" customHeight="1" x14ac:dyDescent="0.2">
      <c r="A292" s="15"/>
      <c r="B292" s="25"/>
      <c r="C292" s="15"/>
      <c r="D292" s="11"/>
      <c r="E292" s="11"/>
      <c r="F292" s="15"/>
      <c r="G292" s="16"/>
      <c r="H292" s="16"/>
      <c r="I292" s="16"/>
      <c r="J292" s="16"/>
      <c r="K292" s="11"/>
      <c r="L292" s="207"/>
      <c r="M292" s="11"/>
      <c r="N292" s="11"/>
      <c r="O292" s="11"/>
      <c r="P292" s="11"/>
      <c r="Q292" s="11"/>
      <c r="R292" s="11"/>
      <c r="S292" s="11"/>
      <c r="T292" s="11"/>
    </row>
    <row r="293" spans="1:20" ht="15.75" customHeight="1" x14ac:dyDescent="0.2">
      <c r="A293" s="15"/>
      <c r="B293" s="25"/>
      <c r="C293" s="15"/>
      <c r="D293" s="11"/>
      <c r="E293" s="11"/>
      <c r="F293" s="15"/>
      <c r="G293" s="16"/>
      <c r="H293" s="16"/>
      <c r="I293" s="16"/>
      <c r="J293" s="16"/>
      <c r="K293" s="11"/>
      <c r="L293" s="207"/>
      <c r="M293" s="11"/>
      <c r="N293" s="11"/>
      <c r="O293" s="11"/>
      <c r="P293" s="11"/>
      <c r="Q293" s="11"/>
      <c r="R293" s="11"/>
      <c r="S293" s="11"/>
      <c r="T293" s="11"/>
    </row>
    <row r="294" spans="1:20" ht="15.75" customHeight="1" x14ac:dyDescent="0.2">
      <c r="A294" s="15"/>
      <c r="B294" s="25"/>
      <c r="C294" s="15"/>
      <c r="D294" s="11"/>
      <c r="E294" s="11"/>
      <c r="F294" s="15"/>
      <c r="G294" s="16"/>
      <c r="H294" s="16"/>
      <c r="I294" s="16"/>
      <c r="J294" s="16"/>
      <c r="K294" s="11"/>
      <c r="L294" s="207"/>
      <c r="M294" s="11"/>
      <c r="N294" s="11"/>
      <c r="O294" s="11"/>
      <c r="P294" s="11"/>
      <c r="Q294" s="11"/>
      <c r="R294" s="11"/>
      <c r="S294" s="11"/>
      <c r="T294" s="11"/>
    </row>
    <row r="295" spans="1:20" ht="15.75" customHeight="1" x14ac:dyDescent="0.2">
      <c r="A295" s="15"/>
      <c r="B295" s="25"/>
      <c r="C295" s="15"/>
      <c r="D295" s="11"/>
      <c r="E295" s="11"/>
      <c r="F295" s="15"/>
      <c r="G295" s="16"/>
      <c r="H295" s="16"/>
      <c r="I295" s="16"/>
      <c r="J295" s="16"/>
      <c r="K295" s="11"/>
      <c r="L295" s="207"/>
      <c r="M295" s="11"/>
      <c r="N295" s="11"/>
      <c r="O295" s="11"/>
      <c r="P295" s="11"/>
      <c r="Q295" s="11"/>
      <c r="R295" s="11"/>
      <c r="S295" s="11"/>
      <c r="T295" s="11"/>
    </row>
    <row r="296" spans="1:20" ht="15.75" customHeight="1" x14ac:dyDescent="0.2">
      <c r="A296" s="15"/>
      <c r="B296" s="25"/>
      <c r="C296" s="15"/>
      <c r="D296" s="11"/>
      <c r="E296" s="11"/>
      <c r="F296" s="15"/>
      <c r="G296" s="16"/>
      <c r="H296" s="16"/>
      <c r="I296" s="16"/>
      <c r="J296" s="16"/>
      <c r="K296" s="11"/>
      <c r="L296" s="207"/>
      <c r="M296" s="11"/>
      <c r="N296" s="11"/>
      <c r="O296" s="11"/>
      <c r="P296" s="11"/>
      <c r="Q296" s="11"/>
      <c r="R296" s="11"/>
      <c r="S296" s="11"/>
      <c r="T296" s="11"/>
    </row>
    <row r="297" spans="1:20" ht="15.75" customHeight="1" x14ac:dyDescent="0.2">
      <c r="A297" s="15"/>
      <c r="B297" s="25"/>
      <c r="C297" s="15"/>
      <c r="D297" s="11"/>
      <c r="E297" s="11"/>
      <c r="F297" s="15"/>
      <c r="G297" s="16"/>
      <c r="H297" s="16"/>
      <c r="I297" s="16"/>
      <c r="J297" s="16"/>
      <c r="K297" s="11"/>
      <c r="L297" s="207"/>
      <c r="M297" s="11"/>
      <c r="N297" s="11"/>
      <c r="O297" s="11"/>
      <c r="P297" s="11"/>
      <c r="Q297" s="11"/>
      <c r="R297" s="11"/>
      <c r="S297" s="11"/>
      <c r="T297" s="11"/>
    </row>
    <row r="298" spans="1:20" ht="15.75" customHeight="1" x14ac:dyDescent="0.2">
      <c r="A298" s="15"/>
      <c r="B298" s="25"/>
      <c r="C298" s="15"/>
      <c r="D298" s="11"/>
      <c r="E298" s="11"/>
      <c r="F298" s="15"/>
      <c r="G298" s="16"/>
      <c r="H298" s="16"/>
      <c r="I298" s="16"/>
      <c r="J298" s="16"/>
      <c r="K298" s="11"/>
      <c r="L298" s="207"/>
      <c r="M298" s="11"/>
      <c r="N298" s="11"/>
      <c r="O298" s="11"/>
      <c r="P298" s="11"/>
      <c r="Q298" s="11"/>
      <c r="R298" s="11"/>
      <c r="S298" s="11"/>
      <c r="T298" s="11"/>
    </row>
    <row r="299" spans="1:20" ht="15.75" customHeight="1" x14ac:dyDescent="0.2">
      <c r="A299" s="15"/>
      <c r="B299" s="25"/>
      <c r="C299" s="15"/>
      <c r="D299" s="11"/>
      <c r="E299" s="11"/>
      <c r="F299" s="15"/>
      <c r="G299" s="16"/>
      <c r="H299" s="16"/>
      <c r="I299" s="16"/>
      <c r="J299" s="16"/>
      <c r="K299" s="11"/>
      <c r="L299" s="207"/>
      <c r="M299" s="11"/>
      <c r="N299" s="11"/>
      <c r="O299" s="11"/>
      <c r="P299" s="11"/>
      <c r="Q299" s="11"/>
      <c r="R299" s="11"/>
      <c r="S299" s="11"/>
      <c r="T299" s="11"/>
    </row>
    <row r="300" spans="1:20" ht="15.75" customHeight="1" x14ac:dyDescent="0.2">
      <c r="A300" s="15"/>
      <c r="B300" s="25"/>
      <c r="C300" s="15"/>
      <c r="D300" s="11"/>
      <c r="E300" s="11"/>
      <c r="F300" s="15"/>
      <c r="G300" s="16"/>
      <c r="H300" s="16"/>
      <c r="I300" s="16"/>
      <c r="J300" s="16"/>
      <c r="K300" s="11"/>
      <c r="L300" s="207"/>
      <c r="M300" s="11"/>
      <c r="N300" s="11"/>
      <c r="O300" s="11"/>
      <c r="P300" s="11"/>
      <c r="Q300" s="11"/>
      <c r="R300" s="11"/>
      <c r="S300" s="11"/>
      <c r="T300" s="11"/>
    </row>
    <row r="301" spans="1:20" ht="15.75" customHeight="1" x14ac:dyDescent="0.2">
      <c r="A301" s="15"/>
      <c r="B301" s="25"/>
      <c r="C301" s="15"/>
      <c r="D301" s="11"/>
      <c r="E301" s="11"/>
      <c r="F301" s="15"/>
      <c r="G301" s="16"/>
      <c r="H301" s="16"/>
      <c r="I301" s="16"/>
      <c r="J301" s="16"/>
      <c r="K301" s="11"/>
      <c r="L301" s="207"/>
      <c r="M301" s="11"/>
      <c r="N301" s="11"/>
      <c r="O301" s="11"/>
      <c r="P301" s="11"/>
      <c r="Q301" s="11"/>
      <c r="R301" s="11"/>
      <c r="S301" s="11"/>
      <c r="T301" s="11"/>
    </row>
    <row r="302" spans="1:20" ht="15.75" customHeight="1" x14ac:dyDescent="0.2">
      <c r="A302" s="15"/>
      <c r="B302" s="25"/>
      <c r="C302" s="15"/>
      <c r="D302" s="11"/>
      <c r="E302" s="11"/>
      <c r="F302" s="15"/>
      <c r="G302" s="16"/>
      <c r="H302" s="16"/>
      <c r="I302" s="16"/>
      <c r="J302" s="16"/>
      <c r="K302" s="11"/>
      <c r="L302" s="207"/>
      <c r="M302" s="11"/>
      <c r="N302" s="11"/>
      <c r="O302" s="11"/>
      <c r="P302" s="11"/>
      <c r="Q302" s="11"/>
      <c r="R302" s="11"/>
      <c r="S302" s="11"/>
      <c r="T302" s="11"/>
    </row>
    <row r="303" spans="1:20" ht="15.75" customHeight="1" x14ac:dyDescent="0.2">
      <c r="A303" s="15"/>
      <c r="B303" s="25"/>
      <c r="C303" s="15"/>
      <c r="D303" s="11"/>
      <c r="E303" s="11"/>
      <c r="F303" s="15"/>
      <c r="G303" s="16"/>
      <c r="H303" s="16"/>
      <c r="I303" s="16"/>
      <c r="J303" s="16"/>
      <c r="K303" s="11"/>
      <c r="L303" s="207"/>
      <c r="M303" s="11"/>
      <c r="N303" s="11"/>
      <c r="O303" s="11"/>
      <c r="P303" s="11"/>
      <c r="Q303" s="11"/>
      <c r="R303" s="11"/>
      <c r="S303" s="11"/>
      <c r="T303" s="11"/>
    </row>
    <row r="304" spans="1:20" ht="15.75" customHeight="1" x14ac:dyDescent="0.2">
      <c r="A304" s="15"/>
      <c r="B304" s="25"/>
      <c r="C304" s="15"/>
      <c r="D304" s="11"/>
      <c r="E304" s="11"/>
      <c r="F304" s="15"/>
      <c r="G304" s="16"/>
      <c r="H304" s="16"/>
      <c r="I304" s="16"/>
      <c r="J304" s="16"/>
      <c r="K304" s="11"/>
      <c r="L304" s="207"/>
      <c r="M304" s="11"/>
      <c r="N304" s="11"/>
      <c r="O304" s="11"/>
      <c r="P304" s="11"/>
      <c r="Q304" s="11"/>
      <c r="R304" s="11"/>
      <c r="S304" s="11"/>
      <c r="T304" s="11"/>
    </row>
    <row r="305" spans="1:20" ht="15.75" customHeight="1" x14ac:dyDescent="0.2">
      <c r="A305" s="15"/>
      <c r="B305" s="25"/>
      <c r="C305" s="15"/>
      <c r="D305" s="11"/>
      <c r="E305" s="11"/>
      <c r="F305" s="15"/>
      <c r="G305" s="16"/>
      <c r="H305" s="16"/>
      <c r="I305" s="16"/>
      <c r="J305" s="16"/>
      <c r="K305" s="11"/>
      <c r="L305" s="207"/>
      <c r="M305" s="11"/>
      <c r="N305" s="11"/>
      <c r="O305" s="11"/>
      <c r="P305" s="11"/>
      <c r="Q305" s="11"/>
      <c r="R305" s="11"/>
      <c r="S305" s="11"/>
      <c r="T305" s="11"/>
    </row>
    <row r="306" spans="1:20" ht="15.75" customHeight="1" x14ac:dyDescent="0.2">
      <c r="A306" s="15"/>
      <c r="B306" s="25"/>
      <c r="C306" s="15"/>
      <c r="D306" s="11"/>
      <c r="E306" s="11"/>
      <c r="F306" s="15"/>
      <c r="G306" s="16"/>
      <c r="H306" s="16"/>
      <c r="I306" s="16"/>
      <c r="J306" s="16"/>
      <c r="K306" s="11"/>
      <c r="L306" s="207"/>
      <c r="M306" s="11"/>
      <c r="N306" s="11"/>
      <c r="O306" s="11"/>
      <c r="P306" s="11"/>
      <c r="Q306" s="11"/>
      <c r="R306" s="11"/>
      <c r="S306" s="11"/>
      <c r="T306" s="11"/>
    </row>
    <row r="307" spans="1:20" ht="15.75" customHeight="1" x14ac:dyDescent="0.2">
      <c r="A307" s="15"/>
      <c r="B307" s="25"/>
      <c r="C307" s="15"/>
      <c r="D307" s="11"/>
      <c r="E307" s="11"/>
      <c r="F307" s="15"/>
      <c r="G307" s="16"/>
      <c r="H307" s="16"/>
      <c r="I307" s="16"/>
      <c r="J307" s="16"/>
      <c r="K307" s="11"/>
      <c r="L307" s="207"/>
      <c r="M307" s="11"/>
      <c r="N307" s="11"/>
      <c r="O307" s="11"/>
      <c r="P307" s="11"/>
      <c r="Q307" s="11"/>
      <c r="R307" s="11"/>
      <c r="S307" s="11"/>
      <c r="T307" s="11"/>
    </row>
    <row r="308" spans="1:20" ht="15.75" customHeight="1" x14ac:dyDescent="0.2">
      <c r="A308" s="15"/>
      <c r="B308" s="25"/>
      <c r="C308" s="15"/>
      <c r="D308" s="11"/>
      <c r="E308" s="11"/>
      <c r="F308" s="15"/>
      <c r="G308" s="16"/>
      <c r="H308" s="16"/>
      <c r="I308" s="16"/>
      <c r="J308" s="16"/>
      <c r="K308" s="11"/>
      <c r="L308" s="207"/>
      <c r="M308" s="11"/>
      <c r="N308" s="11"/>
      <c r="O308" s="11"/>
      <c r="P308" s="11"/>
      <c r="Q308" s="11"/>
      <c r="R308" s="11"/>
      <c r="S308" s="11"/>
      <c r="T308" s="11"/>
    </row>
    <row r="309" spans="1:20" ht="15.75" customHeight="1" x14ac:dyDescent="0.2">
      <c r="A309" s="15"/>
      <c r="B309" s="25"/>
      <c r="C309" s="15"/>
      <c r="D309" s="11"/>
      <c r="E309" s="11"/>
      <c r="F309" s="15"/>
      <c r="G309" s="16"/>
      <c r="H309" s="16"/>
      <c r="I309" s="16"/>
      <c r="J309" s="16"/>
      <c r="K309" s="11"/>
      <c r="L309" s="207"/>
      <c r="M309" s="11"/>
      <c r="N309" s="11"/>
      <c r="O309" s="11"/>
      <c r="P309" s="11"/>
      <c r="Q309" s="11"/>
      <c r="R309" s="11"/>
      <c r="S309" s="11"/>
      <c r="T309" s="11"/>
    </row>
    <row r="310" spans="1:20" ht="15.75" customHeight="1" x14ac:dyDescent="0.2">
      <c r="A310" s="15"/>
      <c r="B310" s="25"/>
      <c r="C310" s="15"/>
      <c r="D310" s="11"/>
      <c r="E310" s="11"/>
      <c r="F310" s="15"/>
      <c r="G310" s="16"/>
      <c r="H310" s="16"/>
      <c r="I310" s="16"/>
      <c r="J310" s="16"/>
      <c r="K310" s="11"/>
      <c r="L310" s="207"/>
      <c r="M310" s="11"/>
      <c r="N310" s="11"/>
      <c r="O310" s="11"/>
      <c r="P310" s="11"/>
      <c r="Q310" s="11"/>
      <c r="R310" s="11"/>
      <c r="S310" s="11"/>
      <c r="T310" s="11"/>
    </row>
    <row r="311" spans="1:20" ht="15.75" customHeight="1" x14ac:dyDescent="0.2">
      <c r="A311" s="15"/>
      <c r="B311" s="25"/>
      <c r="C311" s="15"/>
      <c r="D311" s="11"/>
      <c r="E311" s="11"/>
      <c r="F311" s="15"/>
      <c r="G311" s="16"/>
      <c r="H311" s="16"/>
      <c r="I311" s="16"/>
      <c r="J311" s="16"/>
      <c r="K311" s="11"/>
      <c r="L311" s="207"/>
      <c r="M311" s="11"/>
      <c r="N311" s="11"/>
      <c r="O311" s="11"/>
      <c r="P311" s="11"/>
      <c r="Q311" s="11"/>
      <c r="R311" s="11"/>
      <c r="S311" s="11"/>
      <c r="T311" s="11"/>
    </row>
    <row r="312" spans="1:20" ht="15.75" customHeight="1" x14ac:dyDescent="0.2">
      <c r="A312" s="15"/>
      <c r="B312" s="25"/>
      <c r="C312" s="15"/>
      <c r="D312" s="11"/>
      <c r="E312" s="11"/>
      <c r="F312" s="15"/>
      <c r="G312" s="16"/>
      <c r="H312" s="16"/>
      <c r="I312" s="16"/>
      <c r="J312" s="16"/>
      <c r="K312" s="11"/>
      <c r="L312" s="207"/>
      <c r="M312" s="11"/>
      <c r="N312" s="11"/>
      <c r="O312" s="11"/>
      <c r="P312" s="11"/>
      <c r="Q312" s="11"/>
      <c r="R312" s="11"/>
      <c r="S312" s="11"/>
      <c r="T312" s="11"/>
    </row>
    <row r="313" spans="1:20" ht="15.75" customHeight="1" x14ac:dyDescent="0.2">
      <c r="A313" s="15"/>
      <c r="B313" s="25"/>
      <c r="C313" s="15"/>
      <c r="D313" s="11"/>
      <c r="E313" s="11"/>
      <c r="F313" s="15"/>
      <c r="G313" s="16"/>
      <c r="H313" s="16"/>
      <c r="I313" s="16"/>
      <c r="J313" s="16"/>
      <c r="K313" s="11"/>
      <c r="L313" s="207"/>
      <c r="M313" s="11"/>
      <c r="N313" s="11"/>
      <c r="O313" s="11"/>
      <c r="P313" s="11"/>
      <c r="Q313" s="11"/>
      <c r="R313" s="11"/>
      <c r="S313" s="11"/>
      <c r="T313" s="11"/>
    </row>
    <row r="314" spans="1:20" ht="15.75" customHeight="1" x14ac:dyDescent="0.2">
      <c r="A314" s="15"/>
      <c r="B314" s="25"/>
      <c r="C314" s="15"/>
      <c r="D314" s="11"/>
      <c r="E314" s="11"/>
      <c r="F314" s="15"/>
      <c r="G314" s="16"/>
      <c r="H314" s="16"/>
      <c r="I314" s="16"/>
      <c r="J314" s="16"/>
      <c r="K314" s="11"/>
      <c r="L314" s="207"/>
      <c r="M314" s="11"/>
      <c r="N314" s="11"/>
      <c r="O314" s="11"/>
      <c r="P314" s="11"/>
      <c r="Q314" s="11"/>
      <c r="R314" s="11"/>
      <c r="S314" s="11"/>
      <c r="T314" s="11"/>
    </row>
    <row r="315" spans="1:20" ht="15.75" customHeight="1" x14ac:dyDescent="0.2">
      <c r="A315" s="15"/>
      <c r="B315" s="25"/>
      <c r="C315" s="15"/>
      <c r="D315" s="11"/>
      <c r="E315" s="11"/>
      <c r="F315" s="15"/>
      <c r="G315" s="16"/>
      <c r="H315" s="16"/>
      <c r="I315" s="16"/>
      <c r="J315" s="16"/>
      <c r="K315" s="11"/>
      <c r="L315" s="207"/>
      <c r="M315" s="11"/>
      <c r="N315" s="11"/>
      <c r="O315" s="11"/>
      <c r="P315" s="11"/>
      <c r="Q315" s="11"/>
      <c r="R315" s="11"/>
      <c r="S315" s="11"/>
      <c r="T315" s="11"/>
    </row>
    <row r="316" spans="1:20" ht="15.75" customHeight="1" x14ac:dyDescent="0.2">
      <c r="A316" s="15"/>
      <c r="B316" s="25"/>
      <c r="C316" s="15"/>
      <c r="D316" s="11"/>
      <c r="E316" s="11"/>
      <c r="F316" s="15"/>
      <c r="G316" s="16"/>
      <c r="H316" s="16"/>
      <c r="I316" s="16"/>
      <c r="J316" s="16"/>
      <c r="K316" s="11"/>
      <c r="L316" s="207"/>
      <c r="M316" s="11"/>
      <c r="N316" s="11"/>
      <c r="O316" s="11"/>
      <c r="P316" s="11"/>
      <c r="Q316" s="11"/>
      <c r="R316" s="11"/>
      <c r="S316" s="11"/>
      <c r="T316" s="11"/>
    </row>
    <row r="317" spans="1:20" ht="15.75" customHeight="1" x14ac:dyDescent="0.2">
      <c r="A317" s="15"/>
      <c r="B317" s="25"/>
      <c r="C317" s="15"/>
      <c r="D317" s="11"/>
      <c r="E317" s="11"/>
      <c r="F317" s="15"/>
      <c r="G317" s="16"/>
      <c r="H317" s="16"/>
      <c r="I317" s="16"/>
      <c r="J317" s="16"/>
      <c r="K317" s="11"/>
      <c r="L317" s="207"/>
      <c r="M317" s="11"/>
      <c r="N317" s="11"/>
      <c r="O317" s="11"/>
      <c r="P317" s="11"/>
      <c r="Q317" s="11"/>
      <c r="R317" s="11"/>
      <c r="S317" s="11"/>
      <c r="T317" s="11"/>
    </row>
    <row r="318" spans="1:20" ht="15.75" customHeight="1" x14ac:dyDescent="0.2">
      <c r="A318" s="15"/>
      <c r="B318" s="25"/>
      <c r="C318" s="15"/>
      <c r="D318" s="11"/>
      <c r="E318" s="11"/>
      <c r="F318" s="15"/>
      <c r="G318" s="16"/>
      <c r="H318" s="16"/>
      <c r="I318" s="16"/>
      <c r="J318" s="16"/>
      <c r="K318" s="11"/>
      <c r="L318" s="207"/>
      <c r="M318" s="11"/>
      <c r="N318" s="11"/>
      <c r="O318" s="11"/>
      <c r="P318" s="11"/>
      <c r="Q318" s="11"/>
      <c r="R318" s="11"/>
      <c r="S318" s="11"/>
      <c r="T318" s="11"/>
    </row>
    <row r="319" spans="1:20" ht="15.75" customHeight="1" x14ac:dyDescent="0.2">
      <c r="A319" s="15"/>
      <c r="B319" s="25"/>
      <c r="C319" s="15"/>
      <c r="D319" s="11"/>
      <c r="E319" s="11"/>
      <c r="F319" s="15"/>
      <c r="G319" s="16"/>
      <c r="H319" s="16"/>
      <c r="I319" s="16"/>
      <c r="J319" s="16"/>
      <c r="K319" s="11"/>
      <c r="L319" s="207"/>
      <c r="M319" s="11"/>
      <c r="N319" s="11"/>
      <c r="O319" s="11"/>
      <c r="P319" s="11"/>
      <c r="Q319" s="11"/>
      <c r="R319" s="11"/>
      <c r="S319" s="11"/>
      <c r="T319" s="11"/>
    </row>
    <row r="320" spans="1:20" ht="15.75" customHeight="1" x14ac:dyDescent="0.2">
      <c r="A320" s="15"/>
      <c r="B320" s="25"/>
      <c r="C320" s="15"/>
      <c r="D320" s="11"/>
      <c r="E320" s="11"/>
      <c r="F320" s="15"/>
      <c r="G320" s="16"/>
      <c r="H320" s="16"/>
      <c r="I320" s="16"/>
      <c r="J320" s="16"/>
      <c r="K320" s="11"/>
      <c r="L320" s="207"/>
      <c r="M320" s="11"/>
      <c r="N320" s="11"/>
      <c r="O320" s="11"/>
      <c r="P320" s="11"/>
      <c r="Q320" s="11"/>
      <c r="R320" s="11"/>
      <c r="S320" s="11"/>
      <c r="T320" s="11"/>
    </row>
    <row r="321" spans="1:20" ht="15.75" customHeight="1" x14ac:dyDescent="0.2">
      <c r="A321" s="15"/>
      <c r="B321" s="25"/>
      <c r="C321" s="15"/>
      <c r="D321" s="11"/>
      <c r="E321" s="11"/>
      <c r="F321" s="15"/>
      <c r="G321" s="16"/>
      <c r="H321" s="16"/>
      <c r="I321" s="16"/>
      <c r="J321" s="16"/>
      <c r="K321" s="11"/>
      <c r="L321" s="207"/>
      <c r="M321" s="11"/>
      <c r="N321" s="11"/>
      <c r="O321" s="11"/>
      <c r="P321" s="11"/>
      <c r="Q321" s="11"/>
      <c r="R321" s="11"/>
      <c r="S321" s="11"/>
      <c r="T321" s="11"/>
    </row>
    <row r="322" spans="1:20" ht="15.75" customHeight="1" x14ac:dyDescent="0.2">
      <c r="A322" s="15"/>
      <c r="B322" s="25"/>
      <c r="C322" s="15"/>
      <c r="D322" s="11"/>
      <c r="E322" s="11"/>
      <c r="F322" s="15"/>
      <c r="G322" s="16"/>
      <c r="H322" s="16"/>
      <c r="I322" s="16"/>
      <c r="J322" s="16"/>
      <c r="K322" s="11"/>
      <c r="L322" s="207"/>
      <c r="M322" s="11"/>
      <c r="N322" s="11"/>
      <c r="O322" s="11"/>
      <c r="P322" s="11"/>
      <c r="Q322" s="11"/>
      <c r="R322" s="11"/>
      <c r="S322" s="11"/>
      <c r="T322" s="11"/>
    </row>
    <row r="323" spans="1:20" ht="15.75" customHeight="1" x14ac:dyDescent="0.2">
      <c r="A323" s="15"/>
      <c r="B323" s="25"/>
      <c r="C323" s="15"/>
      <c r="D323" s="11"/>
      <c r="E323" s="11"/>
      <c r="F323" s="15"/>
      <c r="G323" s="16"/>
      <c r="H323" s="16"/>
      <c r="I323" s="16"/>
      <c r="J323" s="16"/>
      <c r="K323" s="11"/>
      <c r="L323" s="207"/>
      <c r="M323" s="11"/>
      <c r="N323" s="11"/>
      <c r="O323" s="11"/>
      <c r="P323" s="11"/>
      <c r="Q323" s="11"/>
      <c r="R323" s="11"/>
      <c r="S323" s="11"/>
      <c r="T323" s="11"/>
    </row>
    <row r="324" spans="1:20" ht="15.75" customHeight="1" x14ac:dyDescent="0.2">
      <c r="A324" s="15"/>
      <c r="B324" s="25"/>
      <c r="C324" s="15"/>
      <c r="D324" s="11"/>
      <c r="E324" s="11"/>
      <c r="F324" s="15"/>
      <c r="G324" s="16"/>
      <c r="H324" s="16"/>
      <c r="I324" s="16"/>
      <c r="J324" s="16"/>
      <c r="K324" s="11"/>
      <c r="L324" s="207"/>
      <c r="M324" s="11"/>
      <c r="N324" s="11"/>
      <c r="O324" s="11"/>
      <c r="P324" s="11"/>
      <c r="Q324" s="11"/>
      <c r="R324" s="11"/>
      <c r="S324" s="11"/>
      <c r="T324" s="11"/>
    </row>
    <row r="325" spans="1:20" ht="15.75" customHeight="1" x14ac:dyDescent="0.2">
      <c r="A325" s="15"/>
      <c r="B325" s="25"/>
      <c r="C325" s="15"/>
      <c r="D325" s="11"/>
      <c r="E325" s="11"/>
      <c r="F325" s="15"/>
      <c r="G325" s="16"/>
      <c r="H325" s="16"/>
      <c r="I325" s="16"/>
      <c r="J325" s="16"/>
      <c r="K325" s="11"/>
      <c r="L325" s="207"/>
      <c r="M325" s="11"/>
      <c r="N325" s="11"/>
      <c r="O325" s="11"/>
      <c r="P325" s="11"/>
      <c r="Q325" s="11"/>
      <c r="R325" s="11"/>
      <c r="S325" s="11"/>
      <c r="T325" s="11"/>
    </row>
    <row r="326" spans="1:20" ht="15.75" customHeight="1" x14ac:dyDescent="0.2">
      <c r="A326" s="15"/>
      <c r="B326" s="25"/>
      <c r="C326" s="15"/>
      <c r="D326" s="11"/>
      <c r="E326" s="11"/>
      <c r="F326" s="15"/>
      <c r="G326" s="16"/>
      <c r="H326" s="16"/>
      <c r="I326" s="16"/>
      <c r="J326" s="16"/>
      <c r="K326" s="11"/>
      <c r="L326" s="207"/>
      <c r="M326" s="11"/>
      <c r="N326" s="11"/>
      <c r="O326" s="11"/>
      <c r="P326" s="11"/>
      <c r="Q326" s="11"/>
      <c r="R326" s="11"/>
      <c r="S326" s="11"/>
      <c r="T326" s="11"/>
    </row>
    <row r="327" spans="1:20" ht="15.75" customHeight="1" x14ac:dyDescent="0.2">
      <c r="A327" s="15"/>
      <c r="B327" s="25"/>
      <c r="C327" s="15"/>
      <c r="D327" s="11"/>
      <c r="E327" s="11"/>
      <c r="F327" s="15"/>
      <c r="G327" s="16"/>
      <c r="H327" s="16"/>
      <c r="I327" s="16"/>
      <c r="J327" s="16"/>
      <c r="K327" s="11"/>
      <c r="L327" s="207"/>
      <c r="M327" s="11"/>
      <c r="N327" s="11"/>
      <c r="O327" s="11"/>
      <c r="P327" s="11"/>
      <c r="Q327" s="11"/>
      <c r="R327" s="11"/>
      <c r="S327" s="11"/>
      <c r="T327" s="11"/>
    </row>
    <row r="328" spans="1:20" ht="15.75" customHeight="1" x14ac:dyDescent="0.2">
      <c r="A328" s="15"/>
      <c r="B328" s="25"/>
      <c r="C328" s="15"/>
      <c r="D328" s="11"/>
      <c r="E328" s="11"/>
      <c r="F328" s="15"/>
      <c r="G328" s="16"/>
      <c r="H328" s="16"/>
      <c r="I328" s="16"/>
      <c r="J328" s="16"/>
      <c r="K328" s="11"/>
      <c r="L328" s="207"/>
      <c r="M328" s="11"/>
      <c r="N328" s="11"/>
      <c r="O328" s="11"/>
      <c r="P328" s="11"/>
      <c r="Q328" s="11"/>
      <c r="R328" s="11"/>
      <c r="S328" s="11"/>
      <c r="T328" s="11"/>
    </row>
    <row r="329" spans="1:20" ht="15.75" customHeight="1" x14ac:dyDescent="0.2">
      <c r="A329" s="15"/>
      <c r="B329" s="25"/>
      <c r="C329" s="15"/>
      <c r="D329" s="11"/>
      <c r="E329" s="11"/>
      <c r="F329" s="15"/>
      <c r="G329" s="16"/>
      <c r="H329" s="16"/>
      <c r="I329" s="16"/>
      <c r="J329" s="16"/>
      <c r="K329" s="11"/>
      <c r="L329" s="207"/>
      <c r="M329" s="11"/>
      <c r="N329" s="11"/>
      <c r="O329" s="11"/>
      <c r="P329" s="11"/>
      <c r="Q329" s="11"/>
      <c r="R329" s="11"/>
      <c r="S329" s="11"/>
      <c r="T329" s="11"/>
    </row>
    <row r="330" spans="1:20" ht="15.75" customHeight="1" x14ac:dyDescent="0.2">
      <c r="A330" s="15"/>
      <c r="B330" s="25"/>
      <c r="C330" s="15"/>
      <c r="D330" s="11"/>
      <c r="E330" s="11"/>
      <c r="F330" s="15"/>
      <c r="G330" s="16"/>
      <c r="H330" s="16"/>
      <c r="I330" s="16"/>
      <c r="J330" s="16"/>
      <c r="K330" s="11"/>
      <c r="L330" s="207"/>
      <c r="M330" s="11"/>
      <c r="N330" s="11"/>
      <c r="O330" s="11"/>
      <c r="P330" s="11"/>
      <c r="Q330" s="11"/>
      <c r="R330" s="11"/>
      <c r="S330" s="11"/>
      <c r="T330" s="11"/>
    </row>
    <row r="331" spans="1:20" ht="15.75" customHeight="1" x14ac:dyDescent="0.2">
      <c r="A331" s="15"/>
      <c r="B331" s="25"/>
      <c r="C331" s="15"/>
      <c r="D331" s="11"/>
      <c r="E331" s="11"/>
      <c r="F331" s="15"/>
      <c r="G331" s="16"/>
      <c r="H331" s="16"/>
      <c r="I331" s="16"/>
      <c r="J331" s="16"/>
      <c r="K331" s="11"/>
      <c r="L331" s="207"/>
      <c r="M331" s="11"/>
      <c r="N331" s="11"/>
      <c r="O331" s="11"/>
      <c r="P331" s="11"/>
      <c r="Q331" s="11"/>
      <c r="R331" s="11"/>
      <c r="S331" s="11"/>
      <c r="T331" s="11"/>
    </row>
    <row r="332" spans="1:20" ht="15.75" customHeight="1" x14ac:dyDescent="0.2">
      <c r="A332" s="15"/>
      <c r="B332" s="25"/>
      <c r="C332" s="15"/>
      <c r="D332" s="11"/>
      <c r="E332" s="11"/>
      <c r="F332" s="15"/>
      <c r="G332" s="16"/>
      <c r="H332" s="16"/>
      <c r="I332" s="16"/>
      <c r="J332" s="16"/>
      <c r="K332" s="11"/>
      <c r="L332" s="207"/>
      <c r="M332" s="11"/>
      <c r="N332" s="11"/>
      <c r="O332" s="11"/>
      <c r="P332" s="11"/>
      <c r="Q332" s="11"/>
      <c r="R332" s="11"/>
      <c r="S332" s="11"/>
      <c r="T332" s="11"/>
    </row>
    <row r="333" spans="1:20" ht="15.75" customHeight="1" x14ac:dyDescent="0.2">
      <c r="A333" s="15"/>
      <c r="B333" s="25"/>
      <c r="C333" s="15"/>
      <c r="D333" s="11"/>
      <c r="E333" s="11"/>
      <c r="F333" s="15"/>
      <c r="G333" s="16"/>
      <c r="H333" s="16"/>
      <c r="I333" s="16"/>
      <c r="J333" s="16"/>
      <c r="K333" s="11"/>
      <c r="L333" s="207"/>
      <c r="M333" s="11"/>
      <c r="N333" s="11"/>
      <c r="O333" s="11"/>
      <c r="P333" s="11"/>
      <c r="Q333" s="11"/>
      <c r="R333" s="11"/>
      <c r="S333" s="11"/>
      <c r="T333" s="11"/>
    </row>
    <row r="334" spans="1:20" ht="15.75" customHeight="1" x14ac:dyDescent="0.2">
      <c r="A334" s="15"/>
      <c r="B334" s="25"/>
      <c r="C334" s="15"/>
      <c r="D334" s="11"/>
      <c r="E334" s="11"/>
      <c r="F334" s="15"/>
      <c r="G334" s="16"/>
      <c r="H334" s="16"/>
      <c r="I334" s="16"/>
      <c r="J334" s="16"/>
      <c r="K334" s="11"/>
      <c r="L334" s="207"/>
      <c r="M334" s="11"/>
      <c r="N334" s="11"/>
      <c r="O334" s="11"/>
      <c r="P334" s="11"/>
      <c r="Q334" s="11"/>
      <c r="R334" s="11"/>
      <c r="S334" s="11"/>
      <c r="T334" s="11"/>
    </row>
    <row r="335" spans="1:20" ht="15.75" customHeight="1" x14ac:dyDescent="0.2">
      <c r="A335" s="15"/>
      <c r="B335" s="25"/>
      <c r="C335" s="15"/>
      <c r="D335" s="11"/>
      <c r="E335" s="11"/>
      <c r="F335" s="15"/>
      <c r="G335" s="16"/>
      <c r="H335" s="16"/>
      <c r="I335" s="16"/>
      <c r="J335" s="16"/>
      <c r="K335" s="11"/>
      <c r="L335" s="207"/>
      <c r="M335" s="11"/>
      <c r="N335" s="11"/>
      <c r="O335" s="11"/>
      <c r="P335" s="11"/>
      <c r="Q335" s="11"/>
      <c r="R335" s="11"/>
      <c r="S335" s="11"/>
      <c r="T335" s="11"/>
    </row>
    <row r="336" spans="1:20" ht="15.75" customHeight="1" x14ac:dyDescent="0.2">
      <c r="A336" s="15"/>
      <c r="B336" s="25"/>
      <c r="C336" s="15"/>
      <c r="D336" s="11"/>
      <c r="E336" s="11"/>
      <c r="F336" s="15"/>
      <c r="G336" s="16"/>
      <c r="H336" s="16"/>
      <c r="I336" s="16"/>
      <c r="J336" s="16"/>
      <c r="K336" s="11"/>
      <c r="L336" s="207"/>
      <c r="M336" s="11"/>
      <c r="N336" s="11"/>
      <c r="O336" s="11"/>
      <c r="P336" s="11"/>
      <c r="Q336" s="11"/>
      <c r="R336" s="11"/>
      <c r="S336" s="11"/>
      <c r="T336" s="11"/>
    </row>
    <row r="337" spans="1:20" ht="15.75" customHeight="1" x14ac:dyDescent="0.2">
      <c r="A337" s="15"/>
      <c r="B337" s="25"/>
      <c r="C337" s="15"/>
      <c r="D337" s="11"/>
      <c r="E337" s="11"/>
      <c r="F337" s="15"/>
      <c r="G337" s="16"/>
      <c r="H337" s="16"/>
      <c r="I337" s="16"/>
      <c r="J337" s="16"/>
      <c r="K337" s="11"/>
      <c r="L337" s="207"/>
      <c r="M337" s="11"/>
      <c r="N337" s="11"/>
      <c r="O337" s="11"/>
      <c r="P337" s="11"/>
      <c r="Q337" s="11"/>
      <c r="R337" s="11"/>
      <c r="S337" s="11"/>
      <c r="T337" s="11"/>
    </row>
    <row r="338" spans="1:20" ht="15.75" customHeight="1" x14ac:dyDescent="0.2">
      <c r="A338" s="15"/>
      <c r="B338" s="25"/>
      <c r="C338" s="15"/>
      <c r="D338" s="11"/>
      <c r="E338" s="11"/>
      <c r="F338" s="15"/>
      <c r="G338" s="16"/>
      <c r="H338" s="16"/>
      <c r="I338" s="16"/>
      <c r="J338" s="16"/>
      <c r="K338" s="11"/>
      <c r="L338" s="207"/>
      <c r="M338" s="11"/>
      <c r="N338" s="11"/>
      <c r="O338" s="11"/>
      <c r="P338" s="11"/>
      <c r="Q338" s="11"/>
      <c r="R338" s="11"/>
      <c r="S338" s="11"/>
      <c r="T338" s="11"/>
    </row>
    <row r="339" spans="1:20" ht="15.75" customHeight="1" x14ac:dyDescent="0.2">
      <c r="A339" s="15"/>
      <c r="B339" s="25"/>
      <c r="C339" s="15"/>
      <c r="D339" s="11"/>
      <c r="E339" s="11"/>
      <c r="F339" s="15"/>
      <c r="G339" s="16"/>
      <c r="H339" s="16"/>
      <c r="I339" s="16"/>
      <c r="J339" s="16"/>
      <c r="K339" s="11"/>
      <c r="L339" s="207"/>
      <c r="M339" s="11"/>
      <c r="N339" s="11"/>
      <c r="O339" s="11"/>
      <c r="P339" s="11"/>
      <c r="Q339" s="11"/>
      <c r="R339" s="11"/>
      <c r="S339" s="11"/>
      <c r="T339" s="11"/>
    </row>
    <row r="340" spans="1:20" ht="15.75" customHeight="1" x14ac:dyDescent="0.2">
      <c r="A340" s="15"/>
      <c r="B340" s="25"/>
      <c r="C340" s="15"/>
      <c r="D340" s="11"/>
      <c r="E340" s="11"/>
      <c r="F340" s="15"/>
      <c r="G340" s="16"/>
      <c r="H340" s="16"/>
      <c r="I340" s="16"/>
      <c r="J340" s="16"/>
      <c r="K340" s="11"/>
      <c r="L340" s="207"/>
      <c r="M340" s="11"/>
      <c r="N340" s="11"/>
      <c r="O340" s="11"/>
      <c r="P340" s="11"/>
      <c r="Q340" s="11"/>
      <c r="R340" s="11"/>
      <c r="S340" s="11"/>
      <c r="T340" s="11"/>
    </row>
    <row r="341" spans="1:20" ht="15.75" customHeight="1" x14ac:dyDescent="0.2">
      <c r="A341" s="15"/>
      <c r="B341" s="25"/>
      <c r="C341" s="15"/>
      <c r="D341" s="11"/>
      <c r="E341" s="11"/>
      <c r="F341" s="15"/>
      <c r="G341" s="16"/>
      <c r="H341" s="16"/>
      <c r="I341" s="16"/>
      <c r="J341" s="16"/>
      <c r="K341" s="11"/>
      <c r="L341" s="207"/>
      <c r="M341" s="11"/>
      <c r="N341" s="11"/>
      <c r="O341" s="11"/>
      <c r="P341" s="11"/>
      <c r="Q341" s="11"/>
      <c r="R341" s="11"/>
      <c r="S341" s="11"/>
      <c r="T341" s="11"/>
    </row>
    <row r="342" spans="1:20" ht="15.75" customHeight="1" x14ac:dyDescent="0.2">
      <c r="A342" s="15"/>
      <c r="B342" s="25"/>
      <c r="C342" s="15"/>
      <c r="D342" s="11"/>
      <c r="E342" s="11"/>
      <c r="F342" s="15"/>
      <c r="G342" s="16"/>
      <c r="H342" s="16"/>
      <c r="I342" s="16"/>
      <c r="J342" s="16"/>
      <c r="K342" s="11"/>
      <c r="L342" s="207"/>
      <c r="M342" s="11"/>
      <c r="N342" s="11"/>
      <c r="O342" s="11"/>
      <c r="P342" s="11"/>
      <c r="Q342" s="11"/>
      <c r="R342" s="11"/>
      <c r="S342" s="11"/>
      <c r="T342" s="11"/>
    </row>
    <row r="343" spans="1:20" ht="15.75" customHeight="1" x14ac:dyDescent="0.2">
      <c r="A343" s="15"/>
      <c r="B343" s="25"/>
      <c r="C343" s="15"/>
      <c r="D343" s="11"/>
      <c r="E343" s="11"/>
      <c r="F343" s="15"/>
      <c r="G343" s="16"/>
      <c r="H343" s="16"/>
      <c r="I343" s="16"/>
      <c r="J343" s="16"/>
      <c r="K343" s="11"/>
      <c r="L343" s="207"/>
      <c r="M343" s="11"/>
      <c r="N343" s="11"/>
      <c r="O343" s="11"/>
      <c r="P343" s="11"/>
      <c r="Q343" s="11"/>
      <c r="R343" s="11"/>
      <c r="S343" s="11"/>
      <c r="T343" s="11"/>
    </row>
    <row r="344" spans="1:20" ht="15.75" customHeight="1" x14ac:dyDescent="0.2">
      <c r="A344" s="15"/>
      <c r="B344" s="25"/>
      <c r="C344" s="15"/>
      <c r="D344" s="11"/>
      <c r="E344" s="11"/>
      <c r="F344" s="15"/>
      <c r="G344" s="16"/>
      <c r="H344" s="16"/>
      <c r="I344" s="16"/>
      <c r="J344" s="16"/>
      <c r="K344" s="11"/>
      <c r="L344" s="207"/>
      <c r="M344" s="11"/>
      <c r="N344" s="11"/>
      <c r="O344" s="11"/>
      <c r="P344" s="11"/>
      <c r="Q344" s="11"/>
      <c r="R344" s="11"/>
      <c r="S344" s="11"/>
      <c r="T344" s="11"/>
    </row>
    <row r="345" spans="1:20" ht="15.75" customHeight="1" x14ac:dyDescent="0.2">
      <c r="A345" s="15"/>
      <c r="B345" s="25"/>
      <c r="C345" s="15"/>
      <c r="D345" s="11"/>
      <c r="E345" s="11"/>
      <c r="F345" s="15"/>
      <c r="G345" s="16"/>
      <c r="H345" s="16"/>
      <c r="I345" s="16"/>
      <c r="J345" s="16"/>
      <c r="K345" s="11"/>
      <c r="L345" s="207"/>
      <c r="M345" s="11"/>
      <c r="N345" s="11"/>
      <c r="O345" s="11"/>
      <c r="P345" s="11"/>
      <c r="Q345" s="11"/>
      <c r="R345" s="11"/>
      <c r="S345" s="11"/>
      <c r="T345" s="11"/>
    </row>
    <row r="346" spans="1:20" ht="15.75" customHeight="1" x14ac:dyDescent="0.2">
      <c r="A346" s="15"/>
      <c r="B346" s="25"/>
      <c r="C346" s="15"/>
      <c r="D346" s="11"/>
      <c r="E346" s="11"/>
      <c r="F346" s="15"/>
      <c r="G346" s="16"/>
      <c r="H346" s="16"/>
      <c r="I346" s="16"/>
      <c r="J346" s="16"/>
      <c r="K346" s="11"/>
      <c r="L346" s="207"/>
      <c r="M346" s="11"/>
      <c r="N346" s="11"/>
      <c r="O346" s="11"/>
      <c r="P346" s="11"/>
      <c r="Q346" s="11"/>
      <c r="R346" s="11"/>
      <c r="S346" s="11"/>
      <c r="T346" s="11"/>
    </row>
    <row r="347" spans="1:20" ht="15.75" customHeight="1" x14ac:dyDescent="0.2">
      <c r="A347" s="15"/>
      <c r="B347" s="25"/>
      <c r="C347" s="15"/>
      <c r="D347" s="11"/>
      <c r="E347" s="11"/>
      <c r="F347" s="15"/>
      <c r="G347" s="16"/>
      <c r="H347" s="16"/>
      <c r="I347" s="16"/>
      <c r="J347" s="16"/>
      <c r="K347" s="11"/>
      <c r="L347" s="207"/>
      <c r="M347" s="11"/>
      <c r="N347" s="11"/>
      <c r="O347" s="11"/>
      <c r="P347" s="11"/>
      <c r="Q347" s="11"/>
      <c r="R347" s="11"/>
      <c r="S347" s="11"/>
      <c r="T347" s="11"/>
    </row>
    <row r="348" spans="1:20" ht="15.75" customHeight="1" x14ac:dyDescent="0.2">
      <c r="A348" s="15"/>
      <c r="B348" s="25"/>
      <c r="C348" s="15"/>
      <c r="D348" s="11"/>
      <c r="E348" s="11"/>
      <c r="F348" s="15"/>
      <c r="G348" s="16"/>
      <c r="H348" s="16"/>
      <c r="I348" s="16"/>
      <c r="J348" s="16"/>
      <c r="K348" s="11"/>
      <c r="L348" s="207"/>
      <c r="M348" s="11"/>
      <c r="N348" s="11"/>
      <c r="O348" s="11"/>
      <c r="P348" s="11"/>
      <c r="Q348" s="11"/>
      <c r="R348" s="11"/>
      <c r="S348" s="11"/>
      <c r="T348" s="11"/>
    </row>
    <row r="349" spans="1:20" ht="15.75" customHeight="1" x14ac:dyDescent="0.2">
      <c r="A349" s="15"/>
      <c r="B349" s="25"/>
      <c r="C349" s="15"/>
      <c r="D349" s="11"/>
      <c r="E349" s="11"/>
      <c r="F349" s="15"/>
      <c r="G349" s="16"/>
      <c r="H349" s="16"/>
      <c r="I349" s="16"/>
      <c r="J349" s="16"/>
      <c r="K349" s="11"/>
      <c r="L349" s="207"/>
      <c r="M349" s="11"/>
      <c r="N349" s="11"/>
      <c r="O349" s="11"/>
      <c r="P349" s="11"/>
      <c r="Q349" s="11"/>
      <c r="R349" s="11"/>
      <c r="S349" s="11"/>
      <c r="T349" s="11"/>
    </row>
    <row r="350" spans="1:20" ht="15.75" customHeight="1" x14ac:dyDescent="0.2">
      <c r="A350" s="15"/>
      <c r="B350" s="25"/>
      <c r="C350" s="15"/>
      <c r="D350" s="11"/>
      <c r="E350" s="11"/>
      <c r="F350" s="15"/>
      <c r="G350" s="16"/>
      <c r="H350" s="16"/>
      <c r="I350" s="16"/>
      <c r="J350" s="16"/>
      <c r="K350" s="11"/>
      <c r="L350" s="207"/>
      <c r="M350" s="11"/>
      <c r="N350" s="11"/>
      <c r="O350" s="11"/>
      <c r="P350" s="11"/>
      <c r="Q350" s="11"/>
      <c r="R350" s="11"/>
      <c r="S350" s="11"/>
      <c r="T350" s="11"/>
    </row>
    <row r="351" spans="1:20" ht="15.75" customHeight="1" x14ac:dyDescent="0.2">
      <c r="A351" s="15"/>
      <c r="B351" s="25"/>
      <c r="C351" s="15"/>
      <c r="D351" s="11"/>
      <c r="E351" s="11"/>
      <c r="F351" s="15"/>
      <c r="G351" s="16"/>
      <c r="H351" s="16"/>
      <c r="I351" s="16"/>
      <c r="J351" s="16"/>
      <c r="K351" s="11"/>
      <c r="L351" s="207"/>
      <c r="M351" s="11"/>
      <c r="N351" s="11"/>
      <c r="O351" s="11"/>
      <c r="P351" s="11"/>
      <c r="Q351" s="11"/>
      <c r="R351" s="11"/>
      <c r="S351" s="11"/>
      <c r="T351" s="11"/>
    </row>
    <row r="352" spans="1:20" ht="15.75" customHeight="1" x14ac:dyDescent="0.2">
      <c r="A352" s="15"/>
      <c r="B352" s="25"/>
      <c r="C352" s="15"/>
      <c r="D352" s="11"/>
      <c r="E352" s="11"/>
      <c r="F352" s="15"/>
      <c r="G352" s="16"/>
      <c r="H352" s="16"/>
      <c r="I352" s="16"/>
      <c r="J352" s="16"/>
      <c r="K352" s="11"/>
      <c r="L352" s="207"/>
      <c r="M352" s="11"/>
      <c r="N352" s="11"/>
      <c r="O352" s="11"/>
      <c r="P352" s="11"/>
      <c r="Q352" s="11"/>
      <c r="R352" s="11"/>
      <c r="S352" s="11"/>
      <c r="T352" s="11"/>
    </row>
    <row r="353" spans="1:20" ht="15.75" customHeight="1" x14ac:dyDescent="0.2">
      <c r="A353" s="15"/>
      <c r="B353" s="25"/>
      <c r="C353" s="15"/>
      <c r="D353" s="11"/>
      <c r="E353" s="11"/>
      <c r="F353" s="15"/>
      <c r="G353" s="16"/>
      <c r="H353" s="16"/>
      <c r="I353" s="16"/>
      <c r="J353" s="16"/>
      <c r="K353" s="11"/>
      <c r="L353" s="207"/>
      <c r="M353" s="11"/>
      <c r="N353" s="11"/>
      <c r="O353" s="11"/>
      <c r="P353" s="11"/>
      <c r="Q353" s="11"/>
      <c r="R353" s="11"/>
      <c r="S353" s="11"/>
      <c r="T353" s="11"/>
    </row>
    <row r="354" spans="1:20" ht="15.75" customHeight="1" x14ac:dyDescent="0.2">
      <c r="A354" s="15"/>
      <c r="B354" s="25"/>
      <c r="C354" s="15"/>
      <c r="D354" s="11"/>
      <c r="E354" s="11"/>
      <c r="F354" s="15"/>
      <c r="G354" s="16"/>
      <c r="H354" s="16"/>
      <c r="I354" s="16"/>
      <c r="J354" s="16"/>
      <c r="K354" s="11"/>
      <c r="L354" s="207"/>
      <c r="M354" s="11"/>
      <c r="N354" s="11"/>
      <c r="O354" s="11"/>
      <c r="P354" s="11"/>
      <c r="Q354" s="11"/>
      <c r="R354" s="11"/>
      <c r="S354" s="11"/>
      <c r="T354" s="11"/>
    </row>
    <row r="355" spans="1:20" ht="15.75" customHeight="1" x14ac:dyDescent="0.2">
      <c r="A355" s="15"/>
      <c r="B355" s="25"/>
      <c r="C355" s="15"/>
      <c r="D355" s="11"/>
      <c r="E355" s="11"/>
      <c r="F355" s="15"/>
      <c r="G355" s="16"/>
      <c r="H355" s="16"/>
      <c r="I355" s="16"/>
      <c r="J355" s="16"/>
      <c r="K355" s="11"/>
      <c r="L355" s="207"/>
      <c r="M355" s="11"/>
      <c r="N355" s="11"/>
      <c r="O355" s="11"/>
      <c r="P355" s="11"/>
      <c r="Q355" s="11"/>
      <c r="R355" s="11"/>
      <c r="S355" s="11"/>
      <c r="T355" s="11"/>
    </row>
    <row r="356" spans="1:20" ht="15.75" customHeight="1" x14ac:dyDescent="0.2">
      <c r="A356" s="15"/>
      <c r="B356" s="25"/>
      <c r="C356" s="15"/>
      <c r="D356" s="11"/>
      <c r="E356" s="11"/>
      <c r="F356" s="15"/>
      <c r="G356" s="16"/>
      <c r="H356" s="16"/>
      <c r="I356" s="16"/>
      <c r="J356" s="16"/>
      <c r="K356" s="11"/>
      <c r="L356" s="207"/>
      <c r="M356" s="11"/>
      <c r="N356" s="11"/>
      <c r="O356" s="11"/>
      <c r="P356" s="11"/>
      <c r="Q356" s="11"/>
      <c r="R356" s="11"/>
      <c r="S356" s="11"/>
      <c r="T356" s="11"/>
    </row>
    <row r="357" spans="1:20" ht="15.75" customHeight="1" x14ac:dyDescent="0.2">
      <c r="A357" s="15"/>
      <c r="B357" s="25"/>
      <c r="C357" s="15"/>
      <c r="D357" s="11"/>
      <c r="E357" s="11"/>
      <c r="F357" s="15"/>
      <c r="G357" s="16"/>
      <c r="H357" s="16"/>
      <c r="I357" s="16"/>
      <c r="J357" s="16"/>
      <c r="K357" s="11"/>
      <c r="L357" s="207"/>
      <c r="M357" s="11"/>
      <c r="N357" s="11"/>
      <c r="O357" s="11"/>
      <c r="P357" s="11"/>
      <c r="Q357" s="11"/>
      <c r="R357" s="11"/>
      <c r="S357" s="11"/>
      <c r="T357" s="11"/>
    </row>
    <row r="358" spans="1:20" ht="15.75" customHeight="1" x14ac:dyDescent="0.2">
      <c r="A358" s="15"/>
      <c r="B358" s="25"/>
      <c r="C358" s="15"/>
      <c r="D358" s="11"/>
      <c r="E358" s="11"/>
      <c r="F358" s="15"/>
      <c r="G358" s="16"/>
      <c r="H358" s="16"/>
      <c r="I358" s="16"/>
      <c r="J358" s="16"/>
      <c r="K358" s="11"/>
      <c r="L358" s="207"/>
      <c r="M358" s="11"/>
      <c r="N358" s="11"/>
      <c r="O358" s="11"/>
      <c r="P358" s="11"/>
      <c r="Q358" s="11"/>
      <c r="R358" s="11"/>
      <c r="S358" s="11"/>
      <c r="T358" s="11"/>
    </row>
    <row r="359" spans="1:20" ht="15.75" customHeight="1" x14ac:dyDescent="0.2">
      <c r="A359" s="15"/>
      <c r="B359" s="25"/>
      <c r="C359" s="15"/>
      <c r="D359" s="11"/>
      <c r="E359" s="11"/>
      <c r="F359" s="15"/>
      <c r="G359" s="16"/>
      <c r="H359" s="16"/>
      <c r="I359" s="16"/>
      <c r="J359" s="16"/>
      <c r="K359" s="11"/>
      <c r="L359" s="207"/>
      <c r="M359" s="11"/>
      <c r="N359" s="11"/>
      <c r="O359" s="11"/>
      <c r="P359" s="11"/>
      <c r="Q359" s="11"/>
      <c r="R359" s="11"/>
      <c r="S359" s="11"/>
      <c r="T359" s="11"/>
    </row>
    <row r="360" spans="1:20" ht="15.75" customHeight="1" x14ac:dyDescent="0.2">
      <c r="A360" s="15"/>
      <c r="B360" s="25"/>
      <c r="C360" s="15"/>
      <c r="D360" s="11"/>
      <c r="E360" s="11"/>
      <c r="F360" s="15"/>
      <c r="G360" s="16"/>
      <c r="H360" s="16"/>
      <c r="I360" s="16"/>
      <c r="J360" s="16"/>
      <c r="K360" s="11"/>
      <c r="L360" s="207"/>
      <c r="M360" s="11"/>
      <c r="N360" s="11"/>
      <c r="O360" s="11"/>
      <c r="P360" s="11"/>
      <c r="Q360" s="11"/>
      <c r="R360" s="11"/>
      <c r="S360" s="11"/>
      <c r="T360" s="11"/>
    </row>
    <row r="361" spans="1:20" ht="15.75" customHeight="1" x14ac:dyDescent="0.2">
      <c r="A361" s="15"/>
      <c r="B361" s="25"/>
      <c r="C361" s="15"/>
      <c r="D361" s="11"/>
      <c r="E361" s="11"/>
      <c r="F361" s="15"/>
      <c r="G361" s="16"/>
      <c r="H361" s="16"/>
      <c r="I361" s="16"/>
      <c r="J361" s="16"/>
      <c r="K361" s="11"/>
      <c r="L361" s="207"/>
      <c r="M361" s="11"/>
      <c r="N361" s="11"/>
      <c r="O361" s="11"/>
      <c r="P361" s="11"/>
      <c r="Q361" s="11"/>
      <c r="R361" s="11"/>
      <c r="S361" s="11"/>
      <c r="T361" s="11"/>
    </row>
    <row r="362" spans="1:20" ht="15.75" customHeight="1" x14ac:dyDescent="0.2">
      <c r="A362" s="15"/>
      <c r="B362" s="25"/>
      <c r="C362" s="15"/>
      <c r="D362" s="11"/>
      <c r="E362" s="11"/>
      <c r="F362" s="15"/>
      <c r="G362" s="16"/>
      <c r="H362" s="16"/>
      <c r="I362" s="16"/>
      <c r="J362" s="16"/>
      <c r="K362" s="11"/>
      <c r="L362" s="207"/>
      <c r="M362" s="11"/>
      <c r="N362" s="11"/>
      <c r="O362" s="11"/>
      <c r="P362" s="11"/>
      <c r="Q362" s="11"/>
      <c r="R362" s="11"/>
      <c r="S362" s="11"/>
      <c r="T362" s="11"/>
    </row>
    <row r="363" spans="1:20" ht="15.75" customHeight="1" x14ac:dyDescent="0.2">
      <c r="A363" s="15"/>
      <c r="B363" s="25"/>
      <c r="C363" s="15"/>
      <c r="D363" s="11"/>
      <c r="E363" s="11"/>
      <c r="F363" s="15"/>
      <c r="G363" s="16"/>
      <c r="H363" s="16"/>
      <c r="I363" s="16"/>
      <c r="J363" s="16"/>
      <c r="K363" s="11"/>
      <c r="L363" s="207"/>
      <c r="M363" s="11"/>
      <c r="N363" s="11"/>
      <c r="O363" s="11"/>
      <c r="P363" s="11"/>
      <c r="Q363" s="11"/>
      <c r="R363" s="11"/>
      <c r="S363" s="11"/>
      <c r="T363" s="11"/>
    </row>
    <row r="364" spans="1:20" ht="15.75" customHeight="1" x14ac:dyDescent="0.2">
      <c r="A364" s="15"/>
      <c r="B364" s="25"/>
      <c r="C364" s="15"/>
      <c r="D364" s="11"/>
      <c r="E364" s="11"/>
      <c r="F364" s="15"/>
      <c r="G364" s="16"/>
      <c r="H364" s="16"/>
      <c r="I364" s="16"/>
      <c r="J364" s="16"/>
      <c r="K364" s="11"/>
      <c r="L364" s="207"/>
      <c r="M364" s="11"/>
      <c r="N364" s="11"/>
      <c r="O364" s="11"/>
      <c r="P364" s="11"/>
      <c r="Q364" s="11"/>
      <c r="R364" s="11"/>
      <c r="S364" s="11"/>
      <c r="T364" s="11"/>
    </row>
    <row r="365" spans="1:20" ht="15.75" customHeight="1" x14ac:dyDescent="0.2">
      <c r="A365" s="15"/>
      <c r="B365" s="25"/>
      <c r="C365" s="15"/>
      <c r="D365" s="11"/>
      <c r="E365" s="11"/>
      <c r="F365" s="15"/>
      <c r="G365" s="16"/>
      <c r="H365" s="16"/>
      <c r="I365" s="16"/>
      <c r="J365" s="16"/>
      <c r="K365" s="11"/>
      <c r="L365" s="207"/>
      <c r="M365" s="11"/>
      <c r="N365" s="11"/>
      <c r="O365" s="11"/>
      <c r="P365" s="11"/>
      <c r="Q365" s="11"/>
      <c r="R365" s="11"/>
      <c r="S365" s="11"/>
      <c r="T365" s="11"/>
    </row>
    <row r="366" spans="1:20" ht="15.75" customHeight="1" x14ac:dyDescent="0.2">
      <c r="A366" s="15"/>
      <c r="B366" s="25"/>
      <c r="C366" s="15"/>
      <c r="D366" s="11"/>
      <c r="E366" s="11"/>
      <c r="F366" s="15"/>
      <c r="G366" s="16"/>
      <c r="H366" s="16"/>
      <c r="I366" s="16"/>
      <c r="J366" s="16"/>
      <c r="K366" s="11"/>
      <c r="L366" s="207"/>
      <c r="M366" s="11"/>
      <c r="N366" s="11"/>
      <c r="O366" s="11"/>
      <c r="P366" s="11"/>
      <c r="Q366" s="11"/>
      <c r="R366" s="11"/>
      <c r="S366" s="11"/>
      <c r="T366" s="11"/>
    </row>
    <row r="367" spans="1:20" ht="15.75" customHeight="1" x14ac:dyDescent="0.2">
      <c r="A367" s="15"/>
      <c r="B367" s="25"/>
      <c r="C367" s="15"/>
      <c r="D367" s="11"/>
      <c r="E367" s="11"/>
      <c r="F367" s="15"/>
      <c r="G367" s="16"/>
      <c r="H367" s="16"/>
      <c r="I367" s="16"/>
      <c r="J367" s="16"/>
      <c r="K367" s="11"/>
      <c r="L367" s="207"/>
      <c r="M367" s="11"/>
      <c r="N367" s="11"/>
      <c r="O367" s="11"/>
      <c r="P367" s="11"/>
      <c r="Q367" s="11"/>
      <c r="R367" s="11"/>
      <c r="S367" s="11"/>
      <c r="T367" s="11"/>
    </row>
    <row r="368" spans="1:20" ht="15.75" customHeight="1" x14ac:dyDescent="0.2">
      <c r="A368" s="15"/>
      <c r="B368" s="25"/>
      <c r="C368" s="15"/>
      <c r="D368" s="11"/>
      <c r="E368" s="11"/>
      <c r="F368" s="15"/>
      <c r="G368" s="16"/>
      <c r="H368" s="16"/>
      <c r="I368" s="16"/>
      <c r="J368" s="16"/>
      <c r="K368" s="11"/>
      <c r="L368" s="207"/>
      <c r="M368" s="11"/>
      <c r="N368" s="11"/>
      <c r="O368" s="11"/>
      <c r="P368" s="11"/>
      <c r="Q368" s="11"/>
      <c r="R368" s="11"/>
      <c r="S368" s="11"/>
      <c r="T368" s="11"/>
    </row>
    <row r="369" spans="1:20" ht="15.75" customHeight="1" x14ac:dyDescent="0.2">
      <c r="A369" s="15"/>
      <c r="B369" s="25"/>
      <c r="C369" s="15"/>
      <c r="D369" s="11"/>
      <c r="E369" s="11"/>
      <c r="F369" s="15"/>
      <c r="G369" s="16"/>
      <c r="H369" s="16"/>
      <c r="I369" s="16"/>
      <c r="J369" s="16"/>
      <c r="K369" s="11"/>
      <c r="L369" s="207"/>
      <c r="M369" s="11"/>
      <c r="N369" s="11"/>
      <c r="O369" s="11"/>
      <c r="P369" s="11"/>
      <c r="Q369" s="11"/>
      <c r="R369" s="11"/>
      <c r="S369" s="11"/>
      <c r="T369" s="11"/>
    </row>
    <row r="370" spans="1:20" ht="15.75" customHeight="1" x14ac:dyDescent="0.2">
      <c r="A370" s="15"/>
      <c r="B370" s="25"/>
      <c r="C370" s="15"/>
      <c r="D370" s="11"/>
      <c r="E370" s="11"/>
      <c r="F370" s="15"/>
      <c r="G370" s="16"/>
      <c r="H370" s="16"/>
      <c r="I370" s="16"/>
      <c r="J370" s="16"/>
      <c r="K370" s="11"/>
      <c r="L370" s="207"/>
      <c r="M370" s="11"/>
      <c r="N370" s="11"/>
      <c r="O370" s="11"/>
      <c r="P370" s="11"/>
      <c r="Q370" s="11"/>
      <c r="R370" s="11"/>
      <c r="S370" s="11"/>
      <c r="T370" s="11"/>
    </row>
    <row r="371" spans="1:20" ht="15.75" customHeight="1" x14ac:dyDescent="0.2">
      <c r="A371" s="15"/>
      <c r="B371" s="25"/>
      <c r="C371" s="15"/>
      <c r="D371" s="11"/>
      <c r="E371" s="11"/>
      <c r="F371" s="15"/>
      <c r="G371" s="16"/>
      <c r="H371" s="16"/>
      <c r="I371" s="16"/>
      <c r="J371" s="16"/>
      <c r="K371" s="11"/>
      <c r="L371" s="207"/>
      <c r="M371" s="11"/>
      <c r="N371" s="11"/>
      <c r="O371" s="11"/>
      <c r="P371" s="11"/>
      <c r="Q371" s="11"/>
      <c r="R371" s="11"/>
      <c r="S371" s="11"/>
      <c r="T371" s="11"/>
    </row>
    <row r="372" spans="1:20" ht="15.75" customHeight="1" x14ac:dyDescent="0.2">
      <c r="A372" s="15"/>
      <c r="B372" s="25"/>
      <c r="C372" s="15"/>
      <c r="D372" s="11"/>
      <c r="E372" s="11"/>
      <c r="F372" s="15"/>
      <c r="G372" s="16"/>
      <c r="H372" s="16"/>
      <c r="I372" s="16"/>
      <c r="J372" s="16"/>
      <c r="K372" s="11"/>
      <c r="L372" s="207"/>
      <c r="M372" s="11"/>
      <c r="N372" s="11"/>
      <c r="O372" s="11"/>
      <c r="P372" s="11"/>
      <c r="Q372" s="11"/>
      <c r="R372" s="11"/>
      <c r="S372" s="11"/>
      <c r="T372" s="11"/>
    </row>
    <row r="373" spans="1:20" ht="15.75" customHeight="1" x14ac:dyDescent="0.2">
      <c r="A373" s="15"/>
      <c r="B373" s="25"/>
      <c r="C373" s="15"/>
      <c r="D373" s="11"/>
      <c r="E373" s="11"/>
      <c r="F373" s="15"/>
      <c r="G373" s="16"/>
      <c r="H373" s="16"/>
      <c r="I373" s="16"/>
      <c r="J373" s="16"/>
      <c r="K373" s="11"/>
      <c r="L373" s="207"/>
      <c r="M373" s="11"/>
      <c r="N373" s="11"/>
      <c r="O373" s="11"/>
      <c r="P373" s="11"/>
      <c r="Q373" s="11"/>
      <c r="R373" s="11"/>
      <c r="S373" s="11"/>
      <c r="T373" s="11"/>
    </row>
    <row r="374" spans="1:20" ht="15.75" customHeight="1" x14ac:dyDescent="0.2">
      <c r="A374" s="15"/>
      <c r="B374" s="25"/>
      <c r="C374" s="15"/>
      <c r="D374" s="11"/>
      <c r="E374" s="11"/>
      <c r="F374" s="15"/>
      <c r="G374" s="16"/>
      <c r="H374" s="16"/>
      <c r="I374" s="16"/>
      <c r="J374" s="16"/>
      <c r="K374" s="11"/>
      <c r="L374" s="207"/>
      <c r="M374" s="11"/>
      <c r="N374" s="11"/>
      <c r="O374" s="11"/>
      <c r="P374" s="11"/>
      <c r="Q374" s="11"/>
      <c r="R374" s="11"/>
      <c r="S374" s="11"/>
      <c r="T374" s="11"/>
    </row>
    <row r="375" spans="1:20" ht="15.75" customHeight="1" x14ac:dyDescent="0.2">
      <c r="A375" s="15"/>
      <c r="B375" s="25"/>
      <c r="C375" s="15"/>
      <c r="D375" s="11"/>
      <c r="E375" s="11"/>
      <c r="F375" s="15"/>
      <c r="G375" s="16"/>
      <c r="H375" s="16"/>
      <c r="I375" s="16"/>
      <c r="J375" s="16"/>
      <c r="K375" s="11"/>
      <c r="L375" s="207"/>
      <c r="M375" s="11"/>
      <c r="N375" s="11"/>
      <c r="O375" s="11"/>
      <c r="P375" s="11"/>
      <c r="Q375" s="11"/>
      <c r="R375" s="11"/>
      <c r="S375" s="11"/>
      <c r="T375" s="11"/>
    </row>
    <row r="376" spans="1:20" ht="15.75" customHeight="1" x14ac:dyDescent="0.2">
      <c r="A376" s="15"/>
      <c r="B376" s="25"/>
      <c r="C376" s="15"/>
      <c r="D376" s="11"/>
      <c r="E376" s="11"/>
      <c r="F376" s="15"/>
      <c r="G376" s="16"/>
      <c r="H376" s="16"/>
      <c r="I376" s="16"/>
      <c r="J376" s="16"/>
      <c r="K376" s="11"/>
      <c r="L376" s="207"/>
      <c r="M376" s="11"/>
      <c r="N376" s="11"/>
      <c r="O376" s="11"/>
      <c r="P376" s="11"/>
      <c r="Q376" s="11"/>
      <c r="R376" s="11"/>
      <c r="S376" s="11"/>
      <c r="T376" s="11"/>
    </row>
    <row r="377" spans="1:20" ht="15.75" customHeight="1" x14ac:dyDescent="0.2">
      <c r="A377" s="15"/>
      <c r="B377" s="25"/>
      <c r="C377" s="15"/>
      <c r="D377" s="11"/>
      <c r="E377" s="11"/>
      <c r="F377" s="15"/>
      <c r="G377" s="16"/>
      <c r="H377" s="16"/>
      <c r="I377" s="16"/>
      <c r="J377" s="16"/>
      <c r="K377" s="11"/>
      <c r="L377" s="207"/>
      <c r="M377" s="11"/>
      <c r="N377" s="11"/>
      <c r="O377" s="11"/>
      <c r="P377" s="11"/>
      <c r="Q377" s="11"/>
      <c r="R377" s="11"/>
      <c r="S377" s="11"/>
      <c r="T377" s="11"/>
    </row>
    <row r="378" spans="1:20" ht="15.75" customHeight="1" x14ac:dyDescent="0.2">
      <c r="A378" s="15"/>
      <c r="B378" s="25"/>
      <c r="C378" s="15"/>
      <c r="D378" s="11"/>
      <c r="E378" s="11"/>
      <c r="F378" s="15"/>
      <c r="G378" s="16"/>
      <c r="H378" s="16"/>
      <c r="I378" s="16"/>
      <c r="J378" s="16"/>
      <c r="K378" s="11"/>
      <c r="L378" s="207"/>
      <c r="M378" s="11"/>
      <c r="N378" s="11"/>
      <c r="O378" s="11"/>
      <c r="P378" s="11"/>
      <c r="Q378" s="11"/>
      <c r="R378" s="11"/>
      <c r="S378" s="11"/>
      <c r="T378" s="11"/>
    </row>
    <row r="379" spans="1:20" ht="15.75" customHeight="1" x14ac:dyDescent="0.2">
      <c r="A379" s="15"/>
      <c r="B379" s="25"/>
      <c r="C379" s="15"/>
      <c r="D379" s="11"/>
      <c r="E379" s="11"/>
      <c r="F379" s="15"/>
      <c r="G379" s="16"/>
      <c r="H379" s="16"/>
      <c r="I379" s="16"/>
      <c r="J379" s="16"/>
      <c r="K379" s="11"/>
      <c r="L379" s="207"/>
      <c r="M379" s="11"/>
      <c r="N379" s="11"/>
      <c r="O379" s="11"/>
      <c r="P379" s="11"/>
      <c r="Q379" s="11"/>
      <c r="R379" s="11"/>
      <c r="S379" s="11"/>
      <c r="T379" s="11"/>
    </row>
    <row r="380" spans="1:20" ht="15.75" customHeight="1" x14ac:dyDescent="0.2">
      <c r="A380" s="15"/>
      <c r="B380" s="25"/>
      <c r="C380" s="15"/>
      <c r="D380" s="11"/>
      <c r="E380" s="11"/>
      <c r="F380" s="15"/>
      <c r="G380" s="16"/>
      <c r="H380" s="16"/>
      <c r="I380" s="16"/>
      <c r="J380" s="16"/>
      <c r="K380" s="11"/>
      <c r="L380" s="207"/>
      <c r="M380" s="11"/>
      <c r="N380" s="11"/>
      <c r="O380" s="11"/>
      <c r="P380" s="11"/>
      <c r="Q380" s="11"/>
      <c r="R380" s="11"/>
      <c r="S380" s="11"/>
      <c r="T380" s="11"/>
    </row>
    <row r="381" spans="1:20" ht="15.75" customHeight="1" x14ac:dyDescent="0.2">
      <c r="A381" s="15"/>
      <c r="B381" s="25"/>
      <c r="C381" s="15"/>
      <c r="D381" s="11"/>
      <c r="E381" s="11"/>
      <c r="F381" s="15"/>
      <c r="G381" s="16"/>
      <c r="H381" s="16"/>
      <c r="I381" s="16"/>
      <c r="J381" s="16"/>
      <c r="K381" s="11"/>
      <c r="L381" s="207"/>
      <c r="M381" s="11"/>
      <c r="N381" s="11"/>
      <c r="O381" s="11"/>
      <c r="P381" s="11"/>
      <c r="Q381" s="11"/>
      <c r="R381" s="11"/>
      <c r="S381" s="11"/>
      <c r="T381" s="11"/>
    </row>
    <row r="382" spans="1:20" ht="15.75" customHeight="1" x14ac:dyDescent="0.2">
      <c r="A382" s="15"/>
      <c r="B382" s="25"/>
      <c r="C382" s="15"/>
      <c r="D382" s="11"/>
      <c r="E382" s="11"/>
      <c r="F382" s="15"/>
      <c r="G382" s="16"/>
      <c r="H382" s="16"/>
      <c r="I382" s="16"/>
      <c r="J382" s="16"/>
      <c r="K382" s="11"/>
      <c r="L382" s="207"/>
      <c r="M382" s="11"/>
      <c r="N382" s="11"/>
      <c r="O382" s="11"/>
      <c r="P382" s="11"/>
      <c r="Q382" s="11"/>
      <c r="R382" s="11"/>
      <c r="S382" s="11"/>
      <c r="T382" s="11"/>
    </row>
    <row r="383" spans="1:20" ht="15.75" customHeight="1" x14ac:dyDescent="0.2">
      <c r="A383" s="15"/>
      <c r="B383" s="25"/>
      <c r="C383" s="15"/>
      <c r="D383" s="11"/>
      <c r="E383" s="11"/>
      <c r="F383" s="15"/>
      <c r="G383" s="16"/>
      <c r="H383" s="16"/>
      <c r="I383" s="16"/>
      <c r="J383" s="16"/>
      <c r="K383" s="11"/>
      <c r="L383" s="207"/>
      <c r="M383" s="11"/>
      <c r="N383" s="11"/>
      <c r="O383" s="11"/>
      <c r="P383" s="11"/>
      <c r="Q383" s="11"/>
      <c r="R383" s="11"/>
      <c r="S383" s="11"/>
      <c r="T383" s="11"/>
    </row>
    <row r="384" spans="1:20" ht="15.75" customHeight="1" x14ac:dyDescent="0.2">
      <c r="A384" s="15"/>
      <c r="B384" s="25"/>
      <c r="C384" s="15"/>
      <c r="D384" s="11"/>
      <c r="E384" s="11"/>
      <c r="F384" s="15"/>
      <c r="G384" s="16"/>
      <c r="H384" s="16"/>
      <c r="I384" s="16"/>
      <c r="J384" s="16"/>
      <c r="K384" s="11"/>
      <c r="L384" s="207"/>
      <c r="M384" s="11"/>
      <c r="N384" s="11"/>
      <c r="O384" s="11"/>
      <c r="P384" s="11"/>
      <c r="Q384" s="11"/>
      <c r="R384" s="11"/>
      <c r="S384" s="11"/>
      <c r="T384" s="11"/>
    </row>
    <row r="385" spans="1:20" ht="15.75" customHeight="1" x14ac:dyDescent="0.2">
      <c r="A385" s="15"/>
      <c r="B385" s="25"/>
      <c r="C385" s="15"/>
      <c r="D385" s="11"/>
      <c r="E385" s="11"/>
      <c r="F385" s="15"/>
      <c r="G385" s="16"/>
      <c r="H385" s="16"/>
      <c r="I385" s="16"/>
      <c r="J385" s="16"/>
      <c r="K385" s="11"/>
      <c r="L385" s="207"/>
      <c r="M385" s="11"/>
      <c r="N385" s="11"/>
      <c r="O385" s="11"/>
      <c r="P385" s="11"/>
      <c r="Q385" s="11"/>
      <c r="R385" s="11"/>
      <c r="S385" s="11"/>
      <c r="T385" s="11"/>
    </row>
    <row r="386" spans="1:20" ht="15.75" customHeight="1" x14ac:dyDescent="0.2">
      <c r="A386" s="15"/>
      <c r="B386" s="25"/>
      <c r="C386" s="15"/>
      <c r="D386" s="11"/>
      <c r="E386" s="11"/>
      <c r="F386" s="15"/>
      <c r="G386" s="16"/>
      <c r="H386" s="16"/>
      <c r="I386" s="16"/>
      <c r="J386" s="16"/>
      <c r="K386" s="11"/>
      <c r="L386" s="207"/>
      <c r="M386" s="11"/>
      <c r="N386" s="11"/>
      <c r="O386" s="11"/>
      <c r="P386" s="11"/>
      <c r="Q386" s="11"/>
      <c r="R386" s="11"/>
      <c r="S386" s="11"/>
      <c r="T386" s="11"/>
    </row>
    <row r="387" spans="1:20" ht="15.75" customHeight="1" x14ac:dyDescent="0.2">
      <c r="A387" s="15"/>
      <c r="B387" s="25"/>
      <c r="C387" s="15"/>
      <c r="D387" s="11"/>
      <c r="E387" s="11"/>
      <c r="F387" s="15"/>
      <c r="G387" s="16"/>
      <c r="H387" s="16"/>
      <c r="I387" s="16"/>
      <c r="J387" s="16"/>
      <c r="K387" s="11"/>
      <c r="L387" s="207"/>
      <c r="M387" s="11"/>
      <c r="N387" s="11"/>
      <c r="O387" s="11"/>
      <c r="P387" s="11"/>
      <c r="Q387" s="11"/>
      <c r="R387" s="11"/>
      <c r="S387" s="11"/>
      <c r="T387" s="11"/>
    </row>
    <row r="388" spans="1:20" ht="15.75" customHeight="1" x14ac:dyDescent="0.2">
      <c r="A388" s="15"/>
      <c r="B388" s="25"/>
      <c r="C388" s="15"/>
      <c r="D388" s="11"/>
      <c r="E388" s="11"/>
      <c r="F388" s="15"/>
      <c r="G388" s="16"/>
      <c r="H388" s="16"/>
      <c r="I388" s="16"/>
      <c r="J388" s="16"/>
      <c r="K388" s="11"/>
      <c r="L388" s="207"/>
      <c r="M388" s="11"/>
      <c r="N388" s="11"/>
      <c r="O388" s="11"/>
      <c r="P388" s="11"/>
      <c r="Q388" s="11"/>
      <c r="R388" s="11"/>
      <c r="S388" s="11"/>
      <c r="T388" s="11"/>
    </row>
    <row r="389" spans="1:20" ht="15.75" customHeight="1" x14ac:dyDescent="0.2">
      <c r="A389" s="15"/>
      <c r="B389" s="25"/>
      <c r="C389" s="15"/>
      <c r="D389" s="11"/>
      <c r="E389" s="11"/>
      <c r="F389" s="15"/>
      <c r="G389" s="16"/>
      <c r="H389" s="16"/>
      <c r="I389" s="16"/>
      <c r="J389" s="16"/>
      <c r="K389" s="11"/>
      <c r="L389" s="207"/>
      <c r="M389" s="11"/>
      <c r="N389" s="11"/>
      <c r="O389" s="11"/>
      <c r="P389" s="11"/>
      <c r="Q389" s="11"/>
      <c r="R389" s="11"/>
      <c r="S389" s="11"/>
      <c r="T389" s="11"/>
    </row>
    <row r="390" spans="1:20" ht="15.75" customHeight="1" x14ac:dyDescent="0.2">
      <c r="A390" s="15"/>
      <c r="B390" s="25"/>
      <c r="C390" s="15"/>
      <c r="D390" s="11"/>
      <c r="E390" s="11"/>
      <c r="F390" s="15"/>
      <c r="G390" s="16"/>
      <c r="H390" s="16"/>
      <c r="I390" s="16"/>
      <c r="J390" s="16"/>
      <c r="K390" s="11"/>
      <c r="L390" s="207"/>
      <c r="M390" s="11"/>
      <c r="N390" s="11"/>
      <c r="O390" s="11"/>
      <c r="P390" s="11"/>
      <c r="Q390" s="11"/>
      <c r="R390" s="11"/>
      <c r="S390" s="11"/>
      <c r="T390" s="11"/>
    </row>
    <row r="391" spans="1:20" ht="15.75" customHeight="1" x14ac:dyDescent="0.2">
      <c r="A391" s="15"/>
      <c r="B391" s="25"/>
      <c r="C391" s="15"/>
      <c r="D391" s="11"/>
      <c r="E391" s="11"/>
      <c r="F391" s="15"/>
      <c r="G391" s="16"/>
      <c r="H391" s="16"/>
      <c r="I391" s="16"/>
      <c r="J391" s="16"/>
      <c r="K391" s="11"/>
      <c r="L391" s="207"/>
      <c r="M391" s="11"/>
      <c r="N391" s="11"/>
      <c r="O391" s="11"/>
      <c r="P391" s="11"/>
      <c r="Q391" s="11"/>
      <c r="R391" s="11"/>
      <c r="S391" s="11"/>
      <c r="T391" s="11"/>
    </row>
    <row r="392" spans="1:20" ht="15.75" customHeight="1" x14ac:dyDescent="0.2">
      <c r="A392" s="15"/>
      <c r="B392" s="25"/>
      <c r="C392" s="15"/>
      <c r="D392" s="11"/>
      <c r="E392" s="11"/>
      <c r="F392" s="15"/>
      <c r="G392" s="16"/>
      <c r="H392" s="16"/>
      <c r="I392" s="16"/>
      <c r="J392" s="16"/>
      <c r="K392" s="11"/>
      <c r="L392" s="207"/>
      <c r="M392" s="11"/>
      <c r="N392" s="11"/>
      <c r="O392" s="11"/>
      <c r="P392" s="11"/>
      <c r="Q392" s="11"/>
      <c r="R392" s="11"/>
      <c r="S392" s="11"/>
      <c r="T392" s="11"/>
    </row>
    <row r="393" spans="1:20" ht="15.75" customHeight="1" x14ac:dyDescent="0.2">
      <c r="A393" s="15"/>
      <c r="B393" s="25"/>
      <c r="C393" s="15"/>
      <c r="D393" s="11"/>
      <c r="E393" s="11"/>
      <c r="F393" s="15"/>
      <c r="G393" s="16"/>
      <c r="H393" s="16"/>
      <c r="I393" s="16"/>
      <c r="J393" s="16"/>
      <c r="K393" s="11"/>
      <c r="L393" s="207"/>
      <c r="M393" s="11"/>
      <c r="N393" s="11"/>
      <c r="O393" s="11"/>
      <c r="P393" s="11"/>
      <c r="Q393" s="11"/>
      <c r="R393" s="11"/>
      <c r="S393" s="11"/>
      <c r="T393" s="11"/>
    </row>
    <row r="394" spans="1:20" ht="15.75" customHeight="1" x14ac:dyDescent="0.2">
      <c r="A394" s="15"/>
      <c r="B394" s="25"/>
      <c r="C394" s="15"/>
      <c r="D394" s="11"/>
      <c r="E394" s="11"/>
      <c r="F394" s="15"/>
      <c r="G394" s="16"/>
      <c r="H394" s="16"/>
      <c r="I394" s="16"/>
      <c r="J394" s="16"/>
      <c r="K394" s="11"/>
      <c r="L394" s="207"/>
      <c r="M394" s="11"/>
      <c r="N394" s="11"/>
      <c r="O394" s="11"/>
      <c r="P394" s="11"/>
      <c r="Q394" s="11"/>
      <c r="R394" s="11"/>
      <c r="S394" s="11"/>
      <c r="T394" s="11"/>
    </row>
    <row r="395" spans="1:20" ht="15.75" customHeight="1" x14ac:dyDescent="0.2">
      <c r="A395" s="15"/>
      <c r="B395" s="25"/>
      <c r="C395" s="15"/>
      <c r="D395" s="11"/>
      <c r="E395" s="11"/>
      <c r="F395" s="15"/>
      <c r="G395" s="16"/>
      <c r="H395" s="16"/>
      <c r="I395" s="16"/>
      <c r="J395" s="16"/>
      <c r="K395" s="11"/>
      <c r="L395" s="207"/>
      <c r="M395" s="11"/>
      <c r="N395" s="11"/>
      <c r="O395" s="11"/>
      <c r="P395" s="11"/>
      <c r="Q395" s="11"/>
      <c r="R395" s="11"/>
      <c r="S395" s="11"/>
      <c r="T395" s="11"/>
    </row>
    <row r="396" spans="1:20" ht="15.75" customHeight="1" x14ac:dyDescent="0.2">
      <c r="A396" s="15"/>
      <c r="B396" s="25"/>
      <c r="C396" s="15"/>
      <c r="D396" s="11"/>
      <c r="E396" s="11"/>
      <c r="F396" s="15"/>
      <c r="G396" s="16"/>
      <c r="H396" s="16"/>
      <c r="I396" s="16"/>
      <c r="J396" s="16"/>
      <c r="K396" s="11"/>
      <c r="L396" s="207"/>
      <c r="M396" s="11"/>
      <c r="N396" s="11"/>
      <c r="O396" s="11"/>
      <c r="P396" s="11"/>
      <c r="Q396" s="11"/>
      <c r="R396" s="11"/>
      <c r="S396" s="11"/>
      <c r="T396" s="11"/>
    </row>
    <row r="397" spans="1:20" ht="15.75" customHeight="1" x14ac:dyDescent="0.2">
      <c r="A397" s="15"/>
      <c r="B397" s="25"/>
      <c r="C397" s="15"/>
      <c r="D397" s="11"/>
      <c r="E397" s="11"/>
      <c r="F397" s="15"/>
      <c r="G397" s="16"/>
      <c r="H397" s="16"/>
      <c r="I397" s="16"/>
      <c r="J397" s="16"/>
      <c r="K397" s="11"/>
      <c r="L397" s="207"/>
      <c r="M397" s="11"/>
      <c r="N397" s="11"/>
      <c r="O397" s="11"/>
      <c r="P397" s="11"/>
      <c r="Q397" s="11"/>
      <c r="R397" s="11"/>
      <c r="S397" s="11"/>
      <c r="T397" s="11"/>
    </row>
    <row r="398" spans="1:20" ht="15.75" customHeight="1" x14ac:dyDescent="0.2">
      <c r="A398" s="15"/>
      <c r="B398" s="25"/>
      <c r="C398" s="15"/>
      <c r="D398" s="11"/>
      <c r="E398" s="11"/>
      <c r="F398" s="15"/>
      <c r="G398" s="16"/>
      <c r="H398" s="16"/>
      <c r="I398" s="16"/>
      <c r="J398" s="16"/>
      <c r="K398" s="11"/>
      <c r="L398" s="207"/>
      <c r="M398" s="11"/>
      <c r="N398" s="11"/>
      <c r="O398" s="11"/>
      <c r="P398" s="11"/>
      <c r="Q398" s="11"/>
      <c r="R398" s="11"/>
      <c r="S398" s="11"/>
      <c r="T398" s="11"/>
    </row>
    <row r="399" spans="1:20" ht="15.75" customHeight="1" x14ac:dyDescent="0.2">
      <c r="A399" s="15"/>
      <c r="B399" s="25"/>
      <c r="C399" s="15"/>
      <c r="D399" s="11"/>
      <c r="E399" s="11"/>
      <c r="F399" s="15"/>
      <c r="G399" s="16"/>
      <c r="H399" s="16"/>
      <c r="I399" s="16"/>
      <c r="J399" s="16"/>
      <c r="K399" s="11"/>
      <c r="L399" s="207"/>
      <c r="M399" s="11"/>
      <c r="N399" s="11"/>
      <c r="O399" s="11"/>
      <c r="P399" s="11"/>
      <c r="Q399" s="11"/>
      <c r="R399" s="11"/>
      <c r="S399" s="11"/>
      <c r="T399" s="11"/>
    </row>
    <row r="400" spans="1:20" ht="15.75" customHeight="1" x14ac:dyDescent="0.2">
      <c r="A400" s="15"/>
      <c r="B400" s="25"/>
      <c r="C400" s="15"/>
      <c r="D400" s="11"/>
      <c r="E400" s="11"/>
      <c r="F400" s="15"/>
      <c r="G400" s="16"/>
      <c r="H400" s="16"/>
      <c r="I400" s="16"/>
      <c r="J400" s="16"/>
      <c r="K400" s="11"/>
      <c r="L400" s="207"/>
      <c r="M400" s="11"/>
      <c r="N400" s="11"/>
      <c r="O400" s="11"/>
      <c r="P400" s="11"/>
      <c r="Q400" s="11"/>
      <c r="R400" s="11"/>
      <c r="S400" s="11"/>
      <c r="T400" s="11"/>
    </row>
    <row r="401" spans="1:20" ht="15.75" customHeight="1" x14ac:dyDescent="0.2">
      <c r="A401" s="15"/>
      <c r="B401" s="25"/>
      <c r="C401" s="15"/>
      <c r="D401" s="11"/>
      <c r="E401" s="11"/>
      <c r="F401" s="15"/>
      <c r="G401" s="16"/>
      <c r="H401" s="16"/>
      <c r="I401" s="16"/>
      <c r="J401" s="16"/>
      <c r="K401" s="11"/>
      <c r="L401" s="207"/>
      <c r="M401" s="11"/>
      <c r="N401" s="11"/>
      <c r="O401" s="11"/>
      <c r="P401" s="11"/>
      <c r="Q401" s="11"/>
      <c r="R401" s="11"/>
      <c r="S401" s="11"/>
      <c r="T401" s="11"/>
    </row>
    <row r="402" spans="1:20" ht="15.75" customHeight="1" x14ac:dyDescent="0.2">
      <c r="A402" s="15"/>
      <c r="B402" s="25"/>
      <c r="C402" s="15"/>
      <c r="D402" s="11"/>
      <c r="E402" s="11"/>
      <c r="F402" s="15"/>
      <c r="G402" s="16"/>
      <c r="H402" s="16"/>
      <c r="I402" s="16"/>
      <c r="J402" s="16"/>
      <c r="K402" s="11"/>
      <c r="L402" s="207"/>
      <c r="M402" s="11"/>
      <c r="N402" s="11"/>
      <c r="O402" s="11"/>
      <c r="P402" s="11"/>
      <c r="Q402" s="11"/>
      <c r="R402" s="11"/>
      <c r="S402" s="11"/>
      <c r="T402" s="11"/>
    </row>
    <row r="403" spans="1:20" ht="15.75" customHeight="1" x14ac:dyDescent="0.2">
      <c r="A403" s="15"/>
      <c r="B403" s="25"/>
      <c r="C403" s="15"/>
      <c r="D403" s="11"/>
      <c r="E403" s="11"/>
      <c r="F403" s="15"/>
      <c r="G403" s="16"/>
      <c r="H403" s="16"/>
      <c r="I403" s="16"/>
      <c r="J403" s="16"/>
      <c r="K403" s="11"/>
      <c r="L403" s="207"/>
      <c r="M403" s="11"/>
      <c r="N403" s="11"/>
      <c r="O403" s="11"/>
      <c r="P403" s="11"/>
      <c r="Q403" s="11"/>
      <c r="R403" s="11"/>
      <c r="S403" s="11"/>
      <c r="T403" s="11"/>
    </row>
    <row r="404" spans="1:20" ht="15.75" customHeight="1" x14ac:dyDescent="0.2">
      <c r="A404" s="15"/>
      <c r="B404" s="25"/>
      <c r="C404" s="15"/>
      <c r="D404" s="11"/>
      <c r="E404" s="11"/>
      <c r="F404" s="15"/>
      <c r="G404" s="16"/>
      <c r="H404" s="16"/>
      <c r="I404" s="16"/>
      <c r="J404" s="16"/>
      <c r="K404" s="11"/>
      <c r="L404" s="207"/>
      <c r="M404" s="11"/>
      <c r="N404" s="11"/>
      <c r="O404" s="11"/>
      <c r="P404" s="11"/>
      <c r="Q404" s="11"/>
      <c r="R404" s="11"/>
      <c r="S404" s="11"/>
      <c r="T404" s="11"/>
    </row>
    <row r="405" spans="1:20" ht="15.75" customHeight="1" x14ac:dyDescent="0.2">
      <c r="A405" s="15"/>
      <c r="B405" s="25"/>
      <c r="C405" s="15"/>
      <c r="D405" s="11"/>
      <c r="E405" s="11"/>
      <c r="F405" s="15"/>
      <c r="G405" s="16"/>
      <c r="H405" s="16"/>
      <c r="I405" s="16"/>
      <c r="J405" s="16"/>
      <c r="K405" s="11"/>
      <c r="L405" s="207"/>
      <c r="M405" s="11"/>
      <c r="N405" s="11"/>
      <c r="O405" s="11"/>
      <c r="P405" s="11"/>
      <c r="Q405" s="11"/>
      <c r="R405" s="11"/>
      <c r="S405" s="11"/>
      <c r="T405" s="11"/>
    </row>
    <row r="406" spans="1:20" ht="15.75" customHeight="1" x14ac:dyDescent="0.2">
      <c r="A406" s="15"/>
      <c r="B406" s="25"/>
      <c r="C406" s="15"/>
      <c r="D406" s="11"/>
      <c r="E406" s="11"/>
      <c r="F406" s="15"/>
      <c r="G406" s="16"/>
      <c r="H406" s="16"/>
      <c r="I406" s="16"/>
      <c r="J406" s="16"/>
      <c r="K406" s="11"/>
      <c r="L406" s="207"/>
      <c r="M406" s="11"/>
      <c r="N406" s="11"/>
      <c r="O406" s="11"/>
      <c r="P406" s="11"/>
      <c r="Q406" s="11"/>
      <c r="R406" s="11"/>
      <c r="S406" s="11"/>
      <c r="T406" s="11"/>
    </row>
    <row r="407" spans="1:20" ht="15.75" customHeight="1" x14ac:dyDescent="0.2">
      <c r="A407" s="15"/>
      <c r="B407" s="25"/>
      <c r="C407" s="15"/>
      <c r="D407" s="11"/>
      <c r="E407" s="11"/>
      <c r="F407" s="15"/>
      <c r="G407" s="16"/>
      <c r="H407" s="16"/>
      <c r="I407" s="16"/>
      <c r="J407" s="16"/>
      <c r="K407" s="11"/>
      <c r="L407" s="207"/>
      <c r="M407" s="11"/>
      <c r="N407" s="11"/>
      <c r="O407" s="11"/>
      <c r="P407" s="11"/>
      <c r="Q407" s="11"/>
      <c r="R407" s="11"/>
      <c r="S407" s="11"/>
      <c r="T407" s="11"/>
    </row>
    <row r="408" spans="1:20" ht="15.75" customHeight="1" x14ac:dyDescent="0.2">
      <c r="A408" s="15"/>
      <c r="B408" s="25"/>
      <c r="C408" s="15"/>
      <c r="D408" s="11"/>
      <c r="E408" s="11"/>
      <c r="F408" s="15"/>
      <c r="G408" s="16"/>
      <c r="H408" s="16"/>
      <c r="I408" s="16"/>
      <c r="J408" s="16"/>
      <c r="K408" s="11"/>
      <c r="L408" s="207"/>
      <c r="M408" s="11"/>
      <c r="N408" s="11"/>
      <c r="O408" s="11"/>
      <c r="P408" s="11"/>
      <c r="Q408" s="11"/>
      <c r="R408" s="11"/>
      <c r="S408" s="11"/>
      <c r="T408" s="11"/>
    </row>
    <row r="409" spans="1:20" ht="15.75" customHeight="1" x14ac:dyDescent="0.2">
      <c r="A409" s="15"/>
      <c r="B409" s="25"/>
      <c r="C409" s="15"/>
      <c r="D409" s="11"/>
      <c r="E409" s="11"/>
      <c r="F409" s="15"/>
      <c r="G409" s="16"/>
      <c r="H409" s="16"/>
      <c r="I409" s="16"/>
      <c r="J409" s="16"/>
      <c r="K409" s="11"/>
      <c r="L409" s="207"/>
      <c r="M409" s="11"/>
      <c r="N409" s="11"/>
      <c r="O409" s="11"/>
      <c r="P409" s="11"/>
      <c r="Q409" s="11"/>
      <c r="R409" s="11"/>
      <c r="S409" s="11"/>
      <c r="T409" s="11"/>
    </row>
    <row r="410" spans="1:20" ht="15.75" customHeight="1" x14ac:dyDescent="0.2">
      <c r="A410" s="15"/>
      <c r="B410" s="25"/>
      <c r="C410" s="15"/>
      <c r="D410" s="11"/>
      <c r="E410" s="11"/>
      <c r="F410" s="15"/>
      <c r="G410" s="16"/>
      <c r="H410" s="16"/>
      <c r="I410" s="16"/>
      <c r="J410" s="16"/>
      <c r="K410" s="11"/>
      <c r="L410" s="207"/>
      <c r="M410" s="11"/>
      <c r="N410" s="11"/>
      <c r="O410" s="11"/>
      <c r="P410" s="11"/>
      <c r="Q410" s="11"/>
      <c r="R410" s="11"/>
      <c r="S410" s="11"/>
      <c r="T410" s="11"/>
    </row>
    <row r="411" spans="1:20" ht="15.75" customHeight="1" x14ac:dyDescent="0.2">
      <c r="A411" s="15"/>
      <c r="B411" s="25"/>
      <c r="C411" s="15"/>
      <c r="D411" s="11"/>
      <c r="E411" s="11"/>
      <c r="F411" s="15"/>
      <c r="G411" s="16"/>
      <c r="H411" s="16"/>
      <c r="I411" s="16"/>
      <c r="J411" s="16"/>
      <c r="K411" s="11"/>
      <c r="L411" s="207"/>
      <c r="M411" s="11"/>
      <c r="N411" s="11"/>
      <c r="O411" s="11"/>
      <c r="P411" s="11"/>
      <c r="Q411" s="11"/>
      <c r="R411" s="11"/>
      <c r="S411" s="11"/>
      <c r="T411" s="11"/>
    </row>
    <row r="412" spans="1:20" ht="15.75" customHeight="1" x14ac:dyDescent="0.2">
      <c r="A412" s="15"/>
      <c r="B412" s="25"/>
      <c r="C412" s="15"/>
      <c r="D412" s="11"/>
      <c r="E412" s="11"/>
      <c r="F412" s="15"/>
      <c r="G412" s="16"/>
      <c r="H412" s="16"/>
      <c r="I412" s="16"/>
      <c r="J412" s="16"/>
      <c r="K412" s="11"/>
      <c r="L412" s="207"/>
      <c r="M412" s="11"/>
      <c r="N412" s="11"/>
      <c r="O412" s="11"/>
      <c r="P412" s="11"/>
      <c r="Q412" s="11"/>
      <c r="R412" s="11"/>
      <c r="S412" s="11"/>
      <c r="T412" s="11"/>
    </row>
    <row r="413" spans="1:20" ht="15.75" customHeight="1" x14ac:dyDescent="0.2">
      <c r="A413" s="15"/>
      <c r="B413" s="25"/>
      <c r="C413" s="15"/>
      <c r="D413" s="11"/>
      <c r="E413" s="11"/>
      <c r="F413" s="15"/>
      <c r="G413" s="16"/>
      <c r="H413" s="16"/>
      <c r="I413" s="16"/>
      <c r="J413" s="16"/>
      <c r="K413" s="11"/>
      <c r="L413" s="207"/>
      <c r="M413" s="11"/>
      <c r="N413" s="11"/>
      <c r="O413" s="11"/>
      <c r="P413" s="11"/>
      <c r="Q413" s="11"/>
      <c r="R413" s="11"/>
      <c r="S413" s="11"/>
      <c r="T413" s="11"/>
    </row>
    <row r="414" spans="1:20" ht="15.75" customHeight="1" x14ac:dyDescent="0.2">
      <c r="A414" s="15"/>
      <c r="B414" s="25"/>
      <c r="C414" s="15"/>
      <c r="D414" s="11"/>
      <c r="E414" s="11"/>
      <c r="F414" s="15"/>
      <c r="G414" s="16"/>
      <c r="H414" s="16"/>
      <c r="I414" s="16"/>
      <c r="J414" s="16"/>
      <c r="K414" s="11"/>
      <c r="L414" s="207"/>
      <c r="M414" s="11"/>
      <c r="N414" s="11"/>
      <c r="O414" s="11"/>
      <c r="P414" s="11"/>
      <c r="Q414" s="11"/>
      <c r="R414" s="11"/>
      <c r="S414" s="11"/>
      <c r="T414" s="11"/>
    </row>
    <row r="415" spans="1:20" ht="15.75" customHeight="1" x14ac:dyDescent="0.2">
      <c r="A415" s="15"/>
      <c r="B415" s="25"/>
      <c r="C415" s="15"/>
      <c r="D415" s="11"/>
      <c r="E415" s="11"/>
      <c r="F415" s="15"/>
      <c r="G415" s="16"/>
      <c r="H415" s="16"/>
      <c r="I415" s="16"/>
      <c r="J415" s="16"/>
      <c r="K415" s="11"/>
      <c r="L415" s="207"/>
      <c r="M415" s="11"/>
      <c r="N415" s="11"/>
      <c r="O415" s="11"/>
      <c r="P415" s="11"/>
      <c r="Q415" s="11"/>
      <c r="R415" s="11"/>
      <c r="S415" s="11"/>
      <c r="T415" s="11"/>
    </row>
    <row r="416" spans="1:20" ht="15.75" customHeight="1" x14ac:dyDescent="0.2">
      <c r="A416" s="15"/>
      <c r="B416" s="25"/>
      <c r="C416" s="15"/>
      <c r="D416" s="11"/>
      <c r="E416" s="11"/>
      <c r="F416" s="15"/>
      <c r="G416" s="16"/>
      <c r="H416" s="16"/>
      <c r="I416" s="16"/>
      <c r="J416" s="16"/>
      <c r="K416" s="11"/>
      <c r="L416" s="207"/>
      <c r="M416" s="11"/>
      <c r="N416" s="11"/>
      <c r="O416" s="11"/>
      <c r="P416" s="11"/>
      <c r="Q416" s="11"/>
      <c r="R416" s="11"/>
      <c r="S416" s="11"/>
      <c r="T416" s="11"/>
    </row>
    <row r="417" spans="1:20" ht="15.75" customHeight="1" x14ac:dyDescent="0.2">
      <c r="A417" s="15"/>
      <c r="B417" s="25"/>
      <c r="C417" s="15"/>
      <c r="D417" s="11"/>
      <c r="E417" s="11"/>
      <c r="F417" s="15"/>
      <c r="G417" s="16"/>
      <c r="H417" s="16"/>
      <c r="I417" s="16"/>
      <c r="J417" s="16"/>
      <c r="K417" s="11"/>
      <c r="L417" s="207"/>
      <c r="M417" s="11"/>
      <c r="N417" s="11"/>
      <c r="O417" s="11"/>
      <c r="P417" s="11"/>
      <c r="Q417" s="11"/>
      <c r="R417" s="11"/>
      <c r="S417" s="11"/>
      <c r="T417" s="11"/>
    </row>
    <row r="418" spans="1:20" ht="15.75" customHeight="1" x14ac:dyDescent="0.2">
      <c r="A418" s="15"/>
      <c r="B418" s="25"/>
      <c r="C418" s="15"/>
      <c r="D418" s="11"/>
      <c r="E418" s="11"/>
      <c r="F418" s="15"/>
      <c r="G418" s="16"/>
      <c r="H418" s="16"/>
      <c r="I418" s="16"/>
      <c r="J418" s="16"/>
      <c r="K418" s="11"/>
      <c r="L418" s="207"/>
      <c r="M418" s="11"/>
      <c r="N418" s="11"/>
      <c r="O418" s="11"/>
      <c r="P418" s="11"/>
      <c r="Q418" s="11"/>
      <c r="R418" s="11"/>
      <c r="S418" s="11"/>
      <c r="T418" s="11"/>
    </row>
    <row r="419" spans="1:20" ht="15.75" customHeight="1" x14ac:dyDescent="0.2">
      <c r="A419" s="15"/>
      <c r="B419" s="25"/>
      <c r="C419" s="15"/>
      <c r="D419" s="11"/>
      <c r="E419" s="11"/>
      <c r="F419" s="15"/>
      <c r="G419" s="16"/>
      <c r="H419" s="16"/>
      <c r="I419" s="16"/>
      <c r="J419" s="16"/>
      <c r="K419" s="11"/>
      <c r="L419" s="207"/>
      <c r="M419" s="11"/>
      <c r="N419" s="11"/>
      <c r="O419" s="11"/>
      <c r="P419" s="11"/>
      <c r="Q419" s="11"/>
      <c r="R419" s="11"/>
      <c r="S419" s="11"/>
      <c r="T419" s="11"/>
    </row>
    <row r="420" spans="1:20" ht="15.75" customHeight="1" x14ac:dyDescent="0.2">
      <c r="A420" s="15"/>
      <c r="B420" s="25"/>
      <c r="C420" s="15"/>
      <c r="D420" s="11"/>
      <c r="E420" s="11"/>
      <c r="F420" s="15"/>
      <c r="G420" s="16"/>
      <c r="H420" s="16"/>
      <c r="I420" s="16"/>
      <c r="J420" s="16"/>
      <c r="K420" s="11"/>
      <c r="L420" s="207"/>
      <c r="M420" s="11"/>
      <c r="N420" s="11"/>
      <c r="O420" s="11"/>
      <c r="P420" s="11"/>
      <c r="Q420" s="11"/>
      <c r="R420" s="11"/>
      <c r="S420" s="11"/>
      <c r="T420" s="11"/>
    </row>
    <row r="421" spans="1:20" ht="15.75" customHeight="1" x14ac:dyDescent="0.2">
      <c r="A421" s="15"/>
      <c r="B421" s="25"/>
      <c r="C421" s="15"/>
      <c r="D421" s="11"/>
      <c r="E421" s="11"/>
      <c r="F421" s="15"/>
      <c r="G421" s="16"/>
      <c r="H421" s="16"/>
      <c r="I421" s="16"/>
      <c r="J421" s="16"/>
      <c r="K421" s="11"/>
      <c r="L421" s="207"/>
      <c r="M421" s="11"/>
      <c r="N421" s="11"/>
      <c r="O421" s="11"/>
      <c r="P421" s="11"/>
      <c r="Q421" s="11"/>
      <c r="R421" s="11"/>
      <c r="S421" s="11"/>
      <c r="T421" s="11"/>
    </row>
    <row r="422" spans="1:20" ht="15.75" customHeight="1" x14ac:dyDescent="0.2">
      <c r="A422" s="15"/>
      <c r="B422" s="25"/>
      <c r="C422" s="15"/>
      <c r="D422" s="11"/>
      <c r="E422" s="11"/>
      <c r="F422" s="15"/>
      <c r="G422" s="16"/>
      <c r="H422" s="16"/>
      <c r="I422" s="16"/>
      <c r="J422" s="16"/>
      <c r="K422" s="11"/>
      <c r="L422" s="207"/>
      <c r="M422" s="11"/>
      <c r="N422" s="11"/>
      <c r="O422" s="11"/>
      <c r="P422" s="11"/>
      <c r="Q422" s="11"/>
      <c r="R422" s="11"/>
      <c r="S422" s="11"/>
      <c r="T422" s="11"/>
    </row>
    <row r="423" spans="1:20" ht="15.75" customHeight="1" x14ac:dyDescent="0.2">
      <c r="A423" s="15"/>
      <c r="B423" s="25"/>
      <c r="C423" s="15"/>
      <c r="D423" s="11"/>
      <c r="E423" s="11"/>
      <c r="F423" s="15"/>
      <c r="G423" s="16"/>
      <c r="H423" s="16"/>
      <c r="I423" s="16"/>
      <c r="J423" s="16"/>
      <c r="K423" s="11"/>
      <c r="L423" s="207"/>
      <c r="M423" s="11"/>
      <c r="N423" s="11"/>
      <c r="O423" s="11"/>
      <c r="P423" s="11"/>
      <c r="Q423" s="11"/>
      <c r="R423" s="11"/>
      <c r="S423" s="11"/>
      <c r="T423" s="11"/>
    </row>
    <row r="424" spans="1:20" ht="15.75" customHeight="1" x14ac:dyDescent="0.2">
      <c r="A424" s="15"/>
      <c r="B424" s="25"/>
      <c r="C424" s="15"/>
      <c r="D424" s="11"/>
      <c r="E424" s="11"/>
      <c r="F424" s="15"/>
      <c r="G424" s="16"/>
      <c r="H424" s="16"/>
      <c r="I424" s="16"/>
      <c r="J424" s="16"/>
      <c r="K424" s="11"/>
      <c r="L424" s="207"/>
      <c r="M424" s="11"/>
      <c r="N424" s="11"/>
      <c r="O424" s="11"/>
      <c r="P424" s="11"/>
      <c r="Q424" s="11"/>
      <c r="R424" s="11"/>
      <c r="S424" s="11"/>
      <c r="T424" s="11"/>
    </row>
    <row r="425" spans="1:20" ht="15.75" customHeight="1" x14ac:dyDescent="0.2">
      <c r="A425" s="15"/>
      <c r="B425" s="25"/>
      <c r="C425" s="15"/>
      <c r="D425" s="11"/>
      <c r="E425" s="11"/>
      <c r="F425" s="15"/>
      <c r="G425" s="16"/>
      <c r="H425" s="16"/>
      <c r="I425" s="16"/>
      <c r="J425" s="16"/>
      <c r="K425" s="11"/>
      <c r="L425" s="207"/>
      <c r="M425" s="11"/>
      <c r="N425" s="11"/>
      <c r="O425" s="11"/>
      <c r="P425" s="11"/>
      <c r="Q425" s="11"/>
      <c r="R425" s="11"/>
      <c r="S425" s="11"/>
      <c r="T425" s="11"/>
    </row>
    <row r="426" spans="1:20" ht="15.75" customHeight="1" x14ac:dyDescent="0.2">
      <c r="A426" s="15"/>
      <c r="B426" s="25"/>
      <c r="C426" s="15"/>
      <c r="D426" s="11"/>
      <c r="E426" s="11"/>
      <c r="F426" s="15"/>
      <c r="G426" s="16"/>
      <c r="H426" s="16"/>
      <c r="I426" s="16"/>
      <c r="J426" s="16"/>
      <c r="K426" s="11"/>
      <c r="L426" s="207"/>
      <c r="M426" s="11"/>
      <c r="N426" s="11"/>
      <c r="O426" s="11"/>
      <c r="P426" s="11"/>
      <c r="Q426" s="11"/>
      <c r="R426" s="11"/>
      <c r="S426" s="11"/>
      <c r="T426" s="11"/>
    </row>
    <row r="427" spans="1:20" ht="15.75" customHeight="1" x14ac:dyDescent="0.2">
      <c r="A427" s="15"/>
      <c r="B427" s="25"/>
      <c r="C427" s="15"/>
      <c r="D427" s="11"/>
      <c r="E427" s="11"/>
      <c r="F427" s="15"/>
      <c r="G427" s="16"/>
      <c r="H427" s="16"/>
      <c r="I427" s="16"/>
      <c r="J427" s="16"/>
      <c r="K427" s="11"/>
      <c r="L427" s="207"/>
      <c r="M427" s="11"/>
      <c r="N427" s="11"/>
      <c r="O427" s="11"/>
      <c r="P427" s="11"/>
      <c r="Q427" s="11"/>
      <c r="R427" s="11"/>
      <c r="S427" s="11"/>
      <c r="T427" s="11"/>
    </row>
    <row r="428" spans="1:20" ht="15.75" customHeight="1" x14ac:dyDescent="0.2">
      <c r="A428" s="15"/>
      <c r="B428" s="25"/>
      <c r="C428" s="15"/>
      <c r="D428" s="11"/>
      <c r="E428" s="11"/>
      <c r="F428" s="15"/>
      <c r="G428" s="16"/>
      <c r="H428" s="16"/>
      <c r="I428" s="16"/>
      <c r="J428" s="16"/>
      <c r="K428" s="11"/>
      <c r="L428" s="207"/>
      <c r="M428" s="11"/>
      <c r="N428" s="11"/>
      <c r="O428" s="11"/>
      <c r="P428" s="11"/>
      <c r="Q428" s="11"/>
      <c r="R428" s="11"/>
      <c r="S428" s="11"/>
      <c r="T428" s="11"/>
    </row>
    <row r="429" spans="1:20" ht="15.75" customHeight="1" x14ac:dyDescent="0.2">
      <c r="A429" s="15"/>
      <c r="B429" s="25"/>
      <c r="C429" s="15"/>
      <c r="D429" s="11"/>
      <c r="E429" s="11"/>
      <c r="F429" s="15"/>
      <c r="G429" s="16"/>
      <c r="H429" s="16"/>
      <c r="I429" s="16"/>
      <c r="J429" s="16"/>
      <c r="K429" s="11"/>
      <c r="L429" s="207"/>
      <c r="M429" s="11"/>
      <c r="N429" s="11"/>
      <c r="O429" s="11"/>
      <c r="P429" s="11"/>
      <c r="Q429" s="11"/>
      <c r="R429" s="11"/>
      <c r="S429" s="11"/>
      <c r="T429" s="11"/>
    </row>
    <row r="430" spans="1:20" ht="15.75" customHeight="1" x14ac:dyDescent="0.2">
      <c r="A430" s="15"/>
      <c r="B430" s="25"/>
      <c r="C430" s="15"/>
      <c r="D430" s="11"/>
      <c r="E430" s="11"/>
      <c r="F430" s="15"/>
      <c r="G430" s="16"/>
      <c r="H430" s="16"/>
      <c r="I430" s="16"/>
      <c r="J430" s="16"/>
      <c r="K430" s="11"/>
      <c r="L430" s="207"/>
      <c r="M430" s="11"/>
      <c r="N430" s="11"/>
      <c r="O430" s="11"/>
      <c r="P430" s="11"/>
      <c r="Q430" s="11"/>
      <c r="R430" s="11"/>
      <c r="S430" s="11"/>
      <c r="T430" s="11"/>
    </row>
    <row r="431" spans="1:20" ht="15.75" customHeight="1" x14ac:dyDescent="0.2">
      <c r="A431" s="15"/>
      <c r="B431" s="25"/>
      <c r="C431" s="15"/>
      <c r="D431" s="11"/>
      <c r="E431" s="11"/>
      <c r="F431" s="15"/>
      <c r="G431" s="16"/>
      <c r="H431" s="16"/>
      <c r="I431" s="16"/>
      <c r="J431" s="16"/>
      <c r="K431" s="11"/>
      <c r="L431" s="207"/>
      <c r="M431" s="11"/>
      <c r="N431" s="11"/>
      <c r="O431" s="11"/>
      <c r="P431" s="11"/>
      <c r="Q431" s="11"/>
      <c r="R431" s="11"/>
      <c r="S431" s="11"/>
      <c r="T431" s="11"/>
    </row>
    <row r="432" spans="1:20" ht="15.75" customHeight="1" x14ac:dyDescent="0.2">
      <c r="A432" s="15"/>
      <c r="B432" s="25"/>
      <c r="C432" s="15"/>
      <c r="D432" s="11"/>
      <c r="E432" s="11"/>
      <c r="F432" s="15"/>
      <c r="G432" s="16"/>
      <c r="H432" s="16"/>
      <c r="I432" s="16"/>
      <c r="J432" s="16"/>
      <c r="K432" s="11"/>
      <c r="L432" s="207"/>
      <c r="M432" s="11"/>
      <c r="N432" s="11"/>
      <c r="O432" s="11"/>
      <c r="P432" s="11"/>
      <c r="Q432" s="11"/>
      <c r="R432" s="11"/>
      <c r="S432" s="11"/>
      <c r="T432" s="11"/>
    </row>
    <row r="433" spans="1:20" ht="15.75" customHeight="1" x14ac:dyDescent="0.2">
      <c r="A433" s="15"/>
      <c r="B433" s="25"/>
      <c r="C433" s="15"/>
      <c r="D433" s="11"/>
      <c r="E433" s="11"/>
      <c r="F433" s="15"/>
      <c r="G433" s="16"/>
      <c r="H433" s="16"/>
      <c r="I433" s="16"/>
      <c r="J433" s="16"/>
      <c r="K433" s="11"/>
      <c r="L433" s="207"/>
      <c r="M433" s="11"/>
      <c r="N433" s="11"/>
      <c r="O433" s="11"/>
      <c r="P433" s="11"/>
      <c r="Q433" s="11"/>
      <c r="R433" s="11"/>
      <c r="S433" s="11"/>
      <c r="T433" s="11"/>
    </row>
    <row r="434" spans="1:20" ht="15.75" customHeight="1" x14ac:dyDescent="0.2">
      <c r="A434" s="15"/>
      <c r="B434" s="25"/>
      <c r="C434" s="15"/>
      <c r="D434" s="11"/>
      <c r="E434" s="11"/>
      <c r="F434" s="15"/>
      <c r="G434" s="16"/>
      <c r="H434" s="16"/>
      <c r="I434" s="16"/>
      <c r="J434" s="16"/>
      <c r="K434" s="11"/>
      <c r="L434" s="207"/>
      <c r="M434" s="11"/>
      <c r="N434" s="11"/>
      <c r="O434" s="11"/>
      <c r="P434" s="11"/>
      <c r="Q434" s="11"/>
      <c r="R434" s="11"/>
      <c r="S434" s="11"/>
      <c r="T434" s="11"/>
    </row>
    <row r="435" spans="1:20" ht="15.75" customHeight="1" x14ac:dyDescent="0.2">
      <c r="A435" s="15"/>
      <c r="B435" s="25"/>
      <c r="C435" s="15"/>
      <c r="D435" s="11"/>
      <c r="E435" s="11"/>
      <c r="F435" s="15"/>
      <c r="G435" s="16"/>
      <c r="H435" s="16"/>
      <c r="I435" s="16"/>
      <c r="J435" s="16"/>
      <c r="K435" s="11"/>
      <c r="L435" s="207"/>
      <c r="M435" s="11"/>
      <c r="N435" s="11"/>
      <c r="O435" s="11"/>
      <c r="P435" s="11"/>
      <c r="Q435" s="11"/>
      <c r="R435" s="11"/>
      <c r="S435" s="11"/>
      <c r="T435" s="11"/>
    </row>
    <row r="436" spans="1:20" ht="15.75" customHeight="1" x14ac:dyDescent="0.2">
      <c r="A436" s="15"/>
      <c r="B436" s="25"/>
      <c r="C436" s="15"/>
      <c r="D436" s="11"/>
      <c r="E436" s="11"/>
      <c r="F436" s="15"/>
      <c r="G436" s="16"/>
      <c r="H436" s="16"/>
      <c r="I436" s="16"/>
      <c r="J436" s="16"/>
      <c r="K436" s="11"/>
      <c r="L436" s="207"/>
      <c r="M436" s="11"/>
      <c r="N436" s="11"/>
      <c r="O436" s="11"/>
      <c r="P436" s="11"/>
      <c r="Q436" s="11"/>
      <c r="R436" s="11"/>
      <c r="S436" s="11"/>
      <c r="T436" s="11"/>
    </row>
    <row r="437" spans="1:20" ht="15.75" customHeight="1" x14ac:dyDescent="0.2">
      <c r="A437" s="15"/>
      <c r="B437" s="25"/>
      <c r="C437" s="15"/>
      <c r="D437" s="11"/>
      <c r="E437" s="11"/>
      <c r="F437" s="15"/>
      <c r="G437" s="16"/>
      <c r="H437" s="16"/>
      <c r="I437" s="16"/>
      <c r="J437" s="16"/>
      <c r="K437" s="11"/>
      <c r="L437" s="207"/>
      <c r="M437" s="11"/>
      <c r="N437" s="11"/>
      <c r="O437" s="11"/>
      <c r="P437" s="11"/>
      <c r="Q437" s="11"/>
      <c r="R437" s="11"/>
      <c r="S437" s="11"/>
      <c r="T437" s="11"/>
    </row>
    <row r="438" spans="1:20" ht="15.75" customHeight="1" x14ac:dyDescent="0.2">
      <c r="A438" s="15"/>
      <c r="B438" s="25"/>
      <c r="C438" s="15"/>
      <c r="D438" s="11"/>
      <c r="E438" s="11"/>
      <c r="F438" s="15"/>
      <c r="G438" s="16"/>
      <c r="H438" s="16"/>
      <c r="I438" s="16"/>
      <c r="J438" s="16"/>
      <c r="K438" s="11"/>
      <c r="L438" s="207"/>
      <c r="M438" s="11"/>
      <c r="N438" s="11"/>
      <c r="O438" s="11"/>
      <c r="P438" s="11"/>
      <c r="Q438" s="11"/>
      <c r="R438" s="11"/>
      <c r="S438" s="11"/>
      <c r="T438" s="11"/>
    </row>
    <row r="439" spans="1:20" ht="15.75" customHeight="1" x14ac:dyDescent="0.2">
      <c r="A439" s="15"/>
      <c r="B439" s="25"/>
      <c r="C439" s="15"/>
      <c r="D439" s="11"/>
      <c r="E439" s="11"/>
      <c r="F439" s="15"/>
      <c r="G439" s="16"/>
      <c r="H439" s="16"/>
      <c r="I439" s="16"/>
      <c r="J439" s="16"/>
      <c r="K439" s="11"/>
      <c r="L439" s="207"/>
      <c r="M439" s="11"/>
      <c r="N439" s="11"/>
      <c r="O439" s="11"/>
      <c r="P439" s="11"/>
      <c r="Q439" s="11"/>
      <c r="R439" s="11"/>
      <c r="S439" s="11"/>
      <c r="T439" s="11"/>
    </row>
    <row r="440" spans="1:20" ht="15.75" customHeight="1" x14ac:dyDescent="0.2">
      <c r="A440" s="15"/>
      <c r="B440" s="25"/>
      <c r="C440" s="15"/>
      <c r="D440" s="11"/>
      <c r="E440" s="11"/>
      <c r="F440" s="15"/>
      <c r="G440" s="16"/>
      <c r="H440" s="16"/>
      <c r="I440" s="16"/>
      <c r="J440" s="16"/>
      <c r="K440" s="11"/>
      <c r="L440" s="207"/>
      <c r="M440" s="11"/>
      <c r="N440" s="11"/>
      <c r="O440" s="11"/>
      <c r="P440" s="11"/>
      <c r="Q440" s="11"/>
      <c r="R440" s="11"/>
      <c r="S440" s="11"/>
      <c r="T440" s="11"/>
    </row>
    <row r="441" spans="1:20" ht="15.75" customHeight="1" x14ac:dyDescent="0.2">
      <c r="A441" s="15"/>
      <c r="B441" s="25"/>
      <c r="C441" s="15"/>
      <c r="D441" s="11"/>
      <c r="E441" s="11"/>
      <c r="F441" s="15"/>
      <c r="G441" s="16"/>
      <c r="H441" s="16"/>
      <c r="I441" s="16"/>
      <c r="J441" s="16"/>
      <c r="K441" s="11"/>
      <c r="L441" s="207"/>
      <c r="M441" s="11"/>
      <c r="N441" s="11"/>
      <c r="O441" s="11"/>
      <c r="P441" s="11"/>
      <c r="Q441" s="11"/>
      <c r="R441" s="11"/>
      <c r="S441" s="11"/>
      <c r="T441" s="11"/>
    </row>
    <row r="442" spans="1:20" ht="15.75" customHeight="1" x14ac:dyDescent="0.2">
      <c r="A442" s="15"/>
      <c r="B442" s="25"/>
      <c r="C442" s="15"/>
      <c r="D442" s="11"/>
      <c r="E442" s="11"/>
      <c r="F442" s="15"/>
      <c r="G442" s="16"/>
      <c r="H442" s="16"/>
      <c r="I442" s="16"/>
      <c r="J442" s="16"/>
      <c r="K442" s="11"/>
      <c r="L442" s="207"/>
      <c r="M442" s="11"/>
      <c r="N442" s="11"/>
      <c r="O442" s="11"/>
      <c r="P442" s="11"/>
      <c r="Q442" s="11"/>
      <c r="R442" s="11"/>
      <c r="S442" s="11"/>
      <c r="T442" s="11"/>
    </row>
    <row r="443" spans="1:20" ht="15.75" customHeight="1" x14ac:dyDescent="0.2">
      <c r="A443" s="15"/>
      <c r="B443" s="25"/>
      <c r="C443" s="15"/>
      <c r="D443" s="11"/>
      <c r="E443" s="11"/>
      <c r="F443" s="15"/>
      <c r="G443" s="16"/>
      <c r="H443" s="16"/>
      <c r="I443" s="16"/>
      <c r="J443" s="16"/>
      <c r="K443" s="11"/>
      <c r="L443" s="207"/>
      <c r="M443" s="11"/>
      <c r="N443" s="11"/>
      <c r="O443" s="11"/>
      <c r="P443" s="11"/>
      <c r="Q443" s="11"/>
      <c r="R443" s="11"/>
      <c r="S443" s="11"/>
      <c r="T443" s="11"/>
    </row>
    <row r="444" spans="1:20" ht="15.75" customHeight="1" x14ac:dyDescent="0.2">
      <c r="A444" s="15"/>
      <c r="B444" s="25"/>
      <c r="C444" s="15"/>
      <c r="D444" s="11"/>
      <c r="E444" s="11"/>
      <c r="F444" s="15"/>
      <c r="G444" s="16"/>
      <c r="H444" s="16"/>
      <c r="I444" s="16"/>
      <c r="J444" s="16"/>
      <c r="K444" s="11"/>
      <c r="L444" s="207"/>
      <c r="M444" s="11"/>
      <c r="N444" s="11"/>
      <c r="O444" s="11"/>
      <c r="P444" s="11"/>
      <c r="Q444" s="11"/>
      <c r="R444" s="11"/>
      <c r="S444" s="11"/>
      <c r="T444" s="11"/>
    </row>
    <row r="445" spans="1:20" ht="15.75" customHeight="1" x14ac:dyDescent="0.2">
      <c r="A445" s="15"/>
      <c r="B445" s="25"/>
      <c r="C445" s="15"/>
      <c r="D445" s="11"/>
      <c r="E445" s="11"/>
      <c r="F445" s="15"/>
      <c r="G445" s="16"/>
      <c r="H445" s="16"/>
      <c r="I445" s="16"/>
      <c r="J445" s="16"/>
      <c r="K445" s="11"/>
      <c r="L445" s="207"/>
      <c r="M445" s="11"/>
      <c r="N445" s="11"/>
      <c r="O445" s="11"/>
      <c r="P445" s="11"/>
      <c r="Q445" s="11"/>
      <c r="R445" s="11"/>
      <c r="S445" s="11"/>
      <c r="T445" s="11"/>
    </row>
    <row r="446" spans="1:20" ht="15.75" customHeight="1" x14ac:dyDescent="0.2">
      <c r="A446" s="15"/>
      <c r="B446" s="25"/>
      <c r="C446" s="15"/>
      <c r="D446" s="11"/>
      <c r="E446" s="11"/>
      <c r="F446" s="15"/>
      <c r="G446" s="16"/>
      <c r="H446" s="16"/>
      <c r="I446" s="16"/>
      <c r="J446" s="16"/>
      <c r="K446" s="11"/>
      <c r="L446" s="207"/>
      <c r="M446" s="11"/>
      <c r="N446" s="11"/>
      <c r="O446" s="11"/>
      <c r="P446" s="11"/>
      <c r="Q446" s="11"/>
      <c r="R446" s="11"/>
      <c r="S446" s="11"/>
      <c r="T446" s="11"/>
    </row>
    <row r="447" spans="1:20" ht="15.75" customHeight="1" x14ac:dyDescent="0.2">
      <c r="A447" s="15"/>
      <c r="B447" s="25"/>
      <c r="C447" s="15"/>
      <c r="D447" s="11"/>
      <c r="E447" s="11"/>
      <c r="F447" s="15"/>
      <c r="G447" s="16"/>
      <c r="H447" s="16"/>
      <c r="I447" s="16"/>
      <c r="J447" s="16"/>
      <c r="K447" s="11"/>
      <c r="L447" s="207"/>
      <c r="M447" s="11"/>
      <c r="N447" s="11"/>
      <c r="O447" s="11"/>
      <c r="P447" s="11"/>
      <c r="Q447" s="11"/>
      <c r="R447" s="11"/>
      <c r="S447" s="11"/>
      <c r="T447" s="11"/>
    </row>
    <row r="448" spans="1:20" ht="15.75" customHeight="1" x14ac:dyDescent="0.2">
      <c r="A448" s="15"/>
      <c r="B448" s="25"/>
      <c r="C448" s="15"/>
      <c r="D448" s="11"/>
      <c r="E448" s="11"/>
      <c r="F448" s="15"/>
      <c r="G448" s="16"/>
      <c r="H448" s="16"/>
      <c r="I448" s="16"/>
      <c r="J448" s="16"/>
      <c r="K448" s="11"/>
      <c r="L448" s="207"/>
      <c r="M448" s="11"/>
      <c r="N448" s="11"/>
      <c r="O448" s="11"/>
      <c r="P448" s="11"/>
      <c r="Q448" s="11"/>
      <c r="R448" s="11"/>
      <c r="S448" s="11"/>
      <c r="T448" s="11"/>
    </row>
    <row r="449" spans="1:20" ht="15.75" customHeight="1" x14ac:dyDescent="0.2">
      <c r="A449" s="15"/>
      <c r="B449" s="25"/>
      <c r="C449" s="15"/>
      <c r="D449" s="11"/>
      <c r="E449" s="11"/>
      <c r="F449" s="15"/>
      <c r="G449" s="16"/>
      <c r="H449" s="16"/>
      <c r="I449" s="16"/>
      <c r="J449" s="16"/>
      <c r="K449" s="11"/>
      <c r="L449" s="207"/>
      <c r="M449" s="11"/>
      <c r="N449" s="11"/>
      <c r="O449" s="11"/>
      <c r="P449" s="11"/>
      <c r="Q449" s="11"/>
      <c r="R449" s="11"/>
      <c r="S449" s="11"/>
      <c r="T449" s="11"/>
    </row>
    <row r="450" spans="1:20" ht="15.75" customHeight="1" x14ac:dyDescent="0.2">
      <c r="A450" s="15"/>
      <c r="B450" s="25"/>
      <c r="C450" s="15"/>
      <c r="D450" s="11"/>
      <c r="E450" s="11"/>
      <c r="F450" s="15"/>
      <c r="G450" s="16"/>
      <c r="H450" s="16"/>
      <c r="I450" s="16"/>
      <c r="J450" s="16"/>
      <c r="K450" s="11"/>
      <c r="L450" s="207"/>
      <c r="M450" s="11"/>
      <c r="N450" s="11"/>
      <c r="O450" s="11"/>
      <c r="P450" s="11"/>
      <c r="Q450" s="11"/>
      <c r="R450" s="11"/>
      <c r="S450" s="11"/>
      <c r="T450" s="11"/>
    </row>
    <row r="451" spans="1:20" ht="15.75" customHeight="1" x14ac:dyDescent="0.2">
      <c r="A451" s="15"/>
      <c r="B451" s="25"/>
      <c r="C451" s="15"/>
      <c r="D451" s="11"/>
      <c r="E451" s="11"/>
      <c r="F451" s="15"/>
      <c r="G451" s="16"/>
      <c r="H451" s="16"/>
      <c r="I451" s="16"/>
      <c r="J451" s="16"/>
      <c r="K451" s="11"/>
      <c r="L451" s="207"/>
      <c r="M451" s="11"/>
      <c r="N451" s="11"/>
      <c r="O451" s="11"/>
      <c r="P451" s="11"/>
      <c r="Q451" s="11"/>
      <c r="R451" s="11"/>
      <c r="S451" s="11"/>
      <c r="T451" s="11"/>
    </row>
    <row r="452" spans="1:20" ht="15.75" customHeight="1" x14ac:dyDescent="0.2">
      <c r="A452" s="15"/>
      <c r="B452" s="25"/>
      <c r="C452" s="15"/>
      <c r="D452" s="11"/>
      <c r="E452" s="11"/>
      <c r="F452" s="15"/>
      <c r="G452" s="16"/>
      <c r="H452" s="16"/>
      <c r="I452" s="16"/>
      <c r="J452" s="16"/>
      <c r="K452" s="11"/>
      <c r="L452" s="207"/>
      <c r="M452" s="11"/>
      <c r="N452" s="11"/>
      <c r="O452" s="11"/>
      <c r="P452" s="11"/>
      <c r="Q452" s="11"/>
      <c r="R452" s="11"/>
      <c r="S452" s="11"/>
      <c r="T452" s="11"/>
    </row>
    <row r="453" spans="1:20" ht="15.75" customHeight="1" x14ac:dyDescent="0.2">
      <c r="A453" s="15"/>
      <c r="B453" s="25"/>
      <c r="C453" s="15"/>
      <c r="D453" s="11"/>
      <c r="E453" s="11"/>
      <c r="F453" s="15"/>
      <c r="G453" s="16"/>
      <c r="H453" s="16"/>
      <c r="I453" s="16"/>
      <c r="J453" s="16"/>
      <c r="K453" s="11"/>
      <c r="L453" s="207"/>
      <c r="M453" s="11"/>
      <c r="N453" s="11"/>
      <c r="O453" s="11"/>
      <c r="P453" s="11"/>
      <c r="Q453" s="11"/>
      <c r="R453" s="11"/>
      <c r="S453" s="11"/>
      <c r="T453" s="11"/>
    </row>
    <row r="454" spans="1:20" ht="15.75" customHeight="1" x14ac:dyDescent="0.2">
      <c r="A454" s="15"/>
      <c r="B454" s="25"/>
      <c r="C454" s="15"/>
      <c r="D454" s="11"/>
      <c r="E454" s="11"/>
      <c r="F454" s="15"/>
      <c r="G454" s="16"/>
      <c r="H454" s="16"/>
      <c r="I454" s="16"/>
      <c r="J454" s="16"/>
      <c r="K454" s="11"/>
      <c r="L454" s="207"/>
      <c r="M454" s="11"/>
      <c r="N454" s="11"/>
      <c r="O454" s="11"/>
      <c r="P454" s="11"/>
      <c r="Q454" s="11"/>
      <c r="R454" s="11"/>
      <c r="S454" s="11"/>
      <c r="T454" s="11"/>
    </row>
    <row r="455" spans="1:20" ht="15.75" customHeight="1" x14ac:dyDescent="0.2">
      <c r="A455" s="15"/>
      <c r="B455" s="25"/>
      <c r="C455" s="15"/>
      <c r="D455" s="11"/>
      <c r="E455" s="11"/>
      <c r="F455" s="15"/>
      <c r="G455" s="16"/>
      <c r="H455" s="16"/>
      <c r="I455" s="16"/>
      <c r="J455" s="16"/>
      <c r="K455" s="11"/>
      <c r="L455" s="207"/>
      <c r="M455" s="11"/>
      <c r="N455" s="11"/>
      <c r="O455" s="11"/>
      <c r="P455" s="11"/>
      <c r="Q455" s="11"/>
      <c r="R455" s="11"/>
      <c r="S455" s="11"/>
      <c r="T455" s="11"/>
    </row>
    <row r="456" spans="1:20" ht="15.75" customHeight="1" x14ac:dyDescent="0.2">
      <c r="A456" s="15"/>
      <c r="B456" s="25"/>
      <c r="C456" s="15"/>
      <c r="D456" s="11"/>
      <c r="E456" s="11"/>
      <c r="F456" s="15"/>
      <c r="G456" s="16"/>
      <c r="H456" s="16"/>
      <c r="I456" s="16"/>
      <c r="J456" s="16"/>
      <c r="K456" s="11"/>
      <c r="L456" s="207"/>
      <c r="M456" s="11"/>
      <c r="N456" s="11"/>
      <c r="O456" s="11"/>
      <c r="P456" s="11"/>
      <c r="Q456" s="11"/>
      <c r="R456" s="11"/>
      <c r="S456" s="11"/>
      <c r="T456" s="11"/>
    </row>
    <row r="457" spans="1:20" ht="15.75" customHeight="1" x14ac:dyDescent="0.2">
      <c r="A457" s="15"/>
      <c r="B457" s="25"/>
      <c r="C457" s="15"/>
      <c r="D457" s="11"/>
      <c r="E457" s="11"/>
      <c r="F457" s="15"/>
      <c r="G457" s="16"/>
      <c r="H457" s="16"/>
      <c r="I457" s="16"/>
      <c r="J457" s="16"/>
      <c r="K457" s="11"/>
      <c r="L457" s="207"/>
      <c r="M457" s="11"/>
      <c r="N457" s="11"/>
      <c r="O457" s="11"/>
      <c r="P457" s="11"/>
      <c r="Q457" s="11"/>
      <c r="R457" s="11"/>
      <c r="S457" s="11"/>
      <c r="T457" s="11"/>
    </row>
    <row r="458" spans="1:20" ht="15.75" customHeight="1" x14ac:dyDescent="0.2">
      <c r="A458" s="15"/>
      <c r="B458" s="25"/>
      <c r="C458" s="15"/>
      <c r="D458" s="11"/>
      <c r="E458" s="11"/>
      <c r="F458" s="15"/>
      <c r="G458" s="16"/>
      <c r="H458" s="16"/>
      <c r="I458" s="16"/>
      <c r="J458" s="16"/>
      <c r="K458" s="11"/>
      <c r="L458" s="207"/>
      <c r="M458" s="11"/>
      <c r="N458" s="11"/>
      <c r="O458" s="11"/>
      <c r="P458" s="11"/>
      <c r="Q458" s="11"/>
      <c r="R458" s="11"/>
      <c r="S458" s="11"/>
      <c r="T458" s="11"/>
    </row>
    <row r="459" spans="1:20" ht="15.75" customHeight="1" x14ac:dyDescent="0.2">
      <c r="A459" s="15"/>
      <c r="B459" s="25"/>
      <c r="C459" s="15"/>
      <c r="D459" s="11"/>
      <c r="E459" s="11"/>
      <c r="F459" s="15"/>
      <c r="G459" s="16"/>
      <c r="H459" s="16"/>
      <c r="I459" s="16"/>
      <c r="J459" s="16"/>
      <c r="K459" s="11"/>
      <c r="L459" s="207"/>
      <c r="M459" s="11"/>
      <c r="N459" s="11"/>
      <c r="O459" s="11"/>
      <c r="P459" s="11"/>
      <c r="Q459" s="11"/>
      <c r="R459" s="11"/>
      <c r="S459" s="11"/>
      <c r="T459" s="11"/>
    </row>
    <row r="460" spans="1:20" ht="15.75" customHeight="1" x14ac:dyDescent="0.2">
      <c r="A460" s="15"/>
      <c r="B460" s="25"/>
      <c r="C460" s="15"/>
      <c r="D460" s="11"/>
      <c r="E460" s="11"/>
      <c r="F460" s="15"/>
      <c r="G460" s="16"/>
      <c r="H460" s="16"/>
      <c r="I460" s="16"/>
      <c r="J460" s="16"/>
      <c r="K460" s="11"/>
      <c r="L460" s="207"/>
      <c r="M460" s="11"/>
      <c r="N460" s="11"/>
      <c r="O460" s="11"/>
      <c r="P460" s="11"/>
      <c r="Q460" s="11"/>
      <c r="R460" s="11"/>
      <c r="S460" s="11"/>
      <c r="T460" s="11"/>
    </row>
    <row r="461" spans="1:20" ht="15.75" customHeight="1" x14ac:dyDescent="0.2">
      <c r="A461" s="15"/>
      <c r="B461" s="25"/>
      <c r="C461" s="15"/>
      <c r="D461" s="11"/>
      <c r="E461" s="11"/>
      <c r="F461" s="15"/>
      <c r="G461" s="16"/>
      <c r="H461" s="16"/>
      <c r="I461" s="16"/>
      <c r="J461" s="16"/>
      <c r="K461" s="11"/>
      <c r="L461" s="207"/>
      <c r="M461" s="11"/>
      <c r="N461" s="11"/>
      <c r="O461" s="11"/>
      <c r="P461" s="11"/>
      <c r="Q461" s="11"/>
      <c r="R461" s="11"/>
      <c r="S461" s="11"/>
      <c r="T461" s="11"/>
    </row>
    <row r="462" spans="1:20" ht="15.75" customHeight="1" x14ac:dyDescent="0.2">
      <c r="A462" s="15"/>
      <c r="B462" s="25"/>
      <c r="C462" s="15"/>
      <c r="D462" s="11"/>
      <c r="E462" s="11"/>
      <c r="F462" s="15"/>
      <c r="G462" s="16"/>
      <c r="H462" s="16"/>
      <c r="I462" s="16"/>
      <c r="J462" s="16"/>
      <c r="K462" s="11"/>
      <c r="L462" s="207"/>
      <c r="M462" s="11"/>
      <c r="N462" s="11"/>
      <c r="O462" s="11"/>
      <c r="P462" s="11"/>
      <c r="Q462" s="11"/>
      <c r="R462" s="11"/>
      <c r="S462" s="11"/>
      <c r="T462" s="11"/>
    </row>
    <row r="463" spans="1:20" ht="15.75" customHeight="1" x14ac:dyDescent="0.2">
      <c r="A463" s="15"/>
      <c r="B463" s="25"/>
      <c r="C463" s="15"/>
      <c r="D463" s="11"/>
      <c r="E463" s="11"/>
      <c r="F463" s="15"/>
      <c r="G463" s="16"/>
      <c r="H463" s="16"/>
      <c r="I463" s="16"/>
      <c r="J463" s="16"/>
      <c r="K463" s="11"/>
      <c r="L463" s="207"/>
      <c r="M463" s="11"/>
      <c r="N463" s="11"/>
      <c r="O463" s="11"/>
      <c r="P463" s="11"/>
      <c r="Q463" s="11"/>
      <c r="R463" s="11"/>
      <c r="S463" s="11"/>
      <c r="T463" s="11"/>
    </row>
    <row r="464" spans="1:20" ht="15.75" customHeight="1" x14ac:dyDescent="0.2">
      <c r="A464" s="15"/>
      <c r="B464" s="25"/>
      <c r="C464" s="15"/>
      <c r="D464" s="11"/>
      <c r="E464" s="11"/>
      <c r="F464" s="15"/>
      <c r="G464" s="16"/>
      <c r="H464" s="16"/>
      <c r="I464" s="16"/>
      <c r="J464" s="16"/>
      <c r="K464" s="11"/>
      <c r="L464" s="207"/>
      <c r="M464" s="11"/>
      <c r="N464" s="11"/>
      <c r="O464" s="11"/>
      <c r="P464" s="11"/>
      <c r="Q464" s="11"/>
      <c r="R464" s="11"/>
      <c r="S464" s="11"/>
      <c r="T464" s="11"/>
    </row>
    <row r="465" spans="1:20" ht="15.75" customHeight="1" x14ac:dyDescent="0.2">
      <c r="A465" s="15"/>
      <c r="B465" s="25"/>
      <c r="C465" s="15"/>
      <c r="D465" s="11"/>
      <c r="E465" s="11"/>
      <c r="F465" s="15"/>
      <c r="G465" s="16"/>
      <c r="H465" s="16"/>
      <c r="I465" s="16"/>
      <c r="J465" s="16"/>
      <c r="K465" s="11"/>
      <c r="L465" s="207"/>
      <c r="M465" s="11"/>
      <c r="N465" s="11"/>
      <c r="O465" s="11"/>
      <c r="P465" s="11"/>
      <c r="Q465" s="11"/>
      <c r="R465" s="11"/>
      <c r="S465" s="11"/>
      <c r="T465" s="11"/>
    </row>
    <row r="466" spans="1:20" ht="15.75" customHeight="1" x14ac:dyDescent="0.2">
      <c r="A466" s="15"/>
      <c r="B466" s="25"/>
      <c r="C466" s="15"/>
      <c r="D466" s="11"/>
      <c r="E466" s="11"/>
      <c r="F466" s="15"/>
      <c r="G466" s="16"/>
      <c r="H466" s="16"/>
      <c r="I466" s="16"/>
      <c r="J466" s="16"/>
      <c r="K466" s="11"/>
      <c r="L466" s="207"/>
      <c r="M466" s="11"/>
      <c r="N466" s="11"/>
      <c r="O466" s="11"/>
      <c r="P466" s="11"/>
      <c r="Q466" s="11"/>
      <c r="R466" s="11"/>
      <c r="S466" s="11"/>
      <c r="T466" s="11"/>
    </row>
    <row r="467" spans="1:20" ht="15.75" customHeight="1" x14ac:dyDescent="0.2">
      <c r="A467" s="15"/>
      <c r="B467" s="25"/>
      <c r="C467" s="15"/>
      <c r="D467" s="11"/>
      <c r="E467" s="11"/>
      <c r="F467" s="15"/>
      <c r="G467" s="16"/>
      <c r="H467" s="16"/>
      <c r="I467" s="16"/>
      <c r="J467" s="16"/>
      <c r="K467" s="11"/>
      <c r="L467" s="207"/>
      <c r="M467" s="11"/>
      <c r="N467" s="11"/>
      <c r="O467" s="11"/>
      <c r="P467" s="11"/>
      <c r="Q467" s="11"/>
      <c r="R467" s="11"/>
      <c r="S467" s="11"/>
      <c r="T467" s="11"/>
    </row>
    <row r="468" spans="1:20" ht="15.75" customHeight="1" x14ac:dyDescent="0.2">
      <c r="A468" s="15"/>
      <c r="B468" s="25"/>
      <c r="C468" s="15"/>
      <c r="D468" s="11"/>
      <c r="E468" s="11"/>
      <c r="F468" s="15"/>
      <c r="G468" s="16"/>
      <c r="H468" s="16"/>
      <c r="I468" s="16"/>
      <c r="J468" s="16"/>
      <c r="K468" s="11"/>
      <c r="L468" s="207"/>
      <c r="M468" s="11"/>
      <c r="N468" s="11"/>
      <c r="O468" s="11"/>
      <c r="P468" s="11"/>
      <c r="Q468" s="11"/>
      <c r="R468" s="11"/>
      <c r="S468" s="11"/>
      <c r="T468" s="11"/>
    </row>
    <row r="469" spans="1:20" ht="15.75" customHeight="1" x14ac:dyDescent="0.2">
      <c r="A469" s="15"/>
      <c r="B469" s="25"/>
      <c r="C469" s="15"/>
      <c r="D469" s="11"/>
      <c r="E469" s="11"/>
      <c r="F469" s="15"/>
      <c r="G469" s="16"/>
      <c r="H469" s="16"/>
      <c r="I469" s="16"/>
      <c r="J469" s="16"/>
      <c r="K469" s="11"/>
      <c r="L469" s="207"/>
      <c r="M469" s="11"/>
      <c r="N469" s="11"/>
      <c r="O469" s="11"/>
      <c r="P469" s="11"/>
      <c r="Q469" s="11"/>
      <c r="R469" s="11"/>
      <c r="S469" s="11"/>
      <c r="T469" s="11"/>
    </row>
    <row r="470" spans="1:20" ht="15.75" customHeight="1" x14ac:dyDescent="0.2">
      <c r="A470" s="15"/>
      <c r="B470" s="25"/>
      <c r="C470" s="15"/>
      <c r="D470" s="11"/>
      <c r="E470" s="11"/>
      <c r="F470" s="15"/>
      <c r="G470" s="16"/>
      <c r="H470" s="16"/>
      <c r="I470" s="16"/>
      <c r="J470" s="16"/>
      <c r="K470" s="11"/>
      <c r="L470" s="207"/>
      <c r="M470" s="11"/>
      <c r="N470" s="11"/>
      <c r="O470" s="11"/>
      <c r="P470" s="11"/>
      <c r="Q470" s="11"/>
      <c r="R470" s="11"/>
      <c r="S470" s="11"/>
      <c r="T470" s="11"/>
    </row>
    <row r="471" spans="1:20" ht="15.75" customHeight="1" x14ac:dyDescent="0.2">
      <c r="A471" s="15"/>
      <c r="B471" s="25"/>
      <c r="C471" s="15"/>
      <c r="D471" s="11"/>
      <c r="E471" s="11"/>
      <c r="F471" s="15"/>
      <c r="G471" s="16"/>
      <c r="H471" s="16"/>
      <c r="I471" s="16"/>
      <c r="J471" s="16"/>
      <c r="K471" s="11"/>
      <c r="L471" s="207"/>
      <c r="M471" s="11"/>
      <c r="N471" s="11"/>
      <c r="O471" s="11"/>
      <c r="P471" s="11"/>
      <c r="Q471" s="11"/>
      <c r="R471" s="11"/>
      <c r="S471" s="11"/>
      <c r="T471" s="11"/>
    </row>
    <row r="472" spans="1:20" ht="15.75" customHeight="1" x14ac:dyDescent="0.2">
      <c r="A472" s="15"/>
      <c r="B472" s="25"/>
      <c r="C472" s="15"/>
      <c r="D472" s="11"/>
      <c r="E472" s="11"/>
      <c r="F472" s="15"/>
      <c r="G472" s="16"/>
      <c r="H472" s="16"/>
      <c r="I472" s="16"/>
      <c r="J472" s="16"/>
      <c r="K472" s="11"/>
      <c r="L472" s="207"/>
      <c r="M472" s="11"/>
      <c r="N472" s="11"/>
      <c r="O472" s="11"/>
      <c r="P472" s="11"/>
      <c r="Q472" s="11"/>
      <c r="R472" s="11"/>
      <c r="S472" s="11"/>
      <c r="T472" s="11"/>
    </row>
    <row r="473" spans="1:20" ht="15.75" customHeight="1" x14ac:dyDescent="0.2">
      <c r="A473" s="15"/>
      <c r="B473" s="25"/>
      <c r="C473" s="15"/>
      <c r="D473" s="11"/>
      <c r="E473" s="11"/>
      <c r="F473" s="15"/>
      <c r="G473" s="16"/>
      <c r="H473" s="16"/>
      <c r="I473" s="16"/>
      <c r="J473" s="16"/>
      <c r="K473" s="11"/>
      <c r="L473" s="207"/>
      <c r="M473" s="11"/>
      <c r="N473" s="11"/>
      <c r="O473" s="11"/>
      <c r="P473" s="11"/>
      <c r="Q473" s="11"/>
      <c r="R473" s="11"/>
      <c r="S473" s="11"/>
      <c r="T473" s="11"/>
    </row>
    <row r="474" spans="1:20" ht="15.75" customHeight="1" x14ac:dyDescent="0.2">
      <c r="A474" s="15"/>
      <c r="B474" s="25"/>
      <c r="C474" s="15"/>
      <c r="D474" s="11"/>
      <c r="E474" s="11"/>
      <c r="F474" s="15"/>
      <c r="G474" s="16"/>
      <c r="H474" s="16"/>
      <c r="I474" s="16"/>
      <c r="J474" s="16"/>
      <c r="K474" s="11"/>
      <c r="L474" s="207"/>
      <c r="M474" s="11"/>
      <c r="N474" s="11"/>
      <c r="O474" s="11"/>
      <c r="P474" s="11"/>
      <c r="Q474" s="11"/>
      <c r="R474" s="11"/>
      <c r="S474" s="11"/>
      <c r="T474" s="11"/>
    </row>
    <row r="475" spans="1:20" ht="15.75" customHeight="1" x14ac:dyDescent="0.2">
      <c r="A475" s="15"/>
      <c r="B475" s="25"/>
      <c r="C475" s="15"/>
      <c r="D475" s="11"/>
      <c r="E475" s="11"/>
      <c r="F475" s="15"/>
      <c r="G475" s="16"/>
      <c r="H475" s="16"/>
      <c r="I475" s="16"/>
      <c r="J475" s="16"/>
      <c r="K475" s="11"/>
      <c r="L475" s="207"/>
      <c r="M475" s="11"/>
      <c r="N475" s="11"/>
      <c r="O475" s="11"/>
      <c r="P475" s="11"/>
      <c r="Q475" s="11"/>
      <c r="R475" s="11"/>
      <c r="S475" s="11"/>
      <c r="T475" s="11"/>
    </row>
    <row r="476" spans="1:20" ht="15.75" customHeight="1" x14ac:dyDescent="0.2">
      <c r="A476" s="15"/>
      <c r="B476" s="25"/>
      <c r="C476" s="15"/>
      <c r="D476" s="11"/>
      <c r="E476" s="11"/>
      <c r="F476" s="15"/>
      <c r="G476" s="16"/>
      <c r="H476" s="16"/>
      <c r="I476" s="16"/>
      <c r="J476" s="16"/>
      <c r="K476" s="11"/>
      <c r="L476" s="207"/>
      <c r="M476" s="11"/>
      <c r="N476" s="11"/>
      <c r="O476" s="11"/>
      <c r="P476" s="11"/>
      <c r="Q476" s="11"/>
      <c r="R476" s="11"/>
      <c r="S476" s="11"/>
      <c r="T476" s="11"/>
    </row>
    <row r="477" spans="1:20" ht="15.75" customHeight="1" x14ac:dyDescent="0.2">
      <c r="A477" s="15"/>
      <c r="B477" s="25"/>
      <c r="C477" s="15"/>
      <c r="D477" s="11"/>
      <c r="E477" s="11"/>
      <c r="F477" s="15"/>
      <c r="G477" s="16"/>
      <c r="H477" s="16"/>
      <c r="I477" s="16"/>
      <c r="J477" s="16"/>
      <c r="K477" s="11"/>
      <c r="L477" s="207"/>
      <c r="M477" s="11"/>
      <c r="N477" s="11"/>
      <c r="O477" s="11"/>
      <c r="P477" s="11"/>
      <c r="Q477" s="11"/>
      <c r="R477" s="11"/>
      <c r="S477" s="11"/>
      <c r="T477" s="11"/>
    </row>
    <row r="478" spans="1:20" ht="15.75" customHeight="1" x14ac:dyDescent="0.2">
      <c r="A478" s="15"/>
      <c r="B478" s="25"/>
      <c r="C478" s="15"/>
      <c r="D478" s="11"/>
      <c r="E478" s="11"/>
      <c r="F478" s="15"/>
      <c r="G478" s="16"/>
      <c r="H478" s="16"/>
      <c r="I478" s="16"/>
      <c r="J478" s="16"/>
      <c r="K478" s="11"/>
      <c r="L478" s="207"/>
      <c r="M478" s="11"/>
      <c r="N478" s="11"/>
      <c r="O478" s="11"/>
      <c r="P478" s="11"/>
      <c r="Q478" s="11"/>
      <c r="R478" s="11"/>
      <c r="S478" s="11"/>
      <c r="T478" s="11"/>
    </row>
    <row r="479" spans="1:20" ht="15.75" customHeight="1" x14ac:dyDescent="0.2">
      <c r="A479" s="15"/>
      <c r="B479" s="25"/>
      <c r="C479" s="15"/>
      <c r="D479" s="11"/>
      <c r="E479" s="11"/>
      <c r="F479" s="15"/>
      <c r="G479" s="16"/>
      <c r="H479" s="16"/>
      <c r="I479" s="16"/>
      <c r="J479" s="16"/>
      <c r="K479" s="11"/>
      <c r="L479" s="207"/>
      <c r="M479" s="11"/>
      <c r="N479" s="11"/>
      <c r="O479" s="11"/>
      <c r="P479" s="11"/>
      <c r="Q479" s="11"/>
      <c r="R479" s="11"/>
      <c r="S479" s="11"/>
      <c r="T479" s="11"/>
    </row>
    <row r="480" spans="1:20" ht="15.75" customHeight="1" x14ac:dyDescent="0.2">
      <c r="A480" s="15"/>
      <c r="B480" s="25"/>
      <c r="C480" s="15"/>
      <c r="D480" s="11"/>
      <c r="E480" s="11"/>
      <c r="F480" s="15"/>
      <c r="G480" s="16"/>
      <c r="H480" s="16"/>
      <c r="I480" s="16"/>
      <c r="J480" s="16"/>
      <c r="K480" s="11"/>
      <c r="L480" s="207"/>
      <c r="M480" s="11"/>
      <c r="N480" s="11"/>
      <c r="O480" s="11"/>
      <c r="P480" s="11"/>
      <c r="Q480" s="11"/>
      <c r="R480" s="11"/>
      <c r="S480" s="11"/>
      <c r="T480" s="11"/>
    </row>
    <row r="481" spans="1:20" ht="15.75" customHeight="1" x14ac:dyDescent="0.2">
      <c r="A481" s="15"/>
      <c r="B481" s="25"/>
      <c r="C481" s="15"/>
      <c r="D481" s="11"/>
      <c r="E481" s="11"/>
      <c r="F481" s="15"/>
      <c r="G481" s="16"/>
      <c r="H481" s="16"/>
      <c r="I481" s="16"/>
      <c r="J481" s="16"/>
      <c r="K481" s="11"/>
      <c r="L481" s="207"/>
      <c r="M481" s="11"/>
      <c r="N481" s="11"/>
      <c r="O481" s="11"/>
      <c r="P481" s="11"/>
      <c r="Q481" s="11"/>
      <c r="R481" s="11"/>
      <c r="S481" s="11"/>
      <c r="T481" s="11"/>
    </row>
    <row r="482" spans="1:20" ht="15.75" customHeight="1" x14ac:dyDescent="0.2">
      <c r="A482" s="15"/>
      <c r="B482" s="25"/>
      <c r="C482" s="15"/>
      <c r="D482" s="11"/>
      <c r="E482" s="11"/>
      <c r="F482" s="15"/>
      <c r="G482" s="16"/>
      <c r="H482" s="16"/>
      <c r="I482" s="16"/>
      <c r="J482" s="16"/>
      <c r="K482" s="11"/>
      <c r="L482" s="207"/>
      <c r="M482" s="11"/>
      <c r="N482" s="11"/>
      <c r="O482" s="11"/>
      <c r="P482" s="11"/>
      <c r="Q482" s="11"/>
      <c r="R482" s="11"/>
      <c r="S482" s="11"/>
      <c r="T482" s="11"/>
    </row>
    <row r="483" spans="1:20" ht="15.75" customHeight="1" x14ac:dyDescent="0.2">
      <c r="A483" s="15"/>
      <c r="B483" s="25"/>
      <c r="C483" s="15"/>
      <c r="D483" s="11"/>
      <c r="E483" s="11"/>
      <c r="F483" s="15"/>
      <c r="G483" s="16"/>
      <c r="H483" s="16"/>
      <c r="I483" s="16"/>
      <c r="J483" s="16"/>
      <c r="K483" s="11"/>
      <c r="L483" s="207"/>
      <c r="M483" s="11"/>
      <c r="N483" s="11"/>
      <c r="O483" s="11"/>
      <c r="P483" s="11"/>
      <c r="Q483" s="11"/>
      <c r="R483" s="11"/>
      <c r="S483" s="11"/>
      <c r="T483" s="11"/>
    </row>
    <row r="484" spans="1:20" ht="15.75" customHeight="1" x14ac:dyDescent="0.2">
      <c r="A484" s="15"/>
      <c r="B484" s="25"/>
      <c r="C484" s="15"/>
      <c r="D484" s="11"/>
      <c r="E484" s="11"/>
      <c r="F484" s="15"/>
      <c r="G484" s="16"/>
      <c r="H484" s="16"/>
      <c r="I484" s="16"/>
      <c r="J484" s="16"/>
      <c r="K484" s="11"/>
      <c r="L484" s="207"/>
      <c r="M484" s="11"/>
      <c r="N484" s="11"/>
      <c r="O484" s="11"/>
      <c r="P484" s="11"/>
      <c r="Q484" s="11"/>
      <c r="R484" s="11"/>
      <c r="S484" s="11"/>
      <c r="T484" s="11"/>
    </row>
    <row r="485" spans="1:20" ht="15.75" customHeight="1" x14ac:dyDescent="0.2">
      <c r="A485" s="15"/>
      <c r="B485" s="25"/>
      <c r="C485" s="15"/>
      <c r="D485" s="11"/>
      <c r="E485" s="11"/>
      <c r="F485" s="15"/>
      <c r="G485" s="16"/>
      <c r="H485" s="16"/>
      <c r="I485" s="16"/>
      <c r="J485" s="16"/>
      <c r="K485" s="11"/>
      <c r="L485" s="207"/>
      <c r="M485" s="11"/>
      <c r="N485" s="11"/>
      <c r="O485" s="11"/>
      <c r="P485" s="11"/>
      <c r="Q485" s="11"/>
      <c r="R485" s="11"/>
      <c r="S485" s="11"/>
      <c r="T485" s="11"/>
    </row>
    <row r="486" spans="1:20" ht="15.75" customHeight="1" x14ac:dyDescent="0.2">
      <c r="A486" s="15"/>
      <c r="B486" s="25"/>
      <c r="C486" s="15"/>
      <c r="D486" s="11"/>
      <c r="E486" s="11"/>
      <c r="F486" s="15"/>
      <c r="G486" s="16"/>
      <c r="H486" s="16"/>
      <c r="I486" s="16"/>
      <c r="J486" s="16"/>
      <c r="K486" s="11"/>
      <c r="L486" s="207"/>
      <c r="M486" s="11"/>
      <c r="N486" s="11"/>
      <c r="O486" s="11"/>
      <c r="P486" s="11"/>
      <c r="Q486" s="11"/>
      <c r="R486" s="11"/>
      <c r="S486" s="11"/>
      <c r="T486" s="11"/>
    </row>
    <row r="487" spans="1:20" ht="15.75" customHeight="1" x14ac:dyDescent="0.2">
      <c r="A487" s="15"/>
      <c r="B487" s="25"/>
      <c r="C487" s="15"/>
      <c r="D487" s="11"/>
      <c r="E487" s="11"/>
      <c r="F487" s="15"/>
      <c r="G487" s="16"/>
      <c r="H487" s="16"/>
      <c r="I487" s="16"/>
      <c r="J487" s="16"/>
      <c r="K487" s="11"/>
      <c r="L487" s="207"/>
      <c r="M487" s="11"/>
      <c r="N487" s="11"/>
      <c r="O487" s="11"/>
      <c r="P487" s="11"/>
      <c r="Q487" s="11"/>
      <c r="R487" s="11"/>
      <c r="S487" s="11"/>
      <c r="T487" s="11"/>
    </row>
    <row r="488" spans="1:20" ht="15.75" customHeight="1" x14ac:dyDescent="0.2">
      <c r="A488" s="15"/>
      <c r="B488" s="25"/>
      <c r="C488" s="15"/>
      <c r="D488" s="11"/>
      <c r="E488" s="11"/>
      <c r="F488" s="15"/>
      <c r="G488" s="16"/>
      <c r="H488" s="16"/>
      <c r="I488" s="16"/>
      <c r="J488" s="16"/>
      <c r="K488" s="11"/>
      <c r="L488" s="207"/>
      <c r="M488" s="11"/>
      <c r="N488" s="11"/>
      <c r="O488" s="11"/>
      <c r="P488" s="11"/>
      <c r="Q488" s="11"/>
      <c r="R488" s="11"/>
      <c r="S488" s="11"/>
      <c r="T488" s="11"/>
    </row>
    <row r="489" spans="1:20" ht="15.75" customHeight="1" x14ac:dyDescent="0.2">
      <c r="A489" s="15"/>
      <c r="B489" s="25"/>
      <c r="C489" s="15"/>
      <c r="D489" s="11"/>
      <c r="E489" s="11"/>
      <c r="F489" s="15"/>
      <c r="G489" s="16"/>
      <c r="H489" s="16"/>
      <c r="I489" s="16"/>
      <c r="J489" s="16"/>
      <c r="K489" s="11"/>
      <c r="L489" s="207"/>
      <c r="M489" s="11"/>
      <c r="N489" s="11"/>
      <c r="O489" s="11"/>
      <c r="P489" s="11"/>
      <c r="Q489" s="11"/>
      <c r="R489" s="11"/>
      <c r="S489" s="11"/>
      <c r="T489" s="11"/>
    </row>
    <row r="490" spans="1:20" ht="15.75" customHeight="1" x14ac:dyDescent="0.2">
      <c r="A490" s="15"/>
      <c r="B490" s="25"/>
      <c r="C490" s="15"/>
      <c r="D490" s="11"/>
      <c r="E490" s="11"/>
      <c r="F490" s="15"/>
      <c r="G490" s="16"/>
      <c r="H490" s="16"/>
      <c r="I490" s="16"/>
      <c r="J490" s="16"/>
      <c r="K490" s="11"/>
      <c r="L490" s="207"/>
      <c r="M490" s="11"/>
      <c r="N490" s="11"/>
      <c r="O490" s="11"/>
      <c r="P490" s="11"/>
      <c r="Q490" s="11"/>
      <c r="R490" s="11"/>
      <c r="S490" s="11"/>
      <c r="T490" s="11"/>
    </row>
    <row r="491" spans="1:20" ht="15.75" customHeight="1" x14ac:dyDescent="0.2">
      <c r="A491" s="15"/>
      <c r="B491" s="25"/>
      <c r="C491" s="15"/>
      <c r="D491" s="11"/>
      <c r="E491" s="11"/>
      <c r="F491" s="15"/>
      <c r="G491" s="16"/>
      <c r="H491" s="16"/>
      <c r="I491" s="16"/>
      <c r="J491" s="16"/>
      <c r="K491" s="11"/>
      <c r="L491" s="207"/>
      <c r="M491" s="11"/>
      <c r="N491" s="11"/>
      <c r="O491" s="11"/>
      <c r="P491" s="11"/>
      <c r="Q491" s="11"/>
      <c r="R491" s="11"/>
      <c r="S491" s="11"/>
      <c r="T491" s="11"/>
    </row>
    <row r="492" spans="1:20" ht="15.75" customHeight="1" x14ac:dyDescent="0.2">
      <c r="A492" s="15"/>
      <c r="B492" s="25"/>
      <c r="C492" s="15"/>
      <c r="D492" s="11"/>
      <c r="E492" s="11"/>
      <c r="F492" s="15"/>
      <c r="G492" s="16"/>
      <c r="H492" s="16"/>
      <c r="I492" s="16"/>
      <c r="J492" s="16"/>
      <c r="K492" s="11"/>
      <c r="L492" s="207"/>
      <c r="M492" s="11"/>
      <c r="N492" s="11"/>
      <c r="O492" s="11"/>
      <c r="P492" s="11"/>
      <c r="Q492" s="11"/>
      <c r="R492" s="11"/>
      <c r="S492" s="11"/>
      <c r="T492" s="11"/>
    </row>
    <row r="493" spans="1:20" ht="15.75" customHeight="1" x14ac:dyDescent="0.2">
      <c r="A493" s="15"/>
      <c r="B493" s="25"/>
      <c r="C493" s="15"/>
      <c r="D493" s="11"/>
      <c r="E493" s="11"/>
      <c r="F493" s="15"/>
      <c r="G493" s="16"/>
      <c r="H493" s="16"/>
      <c r="I493" s="16"/>
      <c r="J493" s="16"/>
      <c r="K493" s="11"/>
      <c r="L493" s="207"/>
      <c r="M493" s="11"/>
      <c r="N493" s="11"/>
      <c r="O493" s="11"/>
      <c r="P493" s="11"/>
      <c r="Q493" s="11"/>
      <c r="R493" s="11"/>
      <c r="S493" s="11"/>
      <c r="T493" s="11"/>
    </row>
    <row r="494" spans="1:20" ht="15.75" customHeight="1" x14ac:dyDescent="0.2">
      <c r="A494" s="15"/>
      <c r="B494" s="25"/>
      <c r="C494" s="15"/>
      <c r="D494" s="11"/>
      <c r="E494" s="11"/>
      <c r="F494" s="15"/>
      <c r="G494" s="16"/>
      <c r="H494" s="16"/>
      <c r="I494" s="16"/>
      <c r="J494" s="16"/>
      <c r="K494" s="11"/>
      <c r="L494" s="207"/>
      <c r="M494" s="11"/>
      <c r="N494" s="11"/>
      <c r="O494" s="11"/>
      <c r="P494" s="11"/>
      <c r="Q494" s="11"/>
      <c r="R494" s="11"/>
      <c r="S494" s="11"/>
      <c r="T494" s="11"/>
    </row>
    <row r="495" spans="1:20" ht="15.75" customHeight="1" x14ac:dyDescent="0.2">
      <c r="A495" s="15"/>
      <c r="B495" s="25"/>
      <c r="C495" s="15"/>
      <c r="D495" s="11"/>
      <c r="E495" s="11"/>
      <c r="F495" s="15"/>
      <c r="G495" s="16"/>
      <c r="H495" s="16"/>
      <c r="I495" s="16"/>
      <c r="J495" s="16"/>
      <c r="K495" s="11"/>
      <c r="L495" s="207"/>
      <c r="M495" s="11"/>
      <c r="N495" s="11"/>
      <c r="O495" s="11"/>
      <c r="P495" s="11"/>
      <c r="Q495" s="11"/>
      <c r="R495" s="11"/>
      <c r="S495" s="11"/>
      <c r="T495" s="11"/>
    </row>
    <row r="496" spans="1:20" ht="15.75" customHeight="1" x14ac:dyDescent="0.2">
      <c r="A496" s="15"/>
      <c r="B496" s="25"/>
      <c r="C496" s="15"/>
      <c r="D496" s="11"/>
      <c r="E496" s="11"/>
      <c r="F496" s="15"/>
      <c r="G496" s="16"/>
      <c r="H496" s="16"/>
      <c r="I496" s="16"/>
      <c r="J496" s="16"/>
      <c r="K496" s="11"/>
      <c r="L496" s="207"/>
      <c r="M496" s="11"/>
      <c r="N496" s="11"/>
      <c r="O496" s="11"/>
      <c r="P496" s="11"/>
      <c r="Q496" s="11"/>
      <c r="R496" s="11"/>
      <c r="S496" s="11"/>
      <c r="T496" s="11"/>
    </row>
    <row r="497" spans="1:20" ht="15.75" customHeight="1" x14ac:dyDescent="0.2">
      <c r="A497" s="15"/>
      <c r="B497" s="25"/>
      <c r="C497" s="15"/>
      <c r="D497" s="11"/>
      <c r="E497" s="11"/>
      <c r="F497" s="15"/>
      <c r="G497" s="16"/>
      <c r="H497" s="16"/>
      <c r="I497" s="16"/>
      <c r="J497" s="16"/>
      <c r="K497" s="11"/>
      <c r="L497" s="207"/>
      <c r="M497" s="11"/>
      <c r="N497" s="11"/>
      <c r="O497" s="11"/>
      <c r="P497" s="11"/>
      <c r="Q497" s="11"/>
      <c r="R497" s="11"/>
      <c r="S497" s="11"/>
      <c r="T497" s="11"/>
    </row>
    <row r="498" spans="1:20" ht="15.75" customHeight="1" x14ac:dyDescent="0.2">
      <c r="A498" s="15"/>
      <c r="B498" s="25"/>
      <c r="C498" s="15"/>
      <c r="D498" s="11"/>
      <c r="E498" s="11"/>
      <c r="F498" s="15"/>
      <c r="G498" s="16"/>
      <c r="H498" s="16"/>
      <c r="I498" s="16"/>
      <c r="J498" s="16"/>
      <c r="K498" s="11"/>
      <c r="L498" s="207"/>
      <c r="M498" s="11"/>
      <c r="N498" s="11"/>
      <c r="O498" s="11"/>
      <c r="P498" s="11"/>
      <c r="Q498" s="11"/>
      <c r="R498" s="11"/>
      <c r="S498" s="11"/>
      <c r="T498" s="11"/>
    </row>
    <row r="499" spans="1:20" ht="15.75" customHeight="1" x14ac:dyDescent="0.2">
      <c r="A499" s="15"/>
      <c r="B499" s="25"/>
      <c r="C499" s="15"/>
      <c r="D499" s="11"/>
      <c r="E499" s="11"/>
      <c r="F499" s="15"/>
      <c r="G499" s="16"/>
      <c r="H499" s="16"/>
      <c r="I499" s="16"/>
      <c r="J499" s="16"/>
      <c r="K499" s="11"/>
      <c r="L499" s="207"/>
      <c r="M499" s="11"/>
      <c r="N499" s="11"/>
      <c r="O499" s="11"/>
      <c r="P499" s="11"/>
      <c r="Q499" s="11"/>
      <c r="R499" s="11"/>
      <c r="S499" s="11"/>
      <c r="T499" s="11"/>
    </row>
    <row r="500" spans="1:20" ht="15.75" customHeight="1" x14ac:dyDescent="0.2">
      <c r="A500" s="15"/>
      <c r="B500" s="25"/>
      <c r="C500" s="15"/>
      <c r="D500" s="11"/>
      <c r="E500" s="11"/>
      <c r="F500" s="15"/>
      <c r="G500" s="16"/>
      <c r="H500" s="16"/>
      <c r="I500" s="16"/>
      <c r="J500" s="16"/>
      <c r="K500" s="11"/>
      <c r="L500" s="207"/>
      <c r="M500" s="11"/>
      <c r="N500" s="11"/>
      <c r="O500" s="11"/>
      <c r="P500" s="11"/>
      <c r="Q500" s="11"/>
      <c r="R500" s="11"/>
      <c r="S500" s="11"/>
      <c r="T500" s="11"/>
    </row>
    <row r="501" spans="1:20" ht="15.75" customHeight="1" x14ac:dyDescent="0.2">
      <c r="A501" s="15"/>
      <c r="B501" s="25"/>
      <c r="C501" s="15"/>
      <c r="D501" s="11"/>
      <c r="E501" s="11"/>
      <c r="F501" s="15"/>
      <c r="G501" s="16"/>
      <c r="H501" s="16"/>
      <c r="I501" s="16"/>
      <c r="J501" s="16"/>
      <c r="K501" s="11"/>
      <c r="L501" s="207"/>
      <c r="M501" s="11"/>
      <c r="N501" s="11"/>
      <c r="O501" s="11"/>
      <c r="P501" s="11"/>
      <c r="Q501" s="11"/>
      <c r="R501" s="11"/>
      <c r="S501" s="11"/>
      <c r="T501" s="11"/>
    </row>
    <row r="502" spans="1:20" ht="15.75" customHeight="1" x14ac:dyDescent="0.2">
      <c r="A502" s="15"/>
      <c r="B502" s="25"/>
      <c r="C502" s="15"/>
      <c r="D502" s="11"/>
      <c r="E502" s="11"/>
      <c r="F502" s="15"/>
      <c r="G502" s="16"/>
      <c r="H502" s="16"/>
      <c r="I502" s="16"/>
      <c r="J502" s="16"/>
      <c r="K502" s="11"/>
      <c r="L502" s="207"/>
      <c r="M502" s="11"/>
      <c r="N502" s="11"/>
      <c r="O502" s="11"/>
      <c r="P502" s="11"/>
      <c r="Q502" s="11"/>
      <c r="R502" s="11"/>
      <c r="S502" s="11"/>
      <c r="T502" s="11"/>
    </row>
    <row r="503" spans="1:20" ht="15.75" customHeight="1" x14ac:dyDescent="0.2">
      <c r="A503" s="15"/>
      <c r="B503" s="25"/>
      <c r="C503" s="15"/>
      <c r="D503" s="11"/>
      <c r="E503" s="11"/>
      <c r="F503" s="15"/>
      <c r="G503" s="16"/>
      <c r="H503" s="16"/>
      <c r="I503" s="16"/>
      <c r="J503" s="16"/>
      <c r="K503" s="11"/>
      <c r="L503" s="207"/>
      <c r="M503" s="11"/>
      <c r="N503" s="11"/>
      <c r="O503" s="11"/>
      <c r="P503" s="11"/>
      <c r="Q503" s="11"/>
      <c r="R503" s="11"/>
      <c r="S503" s="11"/>
      <c r="T503" s="11"/>
    </row>
    <row r="504" spans="1:20" ht="15.75" customHeight="1" x14ac:dyDescent="0.2">
      <c r="A504" s="15"/>
      <c r="B504" s="25"/>
      <c r="C504" s="15"/>
      <c r="D504" s="11"/>
      <c r="E504" s="11"/>
      <c r="F504" s="15"/>
      <c r="G504" s="16"/>
      <c r="H504" s="16"/>
      <c r="I504" s="16"/>
      <c r="J504" s="16"/>
      <c r="K504" s="11"/>
      <c r="L504" s="207"/>
      <c r="M504" s="11"/>
      <c r="N504" s="11"/>
      <c r="O504" s="11"/>
      <c r="P504" s="11"/>
      <c r="Q504" s="11"/>
      <c r="R504" s="11"/>
      <c r="S504" s="11"/>
      <c r="T504" s="11"/>
    </row>
    <row r="505" spans="1:20" ht="15.75" customHeight="1" x14ac:dyDescent="0.2">
      <c r="A505" s="15"/>
      <c r="B505" s="25"/>
      <c r="C505" s="15"/>
      <c r="D505" s="11"/>
      <c r="E505" s="11"/>
      <c r="F505" s="15"/>
      <c r="G505" s="16"/>
      <c r="H505" s="16"/>
      <c r="I505" s="16"/>
      <c r="J505" s="16"/>
      <c r="K505" s="11"/>
      <c r="L505" s="207"/>
      <c r="M505" s="11"/>
      <c r="N505" s="11"/>
      <c r="O505" s="11"/>
      <c r="P505" s="11"/>
      <c r="Q505" s="11"/>
      <c r="R505" s="11"/>
      <c r="S505" s="11"/>
      <c r="T505" s="11"/>
    </row>
    <row r="506" spans="1:20" ht="15.75" customHeight="1" x14ac:dyDescent="0.2">
      <c r="A506" s="15"/>
      <c r="B506" s="25"/>
      <c r="C506" s="15"/>
      <c r="D506" s="11"/>
      <c r="E506" s="11"/>
      <c r="F506" s="15"/>
      <c r="G506" s="16"/>
      <c r="H506" s="16"/>
      <c r="I506" s="16"/>
      <c r="J506" s="16"/>
      <c r="K506" s="11"/>
      <c r="L506" s="207"/>
      <c r="M506" s="11"/>
      <c r="N506" s="11"/>
      <c r="O506" s="11"/>
      <c r="P506" s="11"/>
      <c r="Q506" s="11"/>
      <c r="R506" s="11"/>
      <c r="S506" s="11"/>
      <c r="T506" s="11"/>
    </row>
    <row r="507" spans="1:20" ht="15.75" customHeight="1" x14ac:dyDescent="0.2">
      <c r="A507" s="15"/>
      <c r="B507" s="25"/>
      <c r="C507" s="15"/>
      <c r="D507" s="11"/>
      <c r="E507" s="11"/>
      <c r="F507" s="15"/>
      <c r="G507" s="16"/>
      <c r="H507" s="16"/>
      <c r="I507" s="16"/>
      <c r="J507" s="16"/>
      <c r="K507" s="11"/>
      <c r="L507" s="207"/>
      <c r="M507" s="11"/>
      <c r="N507" s="11"/>
      <c r="O507" s="11"/>
      <c r="P507" s="11"/>
      <c r="Q507" s="11"/>
      <c r="R507" s="11"/>
      <c r="S507" s="11"/>
      <c r="T507" s="11"/>
    </row>
    <row r="508" spans="1:20" ht="15.75" customHeight="1" x14ac:dyDescent="0.2">
      <c r="A508" s="15"/>
      <c r="B508" s="25"/>
      <c r="C508" s="15"/>
      <c r="D508" s="11"/>
      <c r="E508" s="11"/>
      <c r="F508" s="15"/>
      <c r="G508" s="16"/>
      <c r="H508" s="16"/>
      <c r="I508" s="16"/>
      <c r="J508" s="16"/>
      <c r="K508" s="11"/>
      <c r="L508" s="207"/>
      <c r="M508" s="11"/>
      <c r="N508" s="11"/>
      <c r="O508" s="11"/>
      <c r="P508" s="11"/>
      <c r="Q508" s="11"/>
      <c r="R508" s="11"/>
      <c r="S508" s="11"/>
      <c r="T508" s="11"/>
    </row>
    <row r="509" spans="1:20" ht="15.75" customHeight="1" x14ac:dyDescent="0.2">
      <c r="A509" s="15"/>
      <c r="B509" s="25"/>
      <c r="C509" s="15"/>
      <c r="D509" s="11"/>
      <c r="E509" s="11"/>
      <c r="F509" s="15"/>
      <c r="G509" s="16"/>
      <c r="H509" s="16"/>
      <c r="I509" s="16"/>
      <c r="J509" s="16"/>
      <c r="K509" s="11"/>
      <c r="L509" s="207"/>
      <c r="M509" s="11"/>
      <c r="N509" s="11"/>
      <c r="O509" s="11"/>
      <c r="P509" s="11"/>
      <c r="Q509" s="11"/>
      <c r="R509" s="11"/>
      <c r="S509" s="11"/>
      <c r="T509" s="11"/>
    </row>
    <row r="510" spans="1:20" ht="15.75" customHeight="1" x14ac:dyDescent="0.2">
      <c r="A510" s="15"/>
      <c r="B510" s="25"/>
      <c r="C510" s="15"/>
      <c r="D510" s="11"/>
      <c r="E510" s="11"/>
      <c r="F510" s="15"/>
      <c r="G510" s="16"/>
      <c r="H510" s="16"/>
      <c r="I510" s="16"/>
      <c r="J510" s="16"/>
      <c r="K510" s="11"/>
      <c r="L510" s="207"/>
      <c r="M510" s="11"/>
      <c r="N510" s="11"/>
      <c r="O510" s="11"/>
      <c r="P510" s="11"/>
      <c r="Q510" s="11"/>
      <c r="R510" s="11"/>
      <c r="S510" s="11"/>
      <c r="T510" s="11"/>
    </row>
    <row r="511" spans="1:20" ht="15.75" customHeight="1" x14ac:dyDescent="0.2">
      <c r="A511" s="15"/>
      <c r="B511" s="25"/>
      <c r="C511" s="15"/>
      <c r="D511" s="11"/>
      <c r="E511" s="11"/>
      <c r="F511" s="15"/>
      <c r="G511" s="16"/>
      <c r="H511" s="16"/>
      <c r="I511" s="16"/>
      <c r="J511" s="16"/>
      <c r="K511" s="11"/>
      <c r="L511" s="207"/>
      <c r="M511" s="11"/>
      <c r="N511" s="11"/>
      <c r="O511" s="11"/>
      <c r="P511" s="11"/>
      <c r="Q511" s="11"/>
      <c r="R511" s="11"/>
      <c r="S511" s="11"/>
      <c r="T511" s="11"/>
    </row>
    <row r="512" spans="1:20" ht="15.75" customHeight="1" x14ac:dyDescent="0.2">
      <c r="A512" s="15"/>
      <c r="B512" s="25"/>
      <c r="C512" s="15"/>
      <c r="D512" s="11"/>
      <c r="E512" s="11"/>
      <c r="F512" s="15"/>
      <c r="G512" s="16"/>
      <c r="H512" s="16"/>
      <c r="I512" s="16"/>
      <c r="J512" s="16"/>
      <c r="K512" s="11"/>
      <c r="L512" s="207"/>
      <c r="M512" s="11"/>
      <c r="N512" s="11"/>
      <c r="O512" s="11"/>
      <c r="P512" s="11"/>
      <c r="Q512" s="11"/>
      <c r="R512" s="11"/>
      <c r="S512" s="11"/>
      <c r="T512" s="11"/>
    </row>
    <row r="513" spans="1:20" ht="15.75" customHeight="1" x14ac:dyDescent="0.2">
      <c r="A513" s="15"/>
      <c r="B513" s="25"/>
      <c r="C513" s="15"/>
      <c r="D513" s="11"/>
      <c r="E513" s="11"/>
      <c r="F513" s="15"/>
      <c r="G513" s="16"/>
      <c r="H513" s="16"/>
      <c r="I513" s="16"/>
      <c r="J513" s="16"/>
      <c r="K513" s="11"/>
      <c r="L513" s="207"/>
      <c r="M513" s="11"/>
      <c r="N513" s="11"/>
      <c r="O513" s="11"/>
      <c r="P513" s="11"/>
      <c r="Q513" s="11"/>
      <c r="R513" s="11"/>
      <c r="S513" s="11"/>
      <c r="T513" s="11"/>
    </row>
    <row r="514" spans="1:20" ht="15.75" customHeight="1" x14ac:dyDescent="0.2">
      <c r="A514" s="15"/>
      <c r="B514" s="25"/>
      <c r="C514" s="15"/>
      <c r="D514" s="11"/>
      <c r="E514" s="11"/>
      <c r="F514" s="15"/>
      <c r="G514" s="16"/>
      <c r="H514" s="16"/>
      <c r="I514" s="16"/>
      <c r="J514" s="16"/>
      <c r="K514" s="11"/>
      <c r="L514" s="207"/>
      <c r="M514" s="11"/>
      <c r="N514" s="11"/>
      <c r="O514" s="11"/>
      <c r="P514" s="11"/>
      <c r="Q514" s="11"/>
      <c r="R514" s="11"/>
      <c r="S514" s="11"/>
      <c r="T514" s="11"/>
    </row>
    <row r="515" spans="1:20" ht="15.75" customHeight="1" x14ac:dyDescent="0.2">
      <c r="A515" s="15"/>
      <c r="B515" s="25"/>
      <c r="C515" s="15"/>
      <c r="D515" s="11"/>
      <c r="E515" s="11"/>
      <c r="F515" s="15"/>
      <c r="G515" s="16"/>
      <c r="H515" s="16"/>
      <c r="I515" s="16"/>
      <c r="J515" s="16"/>
      <c r="K515" s="11"/>
      <c r="L515" s="207"/>
      <c r="M515" s="11"/>
      <c r="N515" s="11"/>
      <c r="O515" s="11"/>
      <c r="P515" s="11"/>
      <c r="Q515" s="11"/>
      <c r="R515" s="11"/>
      <c r="S515" s="11"/>
      <c r="T515" s="11"/>
    </row>
    <row r="516" spans="1:20" ht="15.75" customHeight="1" x14ac:dyDescent="0.2">
      <c r="A516" s="15"/>
      <c r="B516" s="25"/>
      <c r="C516" s="15"/>
      <c r="D516" s="11"/>
      <c r="E516" s="11"/>
      <c r="F516" s="15"/>
      <c r="G516" s="16"/>
      <c r="H516" s="16"/>
      <c r="I516" s="16"/>
      <c r="J516" s="16"/>
      <c r="K516" s="11"/>
      <c r="L516" s="207"/>
      <c r="M516" s="11"/>
      <c r="N516" s="11"/>
      <c r="O516" s="11"/>
      <c r="P516" s="11"/>
      <c r="Q516" s="11"/>
      <c r="R516" s="11"/>
      <c r="S516" s="11"/>
      <c r="T516" s="11"/>
    </row>
    <row r="517" spans="1:20" ht="15.75" customHeight="1" x14ac:dyDescent="0.2">
      <c r="A517" s="15"/>
      <c r="B517" s="25"/>
      <c r="C517" s="15"/>
      <c r="D517" s="11"/>
      <c r="E517" s="11"/>
      <c r="F517" s="15"/>
      <c r="G517" s="16"/>
      <c r="H517" s="16"/>
      <c r="I517" s="16"/>
      <c r="J517" s="16"/>
      <c r="K517" s="11"/>
      <c r="L517" s="207"/>
      <c r="M517" s="11"/>
      <c r="N517" s="11"/>
      <c r="O517" s="11"/>
      <c r="P517" s="11"/>
      <c r="Q517" s="11"/>
      <c r="R517" s="11"/>
      <c r="S517" s="11"/>
      <c r="T517" s="11"/>
    </row>
    <row r="518" spans="1:20" ht="15.75" customHeight="1" x14ac:dyDescent="0.2">
      <c r="A518" s="15"/>
      <c r="B518" s="25"/>
      <c r="C518" s="15"/>
      <c r="D518" s="11"/>
      <c r="E518" s="11"/>
      <c r="F518" s="15"/>
      <c r="G518" s="16"/>
      <c r="H518" s="16"/>
      <c r="I518" s="16"/>
      <c r="J518" s="16"/>
      <c r="K518" s="11"/>
      <c r="L518" s="207"/>
      <c r="M518" s="11"/>
      <c r="N518" s="11"/>
      <c r="O518" s="11"/>
      <c r="P518" s="11"/>
      <c r="Q518" s="11"/>
      <c r="R518" s="11"/>
      <c r="S518" s="11"/>
      <c r="T518" s="11"/>
    </row>
    <row r="519" spans="1:20" ht="15.75" customHeight="1" x14ac:dyDescent="0.2">
      <c r="A519" s="15"/>
      <c r="B519" s="25"/>
      <c r="C519" s="15"/>
      <c r="D519" s="11"/>
      <c r="E519" s="11"/>
      <c r="F519" s="15"/>
      <c r="G519" s="16"/>
      <c r="H519" s="16"/>
      <c r="I519" s="16"/>
      <c r="J519" s="16"/>
      <c r="K519" s="11"/>
      <c r="L519" s="207"/>
      <c r="M519" s="11"/>
      <c r="N519" s="11"/>
      <c r="O519" s="11"/>
      <c r="P519" s="11"/>
      <c r="Q519" s="11"/>
      <c r="R519" s="11"/>
      <c r="S519" s="11"/>
      <c r="T519" s="11"/>
    </row>
    <row r="520" spans="1:20" ht="15.75" customHeight="1" x14ac:dyDescent="0.2">
      <c r="A520" s="15"/>
      <c r="B520" s="25"/>
      <c r="C520" s="15"/>
      <c r="D520" s="11"/>
      <c r="E520" s="11"/>
      <c r="F520" s="15"/>
      <c r="G520" s="16"/>
      <c r="H520" s="16"/>
      <c r="I520" s="16"/>
      <c r="J520" s="16"/>
      <c r="K520" s="11"/>
      <c r="L520" s="207"/>
      <c r="M520" s="11"/>
      <c r="N520" s="11"/>
      <c r="O520" s="11"/>
      <c r="P520" s="11"/>
      <c r="Q520" s="11"/>
      <c r="R520" s="11"/>
      <c r="S520" s="11"/>
      <c r="T520" s="11"/>
    </row>
    <row r="521" spans="1:20" ht="15.75" customHeight="1" x14ac:dyDescent="0.2">
      <c r="A521" s="15"/>
      <c r="B521" s="25"/>
      <c r="C521" s="15"/>
      <c r="D521" s="11"/>
      <c r="E521" s="11"/>
      <c r="F521" s="15"/>
      <c r="G521" s="16"/>
      <c r="H521" s="16"/>
      <c r="I521" s="16"/>
      <c r="J521" s="16"/>
      <c r="K521" s="11"/>
      <c r="L521" s="207"/>
      <c r="M521" s="11"/>
      <c r="N521" s="11"/>
      <c r="O521" s="11"/>
      <c r="P521" s="11"/>
      <c r="Q521" s="11"/>
      <c r="R521" s="11"/>
      <c r="S521" s="11"/>
      <c r="T521" s="11"/>
    </row>
    <row r="522" spans="1:20" ht="15.75" customHeight="1" x14ac:dyDescent="0.2">
      <c r="A522" s="15"/>
      <c r="B522" s="25"/>
      <c r="C522" s="15"/>
      <c r="D522" s="11"/>
      <c r="E522" s="11"/>
      <c r="F522" s="15"/>
      <c r="G522" s="16"/>
      <c r="H522" s="16"/>
      <c r="I522" s="16"/>
      <c r="J522" s="16"/>
      <c r="K522" s="11"/>
      <c r="L522" s="207"/>
      <c r="M522" s="11"/>
      <c r="N522" s="11"/>
      <c r="O522" s="11"/>
      <c r="P522" s="11"/>
      <c r="Q522" s="11"/>
      <c r="R522" s="11"/>
      <c r="S522" s="11"/>
      <c r="T522" s="11"/>
    </row>
    <row r="523" spans="1:20" ht="15.75" customHeight="1" x14ac:dyDescent="0.2">
      <c r="A523" s="15"/>
      <c r="B523" s="25"/>
      <c r="C523" s="15"/>
      <c r="D523" s="11"/>
      <c r="E523" s="11"/>
      <c r="F523" s="15"/>
      <c r="G523" s="16"/>
      <c r="H523" s="16"/>
      <c r="I523" s="16"/>
      <c r="J523" s="16"/>
      <c r="K523" s="11"/>
      <c r="L523" s="207"/>
      <c r="M523" s="11"/>
      <c r="N523" s="11"/>
      <c r="O523" s="11"/>
      <c r="P523" s="11"/>
      <c r="Q523" s="11"/>
      <c r="R523" s="11"/>
      <c r="S523" s="11"/>
      <c r="T523" s="11"/>
    </row>
    <row r="524" spans="1:20" ht="15.75" customHeight="1" x14ac:dyDescent="0.2">
      <c r="A524" s="15"/>
      <c r="B524" s="25"/>
      <c r="C524" s="15"/>
      <c r="D524" s="11"/>
      <c r="E524" s="11"/>
      <c r="F524" s="15"/>
      <c r="G524" s="16"/>
      <c r="H524" s="16"/>
      <c r="I524" s="16"/>
      <c r="J524" s="16"/>
      <c r="K524" s="11"/>
      <c r="L524" s="207"/>
      <c r="M524" s="11"/>
      <c r="N524" s="11"/>
      <c r="O524" s="11"/>
      <c r="P524" s="11"/>
      <c r="Q524" s="11"/>
      <c r="R524" s="11"/>
      <c r="S524" s="11"/>
      <c r="T524" s="11"/>
    </row>
    <row r="525" spans="1:20" ht="15.75" customHeight="1" x14ac:dyDescent="0.2">
      <c r="A525" s="15"/>
      <c r="B525" s="25"/>
      <c r="C525" s="15"/>
      <c r="D525" s="11"/>
      <c r="E525" s="11"/>
      <c r="F525" s="15"/>
      <c r="G525" s="16"/>
      <c r="H525" s="16"/>
      <c r="I525" s="16"/>
      <c r="J525" s="16"/>
      <c r="K525" s="11"/>
      <c r="L525" s="207"/>
      <c r="M525" s="11"/>
      <c r="N525" s="11"/>
      <c r="O525" s="11"/>
      <c r="P525" s="11"/>
      <c r="Q525" s="11"/>
      <c r="R525" s="11"/>
      <c r="S525" s="11"/>
      <c r="T525" s="11"/>
    </row>
    <row r="526" spans="1:20" ht="15.75" customHeight="1" x14ac:dyDescent="0.2">
      <c r="A526" s="15"/>
      <c r="B526" s="25"/>
      <c r="C526" s="15"/>
      <c r="D526" s="11"/>
      <c r="E526" s="11"/>
      <c r="F526" s="15"/>
      <c r="G526" s="16"/>
      <c r="H526" s="16"/>
      <c r="I526" s="16"/>
      <c r="J526" s="16"/>
      <c r="K526" s="11"/>
      <c r="L526" s="207"/>
      <c r="M526" s="11"/>
      <c r="N526" s="11"/>
      <c r="O526" s="11"/>
      <c r="P526" s="11"/>
      <c r="Q526" s="11"/>
      <c r="R526" s="11"/>
      <c r="S526" s="11"/>
      <c r="T526" s="11"/>
    </row>
    <row r="527" spans="1:20" ht="15.75" customHeight="1" x14ac:dyDescent="0.2">
      <c r="A527" s="15"/>
      <c r="B527" s="25"/>
      <c r="C527" s="15"/>
      <c r="D527" s="11"/>
      <c r="E527" s="11"/>
      <c r="F527" s="15"/>
      <c r="G527" s="16"/>
      <c r="H527" s="16"/>
      <c r="I527" s="16"/>
      <c r="J527" s="16"/>
      <c r="K527" s="11"/>
      <c r="L527" s="207"/>
      <c r="M527" s="11"/>
      <c r="N527" s="11"/>
      <c r="O527" s="11"/>
      <c r="P527" s="11"/>
      <c r="Q527" s="11"/>
      <c r="R527" s="11"/>
      <c r="S527" s="11"/>
      <c r="T527" s="11"/>
    </row>
    <row r="528" spans="1:20" ht="15.75" customHeight="1" x14ac:dyDescent="0.2">
      <c r="A528" s="15"/>
      <c r="B528" s="25"/>
      <c r="C528" s="15"/>
      <c r="D528" s="11"/>
      <c r="E528" s="11"/>
      <c r="F528" s="15"/>
      <c r="G528" s="16"/>
      <c r="H528" s="16"/>
      <c r="I528" s="16"/>
      <c r="J528" s="16"/>
      <c r="K528" s="11"/>
      <c r="L528" s="207"/>
      <c r="M528" s="11"/>
      <c r="N528" s="11"/>
      <c r="O528" s="11"/>
      <c r="P528" s="11"/>
      <c r="Q528" s="11"/>
      <c r="R528" s="11"/>
      <c r="S528" s="11"/>
      <c r="T528" s="11"/>
    </row>
    <row r="529" spans="1:20" ht="15.75" customHeight="1" x14ac:dyDescent="0.2">
      <c r="A529" s="15"/>
      <c r="B529" s="25"/>
      <c r="C529" s="15"/>
      <c r="D529" s="11"/>
      <c r="E529" s="11"/>
      <c r="F529" s="15"/>
      <c r="G529" s="16"/>
      <c r="H529" s="16"/>
      <c r="I529" s="16"/>
      <c r="J529" s="16"/>
      <c r="K529" s="11"/>
      <c r="L529" s="207"/>
      <c r="M529" s="11"/>
      <c r="N529" s="11"/>
      <c r="O529" s="11"/>
      <c r="P529" s="11"/>
      <c r="Q529" s="11"/>
      <c r="R529" s="11"/>
      <c r="S529" s="11"/>
      <c r="T529" s="11"/>
    </row>
    <row r="530" spans="1:20" ht="15.75" customHeight="1" x14ac:dyDescent="0.2">
      <c r="A530" s="15"/>
      <c r="B530" s="25"/>
      <c r="C530" s="15"/>
      <c r="D530" s="11"/>
      <c r="E530" s="11"/>
      <c r="F530" s="15"/>
      <c r="G530" s="16"/>
      <c r="H530" s="16"/>
      <c r="I530" s="16"/>
      <c r="J530" s="16"/>
      <c r="K530" s="11"/>
      <c r="L530" s="207"/>
      <c r="M530" s="11"/>
      <c r="N530" s="11"/>
      <c r="O530" s="11"/>
      <c r="P530" s="11"/>
      <c r="Q530" s="11"/>
      <c r="R530" s="11"/>
      <c r="S530" s="11"/>
      <c r="T530" s="11"/>
    </row>
    <row r="531" spans="1:20" ht="15.75" customHeight="1" x14ac:dyDescent="0.2">
      <c r="A531" s="15"/>
      <c r="B531" s="25"/>
      <c r="C531" s="15"/>
      <c r="D531" s="11"/>
      <c r="E531" s="11"/>
      <c r="F531" s="15"/>
      <c r="G531" s="16"/>
      <c r="H531" s="16"/>
      <c r="I531" s="16"/>
      <c r="J531" s="16"/>
      <c r="K531" s="11"/>
      <c r="L531" s="207"/>
      <c r="M531" s="11"/>
      <c r="N531" s="11"/>
      <c r="O531" s="11"/>
      <c r="P531" s="11"/>
      <c r="Q531" s="11"/>
      <c r="R531" s="11"/>
      <c r="S531" s="11"/>
      <c r="T531" s="11"/>
    </row>
    <row r="532" spans="1:20" ht="15.75" customHeight="1" x14ac:dyDescent="0.2">
      <c r="A532" s="15"/>
      <c r="B532" s="25"/>
      <c r="C532" s="15"/>
      <c r="D532" s="11"/>
      <c r="E532" s="11"/>
      <c r="F532" s="15"/>
      <c r="G532" s="16"/>
      <c r="H532" s="16"/>
      <c r="I532" s="16"/>
      <c r="J532" s="16"/>
      <c r="K532" s="11"/>
      <c r="L532" s="207"/>
      <c r="M532" s="11"/>
      <c r="N532" s="11"/>
      <c r="O532" s="11"/>
      <c r="P532" s="11"/>
      <c r="Q532" s="11"/>
      <c r="R532" s="11"/>
      <c r="S532" s="11"/>
      <c r="T532" s="11"/>
    </row>
    <row r="533" spans="1:20" ht="15.75" customHeight="1" x14ac:dyDescent="0.2">
      <c r="A533" s="15"/>
      <c r="B533" s="25"/>
      <c r="C533" s="15"/>
      <c r="D533" s="11"/>
      <c r="E533" s="11"/>
      <c r="F533" s="15"/>
      <c r="G533" s="16"/>
      <c r="H533" s="16"/>
      <c r="I533" s="16"/>
      <c r="J533" s="16"/>
      <c r="K533" s="11"/>
      <c r="L533" s="207"/>
      <c r="M533" s="11"/>
      <c r="N533" s="11"/>
      <c r="O533" s="11"/>
      <c r="P533" s="11"/>
      <c r="Q533" s="11"/>
      <c r="R533" s="11"/>
      <c r="S533" s="11"/>
      <c r="T533" s="11"/>
    </row>
    <row r="534" spans="1:20" ht="15.75" customHeight="1" x14ac:dyDescent="0.2">
      <c r="A534" s="15"/>
      <c r="B534" s="25"/>
      <c r="C534" s="15"/>
      <c r="D534" s="11"/>
      <c r="E534" s="11"/>
      <c r="F534" s="15"/>
      <c r="G534" s="16"/>
      <c r="H534" s="16"/>
      <c r="I534" s="16"/>
      <c r="J534" s="16"/>
      <c r="K534" s="11"/>
      <c r="L534" s="207"/>
      <c r="M534" s="11"/>
      <c r="N534" s="11"/>
      <c r="O534" s="11"/>
      <c r="P534" s="11"/>
      <c r="Q534" s="11"/>
      <c r="R534" s="11"/>
      <c r="S534" s="11"/>
      <c r="T534" s="11"/>
    </row>
    <row r="535" spans="1:20" ht="15.75" customHeight="1" x14ac:dyDescent="0.2">
      <c r="A535" s="15"/>
      <c r="B535" s="25"/>
      <c r="C535" s="15"/>
      <c r="D535" s="11"/>
      <c r="E535" s="11"/>
      <c r="F535" s="15"/>
      <c r="G535" s="16"/>
      <c r="H535" s="16"/>
      <c r="I535" s="16"/>
      <c r="J535" s="16"/>
      <c r="K535" s="11"/>
      <c r="L535" s="207"/>
      <c r="M535" s="11"/>
      <c r="N535" s="11"/>
      <c r="O535" s="11"/>
      <c r="P535" s="11"/>
      <c r="Q535" s="11"/>
      <c r="R535" s="11"/>
      <c r="S535" s="11"/>
      <c r="T535" s="11"/>
    </row>
    <row r="536" spans="1:20" ht="15.75" customHeight="1" x14ac:dyDescent="0.2">
      <c r="A536" s="15"/>
      <c r="B536" s="25"/>
      <c r="C536" s="15"/>
      <c r="D536" s="11"/>
      <c r="E536" s="11"/>
      <c r="F536" s="15"/>
      <c r="G536" s="16"/>
      <c r="H536" s="16"/>
      <c r="I536" s="16"/>
      <c r="J536" s="16"/>
      <c r="K536" s="11"/>
      <c r="L536" s="207"/>
      <c r="M536" s="11"/>
      <c r="N536" s="11"/>
      <c r="O536" s="11"/>
      <c r="P536" s="11"/>
      <c r="Q536" s="11"/>
      <c r="R536" s="11"/>
      <c r="S536" s="11"/>
      <c r="T536" s="11"/>
    </row>
    <row r="537" spans="1:20" ht="15.75" customHeight="1" x14ac:dyDescent="0.2">
      <c r="A537" s="15"/>
      <c r="B537" s="25"/>
      <c r="C537" s="15"/>
      <c r="D537" s="11"/>
      <c r="E537" s="11"/>
      <c r="F537" s="15"/>
      <c r="G537" s="16"/>
      <c r="H537" s="16"/>
      <c r="I537" s="16"/>
      <c r="J537" s="16"/>
      <c r="K537" s="11"/>
      <c r="L537" s="207"/>
      <c r="M537" s="11"/>
      <c r="N537" s="11"/>
      <c r="O537" s="11"/>
      <c r="P537" s="11"/>
      <c r="Q537" s="11"/>
      <c r="R537" s="11"/>
      <c r="S537" s="11"/>
      <c r="T537" s="11"/>
    </row>
    <row r="538" spans="1:20" ht="15.75" customHeight="1" x14ac:dyDescent="0.2">
      <c r="A538" s="15"/>
      <c r="B538" s="25"/>
      <c r="C538" s="15"/>
      <c r="D538" s="11"/>
      <c r="E538" s="11"/>
      <c r="F538" s="15"/>
      <c r="G538" s="16"/>
      <c r="H538" s="16"/>
      <c r="I538" s="16"/>
      <c r="J538" s="16"/>
      <c r="K538" s="11"/>
      <c r="L538" s="207"/>
      <c r="M538" s="11"/>
      <c r="N538" s="11"/>
      <c r="O538" s="11"/>
      <c r="P538" s="11"/>
      <c r="Q538" s="11"/>
      <c r="R538" s="11"/>
      <c r="S538" s="11"/>
      <c r="T538" s="11"/>
    </row>
    <row r="539" spans="1:20" ht="15.75" customHeight="1" x14ac:dyDescent="0.2">
      <c r="A539" s="15"/>
      <c r="B539" s="25"/>
      <c r="C539" s="15"/>
      <c r="D539" s="11"/>
      <c r="E539" s="11"/>
      <c r="F539" s="15"/>
      <c r="G539" s="16"/>
      <c r="H539" s="16"/>
      <c r="I539" s="16"/>
      <c r="J539" s="16"/>
      <c r="K539" s="11"/>
      <c r="L539" s="207"/>
      <c r="M539" s="11"/>
      <c r="N539" s="11"/>
      <c r="O539" s="11"/>
      <c r="P539" s="11"/>
      <c r="Q539" s="11"/>
      <c r="R539" s="11"/>
      <c r="S539" s="11"/>
      <c r="T539" s="11"/>
    </row>
    <row r="540" spans="1:20" ht="15.75" customHeight="1" x14ac:dyDescent="0.2">
      <c r="A540" s="15"/>
      <c r="B540" s="25"/>
      <c r="C540" s="15"/>
      <c r="D540" s="11"/>
      <c r="E540" s="11"/>
      <c r="F540" s="15"/>
      <c r="G540" s="16"/>
      <c r="H540" s="16"/>
      <c r="I540" s="16"/>
      <c r="J540" s="16"/>
      <c r="K540" s="11"/>
      <c r="L540" s="207"/>
      <c r="M540" s="11"/>
      <c r="N540" s="11"/>
      <c r="O540" s="11"/>
      <c r="P540" s="11"/>
      <c r="Q540" s="11"/>
      <c r="R540" s="11"/>
      <c r="S540" s="11"/>
      <c r="T540" s="11"/>
    </row>
    <row r="541" spans="1:20" ht="15.75" customHeight="1" x14ac:dyDescent="0.2">
      <c r="A541" s="15"/>
      <c r="B541" s="25"/>
      <c r="C541" s="15"/>
      <c r="D541" s="11"/>
      <c r="E541" s="11"/>
      <c r="F541" s="15"/>
      <c r="G541" s="16"/>
      <c r="H541" s="16"/>
      <c r="I541" s="16"/>
      <c r="J541" s="16"/>
      <c r="K541" s="11"/>
      <c r="L541" s="207"/>
      <c r="M541" s="11"/>
      <c r="N541" s="11"/>
      <c r="O541" s="11"/>
      <c r="P541" s="11"/>
      <c r="Q541" s="11"/>
      <c r="R541" s="11"/>
      <c r="S541" s="11"/>
      <c r="T541" s="11"/>
    </row>
    <row r="542" spans="1:20" ht="15.75" customHeight="1" x14ac:dyDescent="0.2">
      <c r="A542" s="15"/>
      <c r="B542" s="25"/>
      <c r="C542" s="15"/>
      <c r="D542" s="11"/>
      <c r="E542" s="11"/>
      <c r="F542" s="15"/>
      <c r="G542" s="16"/>
      <c r="H542" s="16"/>
      <c r="I542" s="16"/>
      <c r="J542" s="16"/>
      <c r="K542" s="11"/>
      <c r="L542" s="207"/>
      <c r="M542" s="11"/>
      <c r="N542" s="11"/>
      <c r="O542" s="11"/>
      <c r="P542" s="11"/>
      <c r="Q542" s="11"/>
      <c r="R542" s="11"/>
      <c r="S542" s="11"/>
      <c r="T542" s="11"/>
    </row>
    <row r="543" spans="1:20" ht="15.75" customHeight="1" x14ac:dyDescent="0.2">
      <c r="A543" s="15"/>
      <c r="B543" s="25"/>
      <c r="C543" s="15"/>
      <c r="D543" s="11"/>
      <c r="E543" s="11"/>
      <c r="F543" s="15"/>
      <c r="G543" s="16"/>
      <c r="H543" s="16"/>
      <c r="I543" s="16"/>
      <c r="J543" s="16"/>
      <c r="K543" s="11"/>
      <c r="L543" s="207"/>
      <c r="M543" s="11"/>
      <c r="N543" s="11"/>
      <c r="O543" s="11"/>
      <c r="P543" s="11"/>
      <c r="Q543" s="11"/>
      <c r="R543" s="11"/>
      <c r="S543" s="11"/>
      <c r="T543" s="11"/>
    </row>
    <row r="544" spans="1:20" ht="15.75" customHeight="1" x14ac:dyDescent="0.2">
      <c r="A544" s="15"/>
      <c r="B544" s="25"/>
      <c r="C544" s="15"/>
      <c r="D544" s="11"/>
      <c r="E544" s="11"/>
      <c r="F544" s="15"/>
      <c r="G544" s="16"/>
      <c r="H544" s="16"/>
      <c r="I544" s="16"/>
      <c r="J544" s="16"/>
      <c r="K544" s="11"/>
      <c r="L544" s="207"/>
      <c r="M544" s="11"/>
      <c r="N544" s="11"/>
      <c r="O544" s="11"/>
      <c r="P544" s="11"/>
      <c r="Q544" s="11"/>
      <c r="R544" s="11"/>
      <c r="S544" s="11"/>
      <c r="T544" s="11"/>
    </row>
    <row r="545" spans="1:20" ht="15.75" customHeight="1" x14ac:dyDescent="0.2">
      <c r="A545" s="15"/>
      <c r="B545" s="25"/>
      <c r="C545" s="15"/>
      <c r="D545" s="11"/>
      <c r="E545" s="11"/>
      <c r="F545" s="15"/>
      <c r="G545" s="16"/>
      <c r="H545" s="16"/>
      <c r="I545" s="16"/>
      <c r="J545" s="16"/>
      <c r="K545" s="11"/>
      <c r="L545" s="207"/>
      <c r="M545" s="11"/>
      <c r="N545" s="11"/>
      <c r="O545" s="11"/>
      <c r="P545" s="11"/>
      <c r="Q545" s="11"/>
      <c r="R545" s="11"/>
      <c r="S545" s="11"/>
      <c r="T545" s="11"/>
    </row>
    <row r="546" spans="1:20" ht="15.75" customHeight="1" x14ac:dyDescent="0.2">
      <c r="A546" s="15"/>
      <c r="B546" s="25"/>
      <c r="C546" s="15"/>
      <c r="D546" s="11"/>
      <c r="E546" s="11"/>
      <c r="F546" s="15"/>
      <c r="G546" s="16"/>
      <c r="H546" s="16"/>
      <c r="I546" s="16"/>
      <c r="J546" s="16"/>
      <c r="K546" s="11"/>
      <c r="L546" s="207"/>
      <c r="M546" s="11"/>
      <c r="N546" s="11"/>
      <c r="O546" s="11"/>
      <c r="P546" s="11"/>
      <c r="Q546" s="11"/>
      <c r="R546" s="11"/>
      <c r="S546" s="11"/>
      <c r="T546" s="11"/>
    </row>
    <row r="547" spans="1:20" ht="15.75" customHeight="1" x14ac:dyDescent="0.2">
      <c r="A547" s="15"/>
      <c r="B547" s="25"/>
      <c r="C547" s="15"/>
      <c r="D547" s="11"/>
      <c r="E547" s="11"/>
      <c r="F547" s="15"/>
      <c r="G547" s="16"/>
      <c r="H547" s="16"/>
      <c r="I547" s="16"/>
      <c r="J547" s="16"/>
      <c r="K547" s="11"/>
      <c r="L547" s="207"/>
      <c r="M547" s="11"/>
      <c r="N547" s="11"/>
      <c r="O547" s="11"/>
      <c r="P547" s="11"/>
      <c r="Q547" s="11"/>
      <c r="R547" s="11"/>
      <c r="S547" s="11"/>
      <c r="T547" s="11"/>
    </row>
    <row r="548" spans="1:20" ht="15.75" customHeight="1" x14ac:dyDescent="0.2">
      <c r="A548" s="15"/>
      <c r="B548" s="25"/>
      <c r="C548" s="15"/>
      <c r="D548" s="11"/>
      <c r="E548" s="11"/>
      <c r="F548" s="15"/>
      <c r="G548" s="16"/>
      <c r="H548" s="16"/>
      <c r="I548" s="16"/>
      <c r="J548" s="16"/>
      <c r="K548" s="11"/>
      <c r="L548" s="207"/>
      <c r="M548" s="11"/>
      <c r="N548" s="11"/>
      <c r="O548" s="11"/>
      <c r="P548" s="11"/>
      <c r="Q548" s="11"/>
      <c r="R548" s="11"/>
      <c r="S548" s="11"/>
      <c r="T548" s="11"/>
    </row>
    <row r="549" spans="1:20" ht="15.75" customHeight="1" x14ac:dyDescent="0.2">
      <c r="A549" s="15"/>
      <c r="B549" s="25"/>
      <c r="C549" s="15"/>
      <c r="D549" s="11"/>
      <c r="E549" s="11"/>
      <c r="F549" s="15"/>
      <c r="G549" s="16"/>
      <c r="H549" s="16"/>
      <c r="I549" s="16"/>
      <c r="J549" s="16"/>
      <c r="K549" s="11"/>
      <c r="L549" s="207"/>
      <c r="M549" s="11"/>
      <c r="N549" s="11"/>
      <c r="O549" s="11"/>
      <c r="P549" s="11"/>
      <c r="Q549" s="11"/>
      <c r="R549" s="11"/>
      <c r="S549" s="11"/>
      <c r="T549" s="11"/>
    </row>
    <row r="550" spans="1:20" ht="15.75" customHeight="1" x14ac:dyDescent="0.2">
      <c r="A550" s="15"/>
      <c r="B550" s="25"/>
      <c r="C550" s="15"/>
      <c r="D550" s="11"/>
      <c r="E550" s="11"/>
      <c r="F550" s="15"/>
      <c r="G550" s="16"/>
      <c r="H550" s="16"/>
      <c r="I550" s="16"/>
      <c r="J550" s="16"/>
      <c r="K550" s="11"/>
      <c r="L550" s="207"/>
      <c r="M550" s="11"/>
      <c r="N550" s="11"/>
      <c r="O550" s="11"/>
      <c r="P550" s="11"/>
      <c r="Q550" s="11"/>
      <c r="R550" s="11"/>
      <c r="S550" s="11"/>
      <c r="T550" s="11"/>
    </row>
    <row r="551" spans="1:20" ht="15.75" customHeight="1" x14ac:dyDescent="0.2">
      <c r="A551" s="15"/>
      <c r="B551" s="25"/>
      <c r="C551" s="15"/>
      <c r="D551" s="11"/>
      <c r="E551" s="11"/>
      <c r="F551" s="15"/>
      <c r="G551" s="16"/>
      <c r="H551" s="16"/>
      <c r="I551" s="16"/>
      <c r="J551" s="16"/>
      <c r="K551" s="11"/>
      <c r="L551" s="207"/>
      <c r="M551" s="11"/>
      <c r="N551" s="11"/>
      <c r="O551" s="11"/>
      <c r="P551" s="11"/>
      <c r="Q551" s="11"/>
      <c r="R551" s="11"/>
      <c r="S551" s="11"/>
      <c r="T551" s="11"/>
    </row>
    <row r="552" spans="1:20" ht="15.75" customHeight="1" x14ac:dyDescent="0.2">
      <c r="A552" s="15"/>
      <c r="B552" s="25"/>
      <c r="C552" s="15"/>
      <c r="D552" s="11"/>
      <c r="E552" s="11"/>
      <c r="F552" s="15"/>
      <c r="G552" s="16"/>
      <c r="H552" s="16"/>
      <c r="I552" s="16"/>
      <c r="J552" s="16"/>
      <c r="K552" s="11"/>
      <c r="L552" s="207"/>
      <c r="M552" s="11"/>
      <c r="N552" s="11"/>
      <c r="O552" s="11"/>
      <c r="P552" s="11"/>
      <c r="Q552" s="11"/>
      <c r="R552" s="11"/>
      <c r="S552" s="11"/>
      <c r="T552" s="11"/>
    </row>
    <row r="553" spans="1:20" ht="15.75" customHeight="1" x14ac:dyDescent="0.2">
      <c r="A553" s="15"/>
      <c r="B553" s="25"/>
      <c r="C553" s="15"/>
      <c r="D553" s="11"/>
      <c r="E553" s="11"/>
      <c r="F553" s="15"/>
      <c r="G553" s="16"/>
      <c r="H553" s="16"/>
      <c r="I553" s="16"/>
      <c r="J553" s="16"/>
      <c r="K553" s="11"/>
      <c r="L553" s="207"/>
      <c r="M553" s="11"/>
      <c r="N553" s="11"/>
      <c r="O553" s="11"/>
      <c r="P553" s="11"/>
      <c r="Q553" s="11"/>
      <c r="R553" s="11"/>
      <c r="S553" s="11"/>
      <c r="T553" s="11"/>
    </row>
    <row r="554" spans="1:20" ht="15.75" customHeight="1" x14ac:dyDescent="0.2">
      <c r="A554" s="15"/>
      <c r="B554" s="25"/>
      <c r="C554" s="15"/>
      <c r="D554" s="11"/>
      <c r="E554" s="11"/>
      <c r="F554" s="15"/>
      <c r="G554" s="16"/>
      <c r="H554" s="16"/>
      <c r="I554" s="16"/>
      <c r="J554" s="16"/>
      <c r="K554" s="11"/>
      <c r="L554" s="207"/>
      <c r="M554" s="11"/>
      <c r="N554" s="11"/>
      <c r="O554" s="11"/>
      <c r="P554" s="11"/>
      <c r="Q554" s="11"/>
      <c r="R554" s="11"/>
      <c r="S554" s="11"/>
      <c r="T554" s="11"/>
    </row>
    <row r="555" spans="1:20" ht="15.75" customHeight="1" x14ac:dyDescent="0.2">
      <c r="A555" s="15"/>
      <c r="B555" s="25"/>
      <c r="C555" s="15"/>
      <c r="D555" s="11"/>
      <c r="E555" s="11"/>
      <c r="F555" s="15"/>
      <c r="G555" s="16"/>
      <c r="H555" s="16"/>
      <c r="I555" s="16"/>
      <c r="J555" s="16"/>
      <c r="K555" s="11"/>
      <c r="L555" s="207"/>
      <c r="M555" s="11"/>
      <c r="N555" s="11"/>
      <c r="O555" s="11"/>
      <c r="P555" s="11"/>
      <c r="Q555" s="11"/>
      <c r="R555" s="11"/>
      <c r="S555" s="11"/>
      <c r="T555" s="11"/>
    </row>
    <row r="556" spans="1:20" ht="15.75" customHeight="1" x14ac:dyDescent="0.2">
      <c r="A556" s="15"/>
      <c r="B556" s="25"/>
      <c r="C556" s="15"/>
      <c r="D556" s="11"/>
      <c r="E556" s="11"/>
      <c r="F556" s="15"/>
      <c r="G556" s="16"/>
      <c r="H556" s="16"/>
      <c r="I556" s="16"/>
      <c r="J556" s="16"/>
      <c r="K556" s="11"/>
      <c r="L556" s="207"/>
      <c r="M556" s="11"/>
      <c r="N556" s="11"/>
      <c r="O556" s="11"/>
      <c r="P556" s="11"/>
      <c r="Q556" s="11"/>
      <c r="R556" s="11"/>
      <c r="S556" s="11"/>
      <c r="T556" s="11"/>
    </row>
    <row r="557" spans="1:20" ht="15.75" customHeight="1" x14ac:dyDescent="0.2">
      <c r="A557" s="15"/>
      <c r="B557" s="25"/>
      <c r="C557" s="15"/>
      <c r="D557" s="11"/>
      <c r="E557" s="11"/>
      <c r="F557" s="15"/>
      <c r="G557" s="16"/>
      <c r="H557" s="16"/>
      <c r="I557" s="16"/>
      <c r="J557" s="16"/>
      <c r="K557" s="11"/>
      <c r="L557" s="207"/>
      <c r="M557" s="11"/>
      <c r="N557" s="11"/>
      <c r="O557" s="11"/>
      <c r="P557" s="11"/>
      <c r="Q557" s="11"/>
      <c r="R557" s="11"/>
      <c r="S557" s="11"/>
      <c r="T557" s="11"/>
    </row>
    <row r="558" spans="1:20" ht="15.75" customHeight="1" x14ac:dyDescent="0.2">
      <c r="A558" s="15"/>
      <c r="B558" s="25"/>
      <c r="C558" s="15"/>
      <c r="D558" s="11"/>
      <c r="E558" s="11"/>
      <c r="F558" s="15"/>
      <c r="G558" s="16"/>
      <c r="H558" s="16"/>
      <c r="I558" s="16"/>
      <c r="J558" s="16"/>
      <c r="K558" s="11"/>
      <c r="L558" s="207"/>
      <c r="M558" s="11"/>
      <c r="N558" s="11"/>
      <c r="O558" s="11"/>
      <c r="P558" s="11"/>
      <c r="Q558" s="11"/>
      <c r="R558" s="11"/>
      <c r="S558" s="11"/>
      <c r="T558" s="11"/>
    </row>
    <row r="559" spans="1:20" ht="15.75" customHeight="1" x14ac:dyDescent="0.2">
      <c r="A559" s="15"/>
      <c r="B559" s="25"/>
      <c r="C559" s="15"/>
      <c r="D559" s="11"/>
      <c r="E559" s="11"/>
      <c r="F559" s="15"/>
      <c r="G559" s="16"/>
      <c r="H559" s="16"/>
      <c r="I559" s="16"/>
      <c r="J559" s="16"/>
      <c r="K559" s="11"/>
      <c r="L559" s="207"/>
      <c r="M559" s="11"/>
      <c r="N559" s="11"/>
      <c r="O559" s="11"/>
      <c r="P559" s="11"/>
      <c r="Q559" s="11"/>
      <c r="R559" s="11"/>
      <c r="S559" s="11"/>
      <c r="T559" s="11"/>
    </row>
    <row r="560" spans="1:20" ht="15.75" customHeight="1" x14ac:dyDescent="0.2">
      <c r="A560" s="15"/>
      <c r="B560" s="25"/>
      <c r="C560" s="15"/>
      <c r="D560" s="11"/>
      <c r="E560" s="11"/>
      <c r="F560" s="15"/>
      <c r="G560" s="16"/>
      <c r="H560" s="16"/>
      <c r="I560" s="16"/>
      <c r="J560" s="16"/>
      <c r="K560" s="11"/>
      <c r="L560" s="207"/>
      <c r="M560" s="11"/>
      <c r="N560" s="11"/>
      <c r="O560" s="11"/>
      <c r="P560" s="11"/>
      <c r="Q560" s="11"/>
      <c r="R560" s="11"/>
      <c r="S560" s="11"/>
      <c r="T560" s="11"/>
    </row>
    <row r="561" spans="1:20" ht="15.75" customHeight="1" x14ac:dyDescent="0.2">
      <c r="A561" s="15"/>
      <c r="B561" s="25"/>
      <c r="C561" s="15"/>
      <c r="D561" s="11"/>
      <c r="E561" s="11"/>
      <c r="F561" s="15"/>
      <c r="G561" s="16"/>
      <c r="H561" s="16"/>
      <c r="I561" s="16"/>
      <c r="J561" s="16"/>
      <c r="K561" s="11"/>
      <c r="L561" s="207"/>
      <c r="M561" s="11"/>
      <c r="N561" s="11"/>
      <c r="O561" s="11"/>
      <c r="P561" s="11"/>
      <c r="Q561" s="11"/>
      <c r="R561" s="11"/>
      <c r="S561" s="11"/>
      <c r="T561" s="11"/>
    </row>
    <row r="562" spans="1:20" ht="15.75" customHeight="1" x14ac:dyDescent="0.2">
      <c r="A562" s="15"/>
      <c r="B562" s="25"/>
      <c r="C562" s="15"/>
      <c r="D562" s="11"/>
      <c r="E562" s="11"/>
      <c r="F562" s="15"/>
      <c r="G562" s="16"/>
      <c r="H562" s="16"/>
      <c r="I562" s="16"/>
      <c r="J562" s="16"/>
      <c r="K562" s="11"/>
      <c r="L562" s="207"/>
      <c r="M562" s="11"/>
      <c r="N562" s="11"/>
      <c r="O562" s="11"/>
      <c r="P562" s="11"/>
      <c r="Q562" s="11"/>
      <c r="R562" s="11"/>
      <c r="S562" s="11"/>
      <c r="T562" s="11"/>
    </row>
    <row r="563" spans="1:20" ht="15.75" customHeight="1" x14ac:dyDescent="0.2">
      <c r="A563" s="15"/>
      <c r="B563" s="25"/>
      <c r="C563" s="15"/>
      <c r="D563" s="11"/>
      <c r="E563" s="11"/>
      <c r="F563" s="15"/>
      <c r="G563" s="16"/>
      <c r="H563" s="16"/>
      <c r="I563" s="16"/>
      <c r="J563" s="16"/>
      <c r="K563" s="11"/>
      <c r="L563" s="207"/>
      <c r="M563" s="11"/>
      <c r="N563" s="11"/>
      <c r="O563" s="11"/>
      <c r="P563" s="11"/>
      <c r="Q563" s="11"/>
      <c r="R563" s="11"/>
      <c r="S563" s="11"/>
      <c r="T563" s="11"/>
    </row>
    <row r="564" spans="1:20" ht="15.75" customHeight="1" x14ac:dyDescent="0.2">
      <c r="A564" s="15"/>
      <c r="B564" s="25"/>
      <c r="C564" s="15"/>
      <c r="D564" s="11"/>
      <c r="E564" s="11"/>
      <c r="F564" s="15"/>
      <c r="G564" s="16"/>
      <c r="H564" s="16"/>
      <c r="I564" s="16"/>
      <c r="J564" s="16"/>
      <c r="K564" s="11"/>
      <c r="L564" s="207"/>
      <c r="M564" s="11"/>
      <c r="N564" s="11"/>
      <c r="O564" s="11"/>
      <c r="P564" s="11"/>
      <c r="Q564" s="11"/>
      <c r="R564" s="11"/>
      <c r="S564" s="11"/>
      <c r="T564" s="11"/>
    </row>
    <row r="565" spans="1:20" ht="15.75" customHeight="1" x14ac:dyDescent="0.2">
      <c r="A565" s="15"/>
      <c r="B565" s="25"/>
      <c r="C565" s="15"/>
      <c r="D565" s="11"/>
      <c r="E565" s="11"/>
      <c r="F565" s="15"/>
      <c r="G565" s="16"/>
      <c r="H565" s="16"/>
      <c r="I565" s="16"/>
      <c r="J565" s="16"/>
      <c r="K565" s="11"/>
      <c r="L565" s="207"/>
      <c r="M565" s="11"/>
      <c r="N565" s="11"/>
      <c r="O565" s="11"/>
      <c r="P565" s="11"/>
      <c r="Q565" s="11"/>
      <c r="R565" s="11"/>
      <c r="S565" s="11"/>
      <c r="T565" s="11"/>
    </row>
    <row r="566" spans="1:20" ht="15.75" customHeight="1" x14ac:dyDescent="0.2">
      <c r="A566" s="15"/>
      <c r="B566" s="25"/>
      <c r="C566" s="15"/>
      <c r="D566" s="11"/>
      <c r="E566" s="11"/>
      <c r="F566" s="15"/>
      <c r="G566" s="16"/>
      <c r="H566" s="16"/>
      <c r="I566" s="16"/>
      <c r="J566" s="16"/>
      <c r="K566" s="11"/>
      <c r="L566" s="207"/>
      <c r="M566" s="11"/>
      <c r="N566" s="11"/>
      <c r="O566" s="11"/>
      <c r="P566" s="11"/>
      <c r="Q566" s="11"/>
      <c r="R566" s="11"/>
      <c r="S566" s="11"/>
      <c r="T566" s="11"/>
    </row>
    <row r="567" spans="1:20" ht="15.75" customHeight="1" x14ac:dyDescent="0.2">
      <c r="A567" s="15"/>
      <c r="B567" s="25"/>
      <c r="C567" s="15"/>
      <c r="D567" s="11"/>
      <c r="E567" s="11"/>
      <c r="F567" s="15"/>
      <c r="G567" s="16"/>
      <c r="H567" s="16"/>
      <c r="I567" s="16"/>
      <c r="J567" s="16"/>
      <c r="K567" s="11"/>
      <c r="L567" s="207"/>
      <c r="M567" s="11"/>
      <c r="N567" s="11"/>
      <c r="O567" s="11"/>
      <c r="P567" s="11"/>
      <c r="Q567" s="11"/>
      <c r="R567" s="11"/>
      <c r="S567" s="11"/>
      <c r="T567" s="11"/>
    </row>
    <row r="568" spans="1:20" ht="15.75" customHeight="1" x14ac:dyDescent="0.2">
      <c r="A568" s="15"/>
      <c r="B568" s="25"/>
      <c r="C568" s="15"/>
      <c r="D568" s="11"/>
      <c r="E568" s="11"/>
      <c r="F568" s="15"/>
      <c r="G568" s="16"/>
      <c r="H568" s="16"/>
      <c r="I568" s="16"/>
      <c r="J568" s="16"/>
      <c r="K568" s="11"/>
      <c r="L568" s="207"/>
      <c r="M568" s="11"/>
      <c r="N568" s="11"/>
      <c r="O568" s="11"/>
      <c r="P568" s="11"/>
      <c r="Q568" s="11"/>
      <c r="R568" s="11"/>
      <c r="S568" s="11"/>
      <c r="T568" s="11"/>
    </row>
    <row r="569" spans="1:20" ht="15.75" customHeight="1" x14ac:dyDescent="0.2">
      <c r="A569" s="15"/>
      <c r="B569" s="25"/>
      <c r="C569" s="15"/>
      <c r="D569" s="11"/>
      <c r="E569" s="11"/>
      <c r="F569" s="15"/>
      <c r="G569" s="16"/>
      <c r="H569" s="16"/>
      <c r="I569" s="16"/>
      <c r="J569" s="16"/>
      <c r="K569" s="11"/>
      <c r="L569" s="207"/>
      <c r="M569" s="11"/>
      <c r="N569" s="11"/>
      <c r="O569" s="11"/>
      <c r="P569" s="11"/>
      <c r="Q569" s="11"/>
      <c r="R569" s="11"/>
      <c r="S569" s="11"/>
      <c r="T569" s="11"/>
    </row>
    <row r="570" spans="1:20" ht="15.75" customHeight="1" x14ac:dyDescent="0.2">
      <c r="A570" s="15"/>
      <c r="B570" s="25"/>
      <c r="C570" s="15"/>
      <c r="D570" s="11"/>
      <c r="E570" s="11"/>
      <c r="F570" s="15"/>
      <c r="G570" s="16"/>
      <c r="H570" s="16"/>
      <c r="I570" s="16"/>
      <c r="J570" s="16"/>
      <c r="K570" s="11"/>
      <c r="L570" s="207"/>
      <c r="M570" s="11"/>
      <c r="N570" s="11"/>
      <c r="O570" s="11"/>
      <c r="P570" s="11"/>
      <c r="Q570" s="11"/>
      <c r="R570" s="11"/>
      <c r="S570" s="11"/>
      <c r="T570" s="11"/>
    </row>
    <row r="571" spans="1:20" ht="15.75" customHeight="1" x14ac:dyDescent="0.2">
      <c r="A571" s="15"/>
      <c r="B571" s="25"/>
      <c r="C571" s="15"/>
      <c r="D571" s="11"/>
      <c r="E571" s="11"/>
      <c r="F571" s="15"/>
      <c r="G571" s="16"/>
      <c r="H571" s="16"/>
      <c r="I571" s="16"/>
      <c r="J571" s="16"/>
      <c r="K571" s="11"/>
      <c r="L571" s="207"/>
      <c r="M571" s="11"/>
      <c r="N571" s="11"/>
      <c r="O571" s="11"/>
      <c r="P571" s="11"/>
      <c r="Q571" s="11"/>
      <c r="R571" s="11"/>
      <c r="S571" s="11"/>
      <c r="T571" s="11"/>
    </row>
    <row r="572" spans="1:20" ht="15.75" customHeight="1" x14ac:dyDescent="0.2">
      <c r="A572" s="15"/>
      <c r="B572" s="25"/>
      <c r="C572" s="15"/>
      <c r="D572" s="11"/>
      <c r="E572" s="11"/>
      <c r="F572" s="15"/>
      <c r="G572" s="16"/>
      <c r="H572" s="16"/>
      <c r="I572" s="16"/>
      <c r="J572" s="16"/>
      <c r="K572" s="11"/>
      <c r="L572" s="207"/>
      <c r="M572" s="11"/>
      <c r="N572" s="11"/>
      <c r="O572" s="11"/>
      <c r="P572" s="11"/>
      <c r="Q572" s="11"/>
      <c r="R572" s="11"/>
      <c r="S572" s="11"/>
      <c r="T572" s="11"/>
    </row>
    <row r="573" spans="1:20" ht="15.75" customHeight="1" x14ac:dyDescent="0.2">
      <c r="A573" s="15"/>
      <c r="B573" s="25"/>
      <c r="C573" s="15"/>
      <c r="D573" s="11"/>
      <c r="E573" s="11"/>
      <c r="F573" s="15"/>
      <c r="G573" s="16"/>
      <c r="H573" s="16"/>
      <c r="I573" s="16"/>
      <c r="J573" s="16"/>
      <c r="K573" s="11"/>
      <c r="L573" s="207"/>
      <c r="M573" s="11"/>
      <c r="N573" s="11"/>
      <c r="O573" s="11"/>
      <c r="P573" s="11"/>
      <c r="Q573" s="11"/>
      <c r="R573" s="11"/>
      <c r="S573" s="11"/>
      <c r="T573" s="11"/>
    </row>
    <row r="574" spans="1:20" ht="15.75" customHeight="1" x14ac:dyDescent="0.2">
      <c r="A574" s="15"/>
      <c r="B574" s="25"/>
      <c r="C574" s="15"/>
      <c r="D574" s="11"/>
      <c r="E574" s="11"/>
      <c r="F574" s="15"/>
      <c r="G574" s="16"/>
      <c r="H574" s="16"/>
      <c r="I574" s="16"/>
      <c r="J574" s="16"/>
      <c r="K574" s="11"/>
      <c r="L574" s="207"/>
      <c r="M574" s="11"/>
      <c r="N574" s="11"/>
      <c r="O574" s="11"/>
      <c r="P574" s="11"/>
      <c r="Q574" s="11"/>
      <c r="R574" s="11"/>
      <c r="S574" s="11"/>
      <c r="T574" s="11"/>
    </row>
    <row r="575" spans="1:20" ht="15.75" customHeight="1" x14ac:dyDescent="0.2">
      <c r="A575" s="15"/>
      <c r="B575" s="25"/>
      <c r="C575" s="15"/>
      <c r="D575" s="11"/>
      <c r="E575" s="11"/>
      <c r="F575" s="15"/>
      <c r="G575" s="16"/>
      <c r="H575" s="16"/>
      <c r="I575" s="16"/>
      <c r="J575" s="16"/>
      <c r="K575" s="11"/>
      <c r="L575" s="207"/>
      <c r="M575" s="11"/>
      <c r="N575" s="11"/>
      <c r="O575" s="11"/>
      <c r="P575" s="11"/>
      <c r="Q575" s="11"/>
      <c r="R575" s="11"/>
      <c r="S575" s="11"/>
      <c r="T575" s="11"/>
    </row>
    <row r="576" spans="1:20" ht="15.75" customHeight="1" x14ac:dyDescent="0.2">
      <c r="A576" s="15"/>
      <c r="B576" s="25"/>
      <c r="C576" s="15"/>
      <c r="D576" s="11"/>
      <c r="E576" s="11"/>
      <c r="F576" s="15"/>
      <c r="G576" s="16"/>
      <c r="H576" s="16"/>
      <c r="I576" s="16"/>
      <c r="J576" s="16"/>
      <c r="K576" s="11"/>
      <c r="L576" s="207"/>
      <c r="M576" s="11"/>
      <c r="N576" s="11"/>
      <c r="O576" s="11"/>
      <c r="P576" s="11"/>
      <c r="Q576" s="11"/>
      <c r="R576" s="11"/>
      <c r="S576" s="11"/>
      <c r="T576" s="11"/>
    </row>
    <row r="577" spans="1:20" ht="15.75" customHeight="1" x14ac:dyDescent="0.2">
      <c r="A577" s="15"/>
      <c r="B577" s="25"/>
      <c r="C577" s="15"/>
      <c r="D577" s="11"/>
      <c r="E577" s="11"/>
      <c r="F577" s="15"/>
      <c r="G577" s="16"/>
      <c r="H577" s="16"/>
      <c r="I577" s="16"/>
      <c r="J577" s="16"/>
      <c r="K577" s="11"/>
      <c r="L577" s="207"/>
      <c r="M577" s="11"/>
      <c r="N577" s="11"/>
      <c r="O577" s="11"/>
      <c r="P577" s="11"/>
      <c r="Q577" s="11"/>
      <c r="R577" s="11"/>
      <c r="S577" s="11"/>
      <c r="T577" s="11"/>
    </row>
    <row r="578" spans="1:20" ht="15.75" customHeight="1" x14ac:dyDescent="0.2">
      <c r="A578" s="15"/>
      <c r="B578" s="25"/>
      <c r="C578" s="15"/>
      <c r="D578" s="11"/>
      <c r="E578" s="11"/>
      <c r="F578" s="15"/>
      <c r="G578" s="16"/>
      <c r="H578" s="16"/>
      <c r="I578" s="16"/>
      <c r="J578" s="16"/>
      <c r="K578" s="11"/>
      <c r="L578" s="207"/>
      <c r="M578" s="11"/>
      <c r="N578" s="11"/>
      <c r="O578" s="11"/>
      <c r="P578" s="11"/>
      <c r="Q578" s="11"/>
      <c r="R578" s="11"/>
      <c r="S578" s="11"/>
      <c r="T578" s="11"/>
    </row>
    <row r="579" spans="1:20" ht="15.75" customHeight="1" x14ac:dyDescent="0.2">
      <c r="A579" s="15"/>
      <c r="B579" s="25"/>
      <c r="C579" s="15"/>
      <c r="D579" s="11"/>
      <c r="E579" s="11"/>
      <c r="F579" s="15"/>
      <c r="G579" s="16"/>
      <c r="H579" s="16"/>
      <c r="I579" s="16"/>
      <c r="J579" s="16"/>
      <c r="K579" s="11"/>
      <c r="L579" s="207"/>
      <c r="M579" s="11"/>
      <c r="N579" s="11"/>
      <c r="O579" s="11"/>
      <c r="P579" s="11"/>
      <c r="Q579" s="11"/>
      <c r="R579" s="11"/>
      <c r="S579" s="11"/>
      <c r="T579" s="11"/>
    </row>
    <row r="580" spans="1:20" ht="15.75" customHeight="1" x14ac:dyDescent="0.2">
      <c r="A580" s="15"/>
      <c r="B580" s="25"/>
      <c r="C580" s="15"/>
      <c r="D580" s="11"/>
      <c r="E580" s="11"/>
      <c r="F580" s="15"/>
      <c r="G580" s="16"/>
      <c r="H580" s="16"/>
      <c r="I580" s="16"/>
      <c r="J580" s="16"/>
      <c r="K580" s="11"/>
      <c r="L580" s="207"/>
      <c r="M580" s="11"/>
      <c r="N580" s="11"/>
      <c r="O580" s="11"/>
      <c r="P580" s="11"/>
      <c r="Q580" s="11"/>
      <c r="R580" s="11"/>
      <c r="S580" s="11"/>
      <c r="T580" s="11"/>
    </row>
    <row r="581" spans="1:20" ht="15.75" customHeight="1" x14ac:dyDescent="0.2">
      <c r="A581" s="15"/>
      <c r="B581" s="25"/>
      <c r="C581" s="15"/>
      <c r="D581" s="11"/>
      <c r="E581" s="11"/>
      <c r="F581" s="15"/>
      <c r="G581" s="16"/>
      <c r="H581" s="16"/>
      <c r="I581" s="16"/>
      <c r="J581" s="16"/>
      <c r="K581" s="11"/>
      <c r="L581" s="207"/>
      <c r="M581" s="11"/>
      <c r="N581" s="11"/>
      <c r="O581" s="11"/>
      <c r="P581" s="11"/>
      <c r="Q581" s="11"/>
      <c r="R581" s="11"/>
      <c r="S581" s="11"/>
      <c r="T581" s="11"/>
    </row>
    <row r="582" spans="1:20" ht="15.75" customHeight="1" x14ac:dyDescent="0.2">
      <c r="A582" s="15"/>
      <c r="B582" s="25"/>
      <c r="C582" s="15"/>
      <c r="D582" s="11"/>
      <c r="E582" s="11"/>
      <c r="F582" s="15"/>
      <c r="G582" s="16"/>
      <c r="H582" s="16"/>
      <c r="I582" s="16"/>
      <c r="J582" s="16"/>
      <c r="K582" s="11"/>
      <c r="L582" s="207"/>
      <c r="M582" s="11"/>
      <c r="N582" s="11"/>
      <c r="O582" s="11"/>
      <c r="P582" s="11"/>
      <c r="Q582" s="11"/>
      <c r="R582" s="11"/>
      <c r="S582" s="11"/>
      <c r="T582" s="11"/>
    </row>
    <row r="583" spans="1:20" ht="15.75" customHeight="1" x14ac:dyDescent="0.2">
      <c r="A583" s="15"/>
      <c r="B583" s="25"/>
      <c r="C583" s="15"/>
      <c r="D583" s="11"/>
      <c r="E583" s="11"/>
      <c r="F583" s="15"/>
      <c r="G583" s="16"/>
      <c r="H583" s="16"/>
      <c r="I583" s="16"/>
      <c r="J583" s="16"/>
      <c r="K583" s="11"/>
      <c r="L583" s="207"/>
      <c r="M583" s="11"/>
      <c r="N583" s="11"/>
      <c r="O583" s="11"/>
      <c r="P583" s="11"/>
      <c r="Q583" s="11"/>
      <c r="R583" s="11"/>
      <c r="S583" s="11"/>
      <c r="T583" s="11"/>
    </row>
    <row r="584" spans="1:20" ht="15.75" customHeight="1" x14ac:dyDescent="0.2">
      <c r="A584" s="15"/>
      <c r="B584" s="25"/>
      <c r="C584" s="15"/>
      <c r="D584" s="11"/>
      <c r="E584" s="11"/>
      <c r="F584" s="15"/>
      <c r="G584" s="16"/>
      <c r="H584" s="16"/>
      <c r="I584" s="16"/>
      <c r="J584" s="16"/>
      <c r="K584" s="11"/>
      <c r="L584" s="207"/>
      <c r="M584" s="11"/>
      <c r="N584" s="11"/>
      <c r="O584" s="11"/>
      <c r="P584" s="11"/>
      <c r="Q584" s="11"/>
      <c r="R584" s="11"/>
      <c r="S584" s="11"/>
      <c r="T584" s="11"/>
    </row>
    <row r="585" spans="1:20" ht="15.75" customHeight="1" x14ac:dyDescent="0.2">
      <c r="A585" s="15"/>
      <c r="B585" s="25"/>
      <c r="C585" s="15"/>
      <c r="D585" s="11"/>
      <c r="E585" s="11"/>
      <c r="F585" s="15"/>
      <c r="G585" s="16"/>
      <c r="H585" s="16"/>
      <c r="I585" s="16"/>
      <c r="J585" s="16"/>
      <c r="K585" s="11"/>
      <c r="L585" s="207"/>
      <c r="M585" s="11"/>
      <c r="N585" s="11"/>
      <c r="O585" s="11"/>
      <c r="P585" s="11"/>
      <c r="Q585" s="11"/>
      <c r="R585" s="11"/>
      <c r="S585" s="11"/>
      <c r="T585" s="11"/>
    </row>
    <row r="586" spans="1:20" ht="15.75" customHeight="1" x14ac:dyDescent="0.2">
      <c r="A586" s="15"/>
      <c r="B586" s="25"/>
      <c r="C586" s="15"/>
      <c r="D586" s="11"/>
      <c r="E586" s="11"/>
      <c r="F586" s="15"/>
      <c r="G586" s="16"/>
      <c r="H586" s="16"/>
      <c r="I586" s="16"/>
      <c r="J586" s="16"/>
      <c r="K586" s="11"/>
      <c r="L586" s="207"/>
      <c r="M586" s="11"/>
      <c r="N586" s="11"/>
      <c r="O586" s="11"/>
      <c r="P586" s="11"/>
      <c r="Q586" s="11"/>
      <c r="R586" s="11"/>
      <c r="S586" s="11"/>
      <c r="T586" s="11"/>
    </row>
    <row r="587" spans="1:20" ht="15.75" customHeight="1" x14ac:dyDescent="0.2">
      <c r="A587" s="15"/>
      <c r="B587" s="25"/>
      <c r="C587" s="15"/>
      <c r="D587" s="11"/>
      <c r="E587" s="11"/>
      <c r="F587" s="15"/>
      <c r="G587" s="16"/>
      <c r="H587" s="16"/>
      <c r="I587" s="16"/>
      <c r="J587" s="16"/>
      <c r="K587" s="11"/>
      <c r="L587" s="207"/>
      <c r="M587" s="11"/>
      <c r="N587" s="11"/>
      <c r="O587" s="11"/>
      <c r="P587" s="11"/>
      <c r="Q587" s="11"/>
      <c r="R587" s="11"/>
      <c r="S587" s="11"/>
      <c r="T587" s="11"/>
    </row>
    <row r="588" spans="1:20" ht="15.75" customHeight="1" x14ac:dyDescent="0.2">
      <c r="A588" s="15"/>
      <c r="B588" s="25"/>
      <c r="C588" s="15"/>
      <c r="D588" s="11"/>
      <c r="E588" s="11"/>
      <c r="F588" s="15"/>
      <c r="G588" s="16"/>
      <c r="H588" s="16"/>
      <c r="I588" s="16"/>
      <c r="J588" s="16"/>
      <c r="K588" s="11"/>
      <c r="L588" s="207"/>
      <c r="M588" s="11"/>
      <c r="N588" s="11"/>
      <c r="O588" s="11"/>
      <c r="P588" s="11"/>
      <c r="Q588" s="11"/>
      <c r="R588" s="11"/>
      <c r="S588" s="11"/>
      <c r="T588" s="11"/>
    </row>
    <row r="589" spans="1:20" ht="15.75" customHeight="1" x14ac:dyDescent="0.2">
      <c r="A589" s="15"/>
      <c r="B589" s="25"/>
      <c r="C589" s="15"/>
      <c r="D589" s="11"/>
      <c r="E589" s="11"/>
      <c r="F589" s="15"/>
      <c r="G589" s="16"/>
      <c r="H589" s="16"/>
      <c r="I589" s="16"/>
      <c r="J589" s="16"/>
      <c r="K589" s="11"/>
      <c r="L589" s="207"/>
      <c r="M589" s="11"/>
      <c r="N589" s="11"/>
      <c r="O589" s="11"/>
      <c r="P589" s="11"/>
      <c r="Q589" s="11"/>
      <c r="R589" s="11"/>
      <c r="S589" s="11"/>
      <c r="T589" s="11"/>
    </row>
    <row r="590" spans="1:20" ht="15.75" customHeight="1" x14ac:dyDescent="0.2">
      <c r="A590" s="15"/>
      <c r="B590" s="25"/>
      <c r="C590" s="15"/>
      <c r="D590" s="11"/>
      <c r="E590" s="11"/>
      <c r="F590" s="15"/>
      <c r="G590" s="16"/>
      <c r="H590" s="16"/>
      <c r="I590" s="16"/>
      <c r="J590" s="16"/>
      <c r="K590" s="11"/>
      <c r="L590" s="207"/>
      <c r="M590" s="11"/>
      <c r="N590" s="11"/>
      <c r="O590" s="11"/>
      <c r="P590" s="11"/>
      <c r="Q590" s="11"/>
      <c r="R590" s="11"/>
      <c r="S590" s="11"/>
      <c r="T590" s="11"/>
    </row>
    <row r="591" spans="1:20" ht="15.75" customHeight="1" x14ac:dyDescent="0.2">
      <c r="A591" s="15"/>
      <c r="B591" s="25"/>
      <c r="C591" s="15"/>
      <c r="D591" s="11"/>
      <c r="E591" s="11"/>
      <c r="F591" s="15"/>
      <c r="G591" s="16"/>
      <c r="H591" s="16"/>
      <c r="I591" s="16"/>
      <c r="J591" s="16"/>
      <c r="K591" s="11"/>
      <c r="L591" s="207"/>
      <c r="M591" s="11"/>
      <c r="N591" s="11"/>
      <c r="O591" s="11"/>
      <c r="P591" s="11"/>
      <c r="Q591" s="11"/>
      <c r="R591" s="11"/>
      <c r="S591" s="11"/>
      <c r="T591" s="11"/>
    </row>
    <row r="592" spans="1:20" ht="15.75" customHeight="1" x14ac:dyDescent="0.2">
      <c r="A592" s="15"/>
      <c r="B592" s="25"/>
      <c r="C592" s="15"/>
      <c r="D592" s="11"/>
      <c r="E592" s="11"/>
      <c r="F592" s="15"/>
      <c r="G592" s="16"/>
      <c r="H592" s="16"/>
      <c r="I592" s="16"/>
      <c r="J592" s="16"/>
      <c r="K592" s="11"/>
      <c r="L592" s="207"/>
      <c r="M592" s="11"/>
      <c r="N592" s="11"/>
      <c r="O592" s="11"/>
      <c r="P592" s="11"/>
      <c r="Q592" s="11"/>
      <c r="R592" s="11"/>
      <c r="S592" s="11"/>
      <c r="T592" s="11"/>
    </row>
    <row r="593" spans="1:20" ht="15.75" customHeight="1" x14ac:dyDescent="0.2">
      <c r="A593" s="15"/>
      <c r="B593" s="25"/>
      <c r="C593" s="15"/>
      <c r="D593" s="11"/>
      <c r="E593" s="11"/>
      <c r="F593" s="15"/>
      <c r="G593" s="16"/>
      <c r="H593" s="16"/>
      <c r="I593" s="16"/>
      <c r="J593" s="16"/>
      <c r="K593" s="11"/>
      <c r="L593" s="207"/>
      <c r="M593" s="11"/>
      <c r="N593" s="11"/>
      <c r="O593" s="11"/>
      <c r="P593" s="11"/>
      <c r="Q593" s="11"/>
      <c r="R593" s="11"/>
      <c r="S593" s="11"/>
      <c r="T593" s="11"/>
    </row>
    <row r="594" spans="1:20" ht="15.75" customHeight="1" x14ac:dyDescent="0.2">
      <c r="A594" s="15"/>
      <c r="B594" s="25"/>
      <c r="C594" s="15"/>
      <c r="D594" s="11"/>
      <c r="E594" s="11"/>
      <c r="F594" s="15"/>
      <c r="G594" s="16"/>
      <c r="H594" s="16"/>
      <c r="I594" s="16"/>
      <c r="J594" s="16"/>
      <c r="K594" s="11"/>
      <c r="L594" s="207"/>
      <c r="M594" s="11"/>
      <c r="N594" s="11"/>
      <c r="O594" s="11"/>
      <c r="P594" s="11"/>
      <c r="Q594" s="11"/>
      <c r="R594" s="11"/>
      <c r="S594" s="11"/>
      <c r="T594" s="11"/>
    </row>
    <row r="595" spans="1:20" ht="15.75" customHeight="1" x14ac:dyDescent="0.2">
      <c r="A595" s="15"/>
      <c r="B595" s="25"/>
      <c r="C595" s="15"/>
      <c r="D595" s="11"/>
      <c r="E595" s="11"/>
      <c r="F595" s="15"/>
      <c r="G595" s="16"/>
      <c r="H595" s="16"/>
      <c r="I595" s="16"/>
      <c r="J595" s="16"/>
      <c r="K595" s="11"/>
      <c r="L595" s="207"/>
      <c r="M595" s="11"/>
      <c r="N595" s="11"/>
      <c r="O595" s="11"/>
      <c r="P595" s="11"/>
      <c r="Q595" s="11"/>
      <c r="R595" s="11"/>
      <c r="S595" s="11"/>
      <c r="T595" s="11"/>
    </row>
    <row r="596" spans="1:20" ht="15.75" customHeight="1" x14ac:dyDescent="0.2">
      <c r="A596" s="15"/>
      <c r="B596" s="25"/>
      <c r="C596" s="15"/>
      <c r="D596" s="11"/>
      <c r="E596" s="11"/>
      <c r="F596" s="15"/>
      <c r="G596" s="16"/>
      <c r="H596" s="16"/>
      <c r="I596" s="16"/>
      <c r="J596" s="16"/>
      <c r="K596" s="11"/>
      <c r="L596" s="207"/>
      <c r="M596" s="11"/>
      <c r="N596" s="11"/>
      <c r="O596" s="11"/>
      <c r="P596" s="11"/>
      <c r="Q596" s="11"/>
      <c r="R596" s="11"/>
      <c r="S596" s="11"/>
      <c r="T596" s="11"/>
    </row>
    <row r="597" spans="1:20" ht="15.75" customHeight="1" x14ac:dyDescent="0.2">
      <c r="A597" s="15"/>
      <c r="B597" s="25"/>
      <c r="C597" s="15"/>
      <c r="D597" s="11"/>
      <c r="E597" s="11"/>
      <c r="F597" s="15"/>
      <c r="G597" s="16"/>
      <c r="H597" s="16"/>
      <c r="I597" s="16"/>
      <c r="J597" s="16"/>
      <c r="K597" s="11"/>
      <c r="L597" s="207"/>
      <c r="M597" s="11"/>
      <c r="N597" s="11"/>
      <c r="O597" s="11"/>
      <c r="P597" s="11"/>
      <c r="Q597" s="11"/>
      <c r="R597" s="11"/>
      <c r="S597" s="11"/>
      <c r="T597" s="11"/>
    </row>
    <row r="598" spans="1:20" ht="15.75" customHeight="1" x14ac:dyDescent="0.2">
      <c r="A598" s="15"/>
      <c r="B598" s="25"/>
      <c r="C598" s="15"/>
      <c r="D598" s="11"/>
      <c r="E598" s="11"/>
      <c r="F598" s="15"/>
      <c r="G598" s="16"/>
      <c r="H598" s="16"/>
      <c r="I598" s="16"/>
      <c r="J598" s="16"/>
      <c r="K598" s="11"/>
      <c r="L598" s="207"/>
      <c r="M598" s="11"/>
      <c r="N598" s="11"/>
      <c r="O598" s="11"/>
      <c r="P598" s="11"/>
      <c r="Q598" s="11"/>
      <c r="R598" s="11"/>
      <c r="S598" s="11"/>
      <c r="T598" s="11"/>
    </row>
    <row r="599" spans="1:20" ht="15.75" customHeight="1" x14ac:dyDescent="0.2">
      <c r="A599" s="15"/>
      <c r="B599" s="25"/>
      <c r="C599" s="15"/>
      <c r="D599" s="11"/>
      <c r="E599" s="11"/>
      <c r="F599" s="15"/>
      <c r="G599" s="16"/>
      <c r="H599" s="16"/>
      <c r="I599" s="16"/>
      <c r="J599" s="16"/>
      <c r="K599" s="11"/>
      <c r="L599" s="207"/>
      <c r="M599" s="11"/>
      <c r="N599" s="11"/>
      <c r="O599" s="11"/>
      <c r="P599" s="11"/>
      <c r="Q599" s="11"/>
      <c r="R599" s="11"/>
      <c r="S599" s="11"/>
      <c r="T599" s="11"/>
    </row>
    <row r="600" spans="1:20" ht="15.75" customHeight="1" x14ac:dyDescent="0.2">
      <c r="A600" s="15"/>
      <c r="B600" s="25"/>
      <c r="C600" s="15"/>
      <c r="D600" s="11"/>
      <c r="E600" s="11"/>
      <c r="F600" s="15"/>
      <c r="G600" s="16"/>
      <c r="H600" s="16"/>
      <c r="I600" s="16"/>
      <c r="J600" s="16"/>
      <c r="K600" s="11"/>
      <c r="L600" s="207"/>
      <c r="M600" s="11"/>
      <c r="N600" s="11"/>
      <c r="O600" s="11"/>
      <c r="P600" s="11"/>
      <c r="Q600" s="11"/>
      <c r="R600" s="11"/>
      <c r="S600" s="11"/>
      <c r="T600" s="11"/>
    </row>
    <row r="601" spans="1:20" ht="15.75" customHeight="1" x14ac:dyDescent="0.2">
      <c r="A601" s="15"/>
      <c r="B601" s="25"/>
      <c r="C601" s="15"/>
      <c r="D601" s="11"/>
      <c r="E601" s="11"/>
      <c r="F601" s="15"/>
      <c r="G601" s="16"/>
      <c r="H601" s="16"/>
      <c r="I601" s="16"/>
      <c r="J601" s="16"/>
      <c r="K601" s="11"/>
      <c r="L601" s="207"/>
      <c r="M601" s="11"/>
      <c r="N601" s="11"/>
      <c r="O601" s="11"/>
      <c r="P601" s="11"/>
      <c r="Q601" s="11"/>
      <c r="R601" s="11"/>
      <c r="S601" s="11"/>
      <c r="T601" s="11"/>
    </row>
    <row r="602" spans="1:20" ht="15.75" customHeight="1" x14ac:dyDescent="0.2">
      <c r="A602" s="15"/>
      <c r="B602" s="25"/>
      <c r="C602" s="15"/>
      <c r="D602" s="11"/>
      <c r="E602" s="11"/>
      <c r="F602" s="15"/>
      <c r="G602" s="16"/>
      <c r="H602" s="16"/>
      <c r="I602" s="16"/>
      <c r="J602" s="16"/>
      <c r="K602" s="11"/>
      <c r="L602" s="207"/>
      <c r="M602" s="11"/>
      <c r="N602" s="11"/>
      <c r="O602" s="11"/>
      <c r="P602" s="11"/>
      <c r="Q602" s="11"/>
      <c r="R602" s="11"/>
      <c r="S602" s="11"/>
      <c r="T602" s="11"/>
    </row>
    <row r="603" spans="1:20" ht="15.75" customHeight="1" x14ac:dyDescent="0.2">
      <c r="A603" s="15"/>
      <c r="B603" s="25"/>
      <c r="C603" s="15"/>
      <c r="D603" s="11"/>
      <c r="E603" s="11"/>
      <c r="F603" s="15"/>
      <c r="G603" s="16"/>
      <c r="H603" s="16"/>
      <c r="I603" s="16"/>
      <c r="J603" s="16"/>
      <c r="K603" s="11"/>
      <c r="L603" s="207"/>
      <c r="M603" s="11"/>
      <c r="N603" s="11"/>
      <c r="O603" s="11"/>
      <c r="P603" s="11"/>
      <c r="Q603" s="11"/>
      <c r="R603" s="11"/>
      <c r="S603" s="11"/>
      <c r="T603" s="11"/>
    </row>
    <row r="604" spans="1:20" ht="15.75" customHeight="1" x14ac:dyDescent="0.2">
      <c r="A604" s="15"/>
      <c r="B604" s="25"/>
      <c r="C604" s="15"/>
      <c r="D604" s="11"/>
      <c r="E604" s="11"/>
      <c r="F604" s="15"/>
      <c r="G604" s="16"/>
      <c r="H604" s="16"/>
      <c r="I604" s="16"/>
      <c r="J604" s="16"/>
      <c r="K604" s="11"/>
      <c r="L604" s="207"/>
      <c r="M604" s="11"/>
      <c r="N604" s="11"/>
      <c r="O604" s="11"/>
      <c r="P604" s="11"/>
      <c r="Q604" s="11"/>
      <c r="R604" s="11"/>
      <c r="S604" s="11"/>
      <c r="T604" s="11"/>
    </row>
    <row r="605" spans="1:20" ht="15.75" customHeight="1" x14ac:dyDescent="0.2">
      <c r="A605" s="15"/>
      <c r="B605" s="25"/>
      <c r="C605" s="15"/>
      <c r="D605" s="11"/>
      <c r="E605" s="11"/>
      <c r="F605" s="15"/>
      <c r="G605" s="16"/>
      <c r="H605" s="16"/>
      <c r="I605" s="16"/>
      <c r="J605" s="16"/>
      <c r="K605" s="11"/>
      <c r="L605" s="207"/>
      <c r="M605" s="11"/>
      <c r="N605" s="11"/>
      <c r="O605" s="11"/>
      <c r="P605" s="11"/>
      <c r="Q605" s="11"/>
      <c r="R605" s="11"/>
      <c r="S605" s="11"/>
      <c r="T605" s="11"/>
    </row>
    <row r="606" spans="1:20" ht="15.75" customHeight="1" x14ac:dyDescent="0.2">
      <c r="A606" s="15"/>
      <c r="B606" s="25"/>
      <c r="C606" s="15"/>
      <c r="D606" s="11"/>
      <c r="E606" s="11"/>
      <c r="F606" s="15"/>
      <c r="G606" s="16"/>
      <c r="H606" s="16"/>
      <c r="I606" s="16"/>
      <c r="J606" s="16"/>
      <c r="K606" s="11"/>
      <c r="L606" s="207"/>
      <c r="M606" s="11"/>
      <c r="N606" s="11"/>
      <c r="O606" s="11"/>
      <c r="P606" s="11"/>
      <c r="Q606" s="11"/>
      <c r="R606" s="11"/>
      <c r="S606" s="11"/>
      <c r="T606" s="11"/>
    </row>
    <row r="607" spans="1:20" ht="15.75" customHeight="1" x14ac:dyDescent="0.2">
      <c r="A607" s="15"/>
      <c r="B607" s="25"/>
      <c r="C607" s="15"/>
      <c r="D607" s="11"/>
      <c r="E607" s="11"/>
      <c r="F607" s="15"/>
      <c r="G607" s="16"/>
      <c r="H607" s="16"/>
      <c r="I607" s="16"/>
      <c r="J607" s="16"/>
      <c r="K607" s="11"/>
      <c r="L607" s="207"/>
      <c r="M607" s="11"/>
      <c r="N607" s="11"/>
      <c r="O607" s="11"/>
      <c r="P607" s="11"/>
      <c r="Q607" s="11"/>
      <c r="R607" s="11"/>
      <c r="S607" s="11"/>
      <c r="T607" s="11"/>
    </row>
    <row r="608" spans="1:20" ht="15.75" customHeight="1" x14ac:dyDescent="0.2">
      <c r="A608" s="15"/>
      <c r="B608" s="25"/>
      <c r="C608" s="15"/>
      <c r="D608" s="11"/>
      <c r="E608" s="11"/>
      <c r="F608" s="15"/>
      <c r="G608" s="16"/>
      <c r="H608" s="16"/>
      <c r="I608" s="16"/>
      <c r="J608" s="16"/>
      <c r="K608" s="11"/>
      <c r="L608" s="207"/>
      <c r="M608" s="11"/>
      <c r="N608" s="11"/>
      <c r="O608" s="11"/>
      <c r="P608" s="11"/>
      <c r="Q608" s="11"/>
      <c r="R608" s="11"/>
      <c r="S608" s="11"/>
      <c r="T608" s="11"/>
    </row>
    <row r="609" spans="1:20" ht="15.75" customHeight="1" x14ac:dyDescent="0.2">
      <c r="A609" s="15"/>
      <c r="B609" s="25"/>
      <c r="C609" s="15"/>
      <c r="D609" s="11"/>
      <c r="E609" s="11"/>
      <c r="F609" s="15"/>
      <c r="G609" s="16"/>
      <c r="H609" s="16"/>
      <c r="I609" s="16"/>
      <c r="J609" s="16"/>
      <c r="K609" s="11"/>
      <c r="L609" s="207"/>
      <c r="M609" s="11"/>
      <c r="N609" s="11"/>
      <c r="O609" s="11"/>
      <c r="P609" s="11"/>
      <c r="Q609" s="11"/>
      <c r="R609" s="11"/>
      <c r="S609" s="11"/>
      <c r="T609" s="11"/>
    </row>
    <row r="610" spans="1:20" ht="15.75" customHeight="1" x14ac:dyDescent="0.2">
      <c r="A610" s="15"/>
      <c r="B610" s="25"/>
      <c r="C610" s="15"/>
      <c r="D610" s="11"/>
      <c r="E610" s="11"/>
      <c r="F610" s="15"/>
      <c r="G610" s="16"/>
      <c r="H610" s="16"/>
      <c r="I610" s="16"/>
      <c r="J610" s="16"/>
      <c r="K610" s="11"/>
      <c r="L610" s="207"/>
      <c r="M610" s="11"/>
      <c r="N610" s="11"/>
      <c r="O610" s="11"/>
      <c r="P610" s="11"/>
      <c r="Q610" s="11"/>
      <c r="R610" s="11"/>
      <c r="S610" s="11"/>
      <c r="T610" s="11"/>
    </row>
    <row r="611" spans="1:20" ht="15.75" customHeight="1" x14ac:dyDescent="0.2">
      <c r="A611" s="15"/>
      <c r="B611" s="25"/>
      <c r="C611" s="15"/>
      <c r="D611" s="11"/>
      <c r="E611" s="11"/>
      <c r="F611" s="15"/>
      <c r="G611" s="16"/>
      <c r="H611" s="16"/>
      <c r="I611" s="16"/>
      <c r="J611" s="16"/>
      <c r="K611" s="11"/>
      <c r="L611" s="207"/>
      <c r="M611" s="11"/>
      <c r="N611" s="11"/>
      <c r="O611" s="11"/>
      <c r="P611" s="11"/>
      <c r="Q611" s="11"/>
      <c r="R611" s="11"/>
      <c r="S611" s="11"/>
      <c r="T611" s="11"/>
    </row>
    <row r="612" spans="1:20" ht="15.75" customHeight="1" x14ac:dyDescent="0.2">
      <c r="A612" s="15"/>
      <c r="B612" s="25"/>
      <c r="C612" s="15"/>
      <c r="D612" s="11"/>
      <c r="E612" s="11"/>
      <c r="F612" s="15"/>
      <c r="G612" s="16"/>
      <c r="H612" s="16"/>
      <c r="I612" s="16"/>
      <c r="J612" s="16"/>
      <c r="K612" s="11"/>
      <c r="L612" s="207"/>
      <c r="M612" s="11"/>
      <c r="N612" s="11"/>
      <c r="O612" s="11"/>
      <c r="P612" s="11"/>
      <c r="Q612" s="11"/>
      <c r="R612" s="11"/>
      <c r="S612" s="11"/>
      <c r="T612" s="11"/>
    </row>
    <row r="613" spans="1:20" ht="15.75" customHeight="1" x14ac:dyDescent="0.2">
      <c r="A613" s="15"/>
      <c r="B613" s="25"/>
      <c r="C613" s="15"/>
      <c r="D613" s="11"/>
      <c r="E613" s="11"/>
      <c r="F613" s="15"/>
      <c r="G613" s="16"/>
      <c r="H613" s="16"/>
      <c r="I613" s="16"/>
      <c r="J613" s="16"/>
      <c r="K613" s="11"/>
      <c r="L613" s="207"/>
      <c r="M613" s="11"/>
      <c r="N613" s="11"/>
      <c r="O613" s="11"/>
      <c r="P613" s="11"/>
      <c r="Q613" s="11"/>
      <c r="R613" s="11"/>
      <c r="S613" s="11"/>
      <c r="T613" s="11"/>
    </row>
    <row r="614" spans="1:20" ht="15.75" customHeight="1" x14ac:dyDescent="0.2">
      <c r="A614" s="15"/>
      <c r="B614" s="25"/>
      <c r="C614" s="15"/>
      <c r="D614" s="11"/>
      <c r="E614" s="11"/>
      <c r="F614" s="15"/>
      <c r="G614" s="16"/>
      <c r="H614" s="16"/>
      <c r="I614" s="16"/>
      <c r="J614" s="16"/>
      <c r="K614" s="11"/>
      <c r="L614" s="207"/>
      <c r="M614" s="11"/>
      <c r="N614" s="11"/>
      <c r="O614" s="11"/>
      <c r="P614" s="11"/>
      <c r="Q614" s="11"/>
      <c r="R614" s="11"/>
      <c r="S614" s="11"/>
      <c r="T614" s="11"/>
    </row>
    <row r="615" spans="1:20" ht="15.75" customHeight="1" x14ac:dyDescent="0.2">
      <c r="A615" s="15"/>
      <c r="B615" s="25"/>
      <c r="C615" s="15"/>
      <c r="D615" s="11"/>
      <c r="E615" s="11"/>
      <c r="F615" s="15"/>
      <c r="G615" s="16"/>
      <c r="H615" s="16"/>
      <c r="I615" s="16"/>
      <c r="J615" s="16"/>
      <c r="K615" s="11"/>
      <c r="L615" s="207"/>
      <c r="M615" s="11"/>
      <c r="N615" s="11"/>
      <c r="O615" s="11"/>
      <c r="P615" s="11"/>
      <c r="Q615" s="11"/>
      <c r="R615" s="11"/>
      <c r="S615" s="11"/>
      <c r="T615" s="11"/>
    </row>
    <row r="616" spans="1:20" ht="15.75" customHeight="1" x14ac:dyDescent="0.2">
      <c r="A616" s="15"/>
      <c r="B616" s="25"/>
      <c r="C616" s="15"/>
      <c r="D616" s="11"/>
      <c r="E616" s="11"/>
      <c r="F616" s="15"/>
      <c r="G616" s="16"/>
      <c r="H616" s="16"/>
      <c r="I616" s="16"/>
      <c r="J616" s="16"/>
      <c r="K616" s="11"/>
      <c r="L616" s="207"/>
      <c r="M616" s="11"/>
      <c r="N616" s="11"/>
      <c r="O616" s="11"/>
      <c r="P616" s="11"/>
      <c r="Q616" s="11"/>
      <c r="R616" s="11"/>
      <c r="S616" s="11"/>
      <c r="T616" s="11"/>
    </row>
    <row r="617" spans="1:20" ht="15.75" customHeight="1" x14ac:dyDescent="0.2">
      <c r="A617" s="15"/>
      <c r="B617" s="25"/>
      <c r="C617" s="15"/>
      <c r="D617" s="11"/>
      <c r="E617" s="11"/>
      <c r="F617" s="15"/>
      <c r="G617" s="16"/>
      <c r="H617" s="16"/>
      <c r="I617" s="16"/>
      <c r="J617" s="16"/>
      <c r="K617" s="11"/>
      <c r="L617" s="207"/>
      <c r="M617" s="11"/>
      <c r="N617" s="11"/>
      <c r="O617" s="11"/>
      <c r="P617" s="11"/>
      <c r="Q617" s="11"/>
      <c r="R617" s="11"/>
      <c r="S617" s="11"/>
      <c r="T617" s="11"/>
    </row>
    <row r="618" spans="1:20" ht="15.75" customHeight="1" x14ac:dyDescent="0.2">
      <c r="A618" s="15"/>
      <c r="B618" s="25"/>
      <c r="C618" s="15"/>
      <c r="D618" s="11"/>
      <c r="E618" s="11"/>
      <c r="F618" s="15"/>
      <c r="G618" s="16"/>
      <c r="H618" s="16"/>
      <c r="I618" s="16"/>
      <c r="J618" s="16"/>
      <c r="K618" s="11"/>
      <c r="L618" s="207"/>
      <c r="M618" s="11"/>
      <c r="N618" s="11"/>
      <c r="O618" s="11"/>
      <c r="P618" s="11"/>
      <c r="Q618" s="11"/>
      <c r="R618" s="11"/>
      <c r="S618" s="11"/>
      <c r="T618" s="11"/>
    </row>
    <row r="619" spans="1:20" ht="15.75" customHeight="1" x14ac:dyDescent="0.2">
      <c r="A619" s="15"/>
      <c r="B619" s="25"/>
      <c r="C619" s="15"/>
      <c r="D619" s="11"/>
      <c r="E619" s="11"/>
      <c r="F619" s="15"/>
      <c r="G619" s="16"/>
      <c r="H619" s="16"/>
      <c r="I619" s="16"/>
      <c r="J619" s="16"/>
      <c r="K619" s="11"/>
      <c r="L619" s="207"/>
      <c r="M619" s="11"/>
      <c r="N619" s="11"/>
      <c r="O619" s="11"/>
      <c r="P619" s="11"/>
      <c r="Q619" s="11"/>
      <c r="R619" s="11"/>
      <c r="S619" s="11"/>
      <c r="T619" s="11"/>
    </row>
    <row r="620" spans="1:20" ht="15.75" customHeight="1" x14ac:dyDescent="0.2">
      <c r="A620" s="15"/>
      <c r="B620" s="25"/>
      <c r="C620" s="15"/>
      <c r="D620" s="11"/>
      <c r="E620" s="11"/>
      <c r="F620" s="15"/>
      <c r="G620" s="16"/>
      <c r="H620" s="16"/>
      <c r="I620" s="16"/>
      <c r="J620" s="16"/>
      <c r="K620" s="11"/>
      <c r="L620" s="207"/>
      <c r="M620" s="11"/>
      <c r="N620" s="11"/>
      <c r="O620" s="11"/>
      <c r="P620" s="11"/>
      <c r="Q620" s="11"/>
      <c r="R620" s="11"/>
      <c r="S620" s="11"/>
      <c r="T620" s="11"/>
    </row>
    <row r="621" spans="1:20" ht="15.75" customHeight="1" x14ac:dyDescent="0.2">
      <c r="A621" s="15"/>
      <c r="B621" s="25"/>
      <c r="C621" s="15"/>
      <c r="D621" s="11"/>
      <c r="E621" s="11"/>
      <c r="F621" s="15"/>
      <c r="G621" s="16"/>
      <c r="H621" s="16"/>
      <c r="I621" s="16"/>
      <c r="J621" s="16"/>
      <c r="K621" s="11"/>
      <c r="L621" s="207"/>
      <c r="M621" s="11"/>
      <c r="N621" s="11"/>
      <c r="O621" s="11"/>
      <c r="P621" s="11"/>
      <c r="Q621" s="11"/>
      <c r="R621" s="11"/>
      <c r="S621" s="11"/>
      <c r="T621" s="11"/>
    </row>
    <row r="622" spans="1:20" ht="15.75" customHeight="1" x14ac:dyDescent="0.2">
      <c r="A622" s="15"/>
      <c r="B622" s="25"/>
      <c r="C622" s="15"/>
      <c r="D622" s="11"/>
      <c r="E622" s="11"/>
      <c r="F622" s="15"/>
      <c r="G622" s="16"/>
      <c r="H622" s="16"/>
      <c r="I622" s="16"/>
      <c r="J622" s="16"/>
      <c r="K622" s="11"/>
      <c r="L622" s="207"/>
      <c r="M622" s="11"/>
      <c r="N622" s="11"/>
      <c r="O622" s="11"/>
      <c r="P622" s="11"/>
      <c r="Q622" s="11"/>
      <c r="R622" s="11"/>
      <c r="S622" s="11"/>
      <c r="T622" s="11"/>
    </row>
    <row r="623" spans="1:20" ht="15.75" customHeight="1" x14ac:dyDescent="0.2">
      <c r="A623" s="15"/>
      <c r="B623" s="25"/>
      <c r="C623" s="15"/>
      <c r="D623" s="11"/>
      <c r="E623" s="11"/>
      <c r="F623" s="15"/>
      <c r="G623" s="16"/>
      <c r="H623" s="16"/>
      <c r="I623" s="16"/>
      <c r="J623" s="16"/>
      <c r="K623" s="11"/>
      <c r="L623" s="207"/>
      <c r="M623" s="11"/>
      <c r="N623" s="11"/>
      <c r="O623" s="11"/>
      <c r="P623" s="11"/>
      <c r="Q623" s="11"/>
      <c r="R623" s="11"/>
      <c r="S623" s="11"/>
      <c r="T623" s="11"/>
    </row>
    <row r="624" spans="1:20" ht="15.75" customHeight="1" x14ac:dyDescent="0.2">
      <c r="A624" s="15"/>
      <c r="B624" s="25"/>
      <c r="C624" s="15"/>
      <c r="D624" s="11"/>
      <c r="E624" s="11"/>
      <c r="F624" s="15"/>
      <c r="G624" s="16"/>
      <c r="H624" s="16"/>
      <c r="I624" s="16"/>
      <c r="J624" s="16"/>
      <c r="K624" s="11"/>
      <c r="L624" s="207"/>
      <c r="M624" s="11"/>
      <c r="N624" s="11"/>
      <c r="O624" s="11"/>
      <c r="P624" s="11"/>
      <c r="Q624" s="11"/>
      <c r="R624" s="11"/>
      <c r="S624" s="11"/>
      <c r="T624" s="11"/>
    </row>
    <row r="625" spans="1:20" ht="15.75" customHeight="1" x14ac:dyDescent="0.2">
      <c r="A625" s="15"/>
      <c r="B625" s="25"/>
      <c r="C625" s="15"/>
      <c r="D625" s="11"/>
      <c r="E625" s="11"/>
      <c r="F625" s="15"/>
      <c r="G625" s="16"/>
      <c r="H625" s="16"/>
      <c r="I625" s="16"/>
      <c r="J625" s="16"/>
      <c r="K625" s="11"/>
      <c r="L625" s="207"/>
      <c r="M625" s="11"/>
      <c r="N625" s="11"/>
      <c r="O625" s="11"/>
      <c r="P625" s="11"/>
      <c r="Q625" s="11"/>
      <c r="R625" s="11"/>
      <c r="S625" s="11"/>
      <c r="T625" s="11"/>
    </row>
    <row r="626" spans="1:20" ht="15.75" customHeight="1" x14ac:dyDescent="0.2">
      <c r="A626" s="15"/>
      <c r="B626" s="25"/>
      <c r="C626" s="15"/>
      <c r="D626" s="11"/>
      <c r="E626" s="11"/>
      <c r="F626" s="15"/>
      <c r="G626" s="16"/>
      <c r="H626" s="16"/>
      <c r="I626" s="16"/>
      <c r="J626" s="16"/>
      <c r="K626" s="11"/>
      <c r="L626" s="207"/>
      <c r="M626" s="11"/>
      <c r="N626" s="11"/>
      <c r="O626" s="11"/>
      <c r="P626" s="11"/>
      <c r="Q626" s="11"/>
      <c r="R626" s="11"/>
      <c r="S626" s="11"/>
      <c r="T626" s="11"/>
    </row>
    <row r="627" spans="1:20" ht="15.75" customHeight="1" x14ac:dyDescent="0.2">
      <c r="A627" s="15"/>
      <c r="B627" s="25"/>
      <c r="C627" s="15"/>
      <c r="D627" s="11"/>
      <c r="E627" s="11"/>
      <c r="F627" s="15"/>
      <c r="G627" s="16"/>
      <c r="H627" s="16"/>
      <c r="I627" s="16"/>
      <c r="J627" s="16"/>
      <c r="K627" s="11"/>
      <c r="L627" s="207"/>
      <c r="M627" s="11"/>
      <c r="N627" s="11"/>
      <c r="O627" s="11"/>
      <c r="P627" s="11"/>
      <c r="Q627" s="11"/>
      <c r="R627" s="11"/>
      <c r="S627" s="11"/>
      <c r="T627" s="11"/>
    </row>
    <row r="628" spans="1:20" ht="15.75" customHeight="1" x14ac:dyDescent="0.2">
      <c r="A628" s="15"/>
      <c r="B628" s="25"/>
      <c r="C628" s="15"/>
      <c r="D628" s="11"/>
      <c r="E628" s="11"/>
      <c r="F628" s="15"/>
      <c r="G628" s="16"/>
      <c r="H628" s="16"/>
      <c r="I628" s="16"/>
      <c r="J628" s="16"/>
      <c r="K628" s="11"/>
      <c r="L628" s="207"/>
      <c r="M628" s="11"/>
      <c r="N628" s="11"/>
      <c r="O628" s="11"/>
      <c r="P628" s="11"/>
      <c r="Q628" s="11"/>
      <c r="R628" s="11"/>
      <c r="S628" s="11"/>
      <c r="T628" s="11"/>
    </row>
    <row r="629" spans="1:20" ht="15.75" customHeight="1" x14ac:dyDescent="0.2">
      <c r="A629" s="15"/>
      <c r="B629" s="25"/>
      <c r="C629" s="15"/>
      <c r="D629" s="11"/>
      <c r="E629" s="11"/>
      <c r="F629" s="15"/>
      <c r="G629" s="16"/>
      <c r="H629" s="16"/>
      <c r="I629" s="16"/>
      <c r="J629" s="16"/>
      <c r="K629" s="11"/>
      <c r="L629" s="207"/>
      <c r="M629" s="11"/>
      <c r="N629" s="11"/>
      <c r="O629" s="11"/>
      <c r="P629" s="11"/>
      <c r="Q629" s="11"/>
      <c r="R629" s="11"/>
      <c r="S629" s="11"/>
      <c r="T629" s="11"/>
    </row>
    <row r="630" spans="1:20" ht="15.75" customHeight="1" x14ac:dyDescent="0.2">
      <c r="A630" s="15"/>
      <c r="B630" s="25"/>
      <c r="C630" s="15"/>
      <c r="D630" s="11"/>
      <c r="E630" s="11"/>
      <c r="F630" s="15"/>
      <c r="G630" s="16"/>
      <c r="H630" s="16"/>
      <c r="I630" s="16"/>
      <c r="J630" s="16"/>
      <c r="K630" s="11"/>
      <c r="L630" s="207"/>
      <c r="M630" s="11"/>
      <c r="N630" s="11"/>
      <c r="O630" s="11"/>
      <c r="P630" s="11"/>
      <c r="Q630" s="11"/>
      <c r="R630" s="11"/>
      <c r="S630" s="11"/>
      <c r="T630" s="11"/>
    </row>
    <row r="631" spans="1:20" ht="15.75" customHeight="1" x14ac:dyDescent="0.2">
      <c r="A631" s="15"/>
      <c r="B631" s="25"/>
      <c r="C631" s="15"/>
      <c r="D631" s="11"/>
      <c r="E631" s="11"/>
      <c r="F631" s="15"/>
      <c r="G631" s="16"/>
      <c r="H631" s="16"/>
      <c r="I631" s="16"/>
      <c r="J631" s="16"/>
      <c r="K631" s="11"/>
      <c r="L631" s="207"/>
      <c r="M631" s="11"/>
      <c r="N631" s="11"/>
      <c r="O631" s="11"/>
      <c r="P631" s="11"/>
      <c r="Q631" s="11"/>
      <c r="R631" s="11"/>
      <c r="S631" s="11"/>
      <c r="T631" s="11"/>
    </row>
    <row r="632" spans="1:20" ht="15.75" customHeight="1" x14ac:dyDescent="0.2">
      <c r="A632" s="15"/>
      <c r="B632" s="25"/>
      <c r="C632" s="15"/>
      <c r="D632" s="11"/>
      <c r="E632" s="11"/>
      <c r="F632" s="15"/>
      <c r="G632" s="16"/>
      <c r="H632" s="16"/>
      <c r="I632" s="16"/>
      <c r="J632" s="16"/>
      <c r="K632" s="11"/>
      <c r="L632" s="207"/>
      <c r="M632" s="11"/>
      <c r="N632" s="11"/>
      <c r="O632" s="11"/>
      <c r="P632" s="11"/>
      <c r="Q632" s="11"/>
      <c r="R632" s="11"/>
      <c r="S632" s="11"/>
      <c r="T632" s="11"/>
    </row>
    <row r="633" spans="1:20" ht="15.75" customHeight="1" x14ac:dyDescent="0.2">
      <c r="A633" s="15"/>
      <c r="B633" s="25"/>
      <c r="C633" s="15"/>
      <c r="D633" s="11"/>
      <c r="E633" s="11"/>
      <c r="F633" s="15"/>
      <c r="G633" s="16"/>
      <c r="H633" s="16"/>
      <c r="I633" s="16"/>
      <c r="J633" s="16"/>
      <c r="K633" s="11"/>
      <c r="L633" s="207"/>
      <c r="M633" s="11"/>
      <c r="N633" s="11"/>
      <c r="O633" s="11"/>
      <c r="P633" s="11"/>
      <c r="Q633" s="11"/>
      <c r="R633" s="11"/>
      <c r="S633" s="11"/>
      <c r="T633" s="11"/>
    </row>
    <row r="634" spans="1:20" ht="15.75" customHeight="1" x14ac:dyDescent="0.2">
      <c r="A634" s="15"/>
      <c r="B634" s="25"/>
      <c r="C634" s="15"/>
      <c r="D634" s="11"/>
      <c r="E634" s="11"/>
      <c r="F634" s="15"/>
      <c r="G634" s="16"/>
      <c r="H634" s="16"/>
      <c r="I634" s="16"/>
      <c r="J634" s="16"/>
      <c r="K634" s="11"/>
      <c r="L634" s="207"/>
      <c r="M634" s="11"/>
      <c r="N634" s="11"/>
      <c r="O634" s="11"/>
      <c r="P634" s="11"/>
      <c r="Q634" s="11"/>
      <c r="R634" s="11"/>
      <c r="S634" s="11"/>
      <c r="T634" s="11"/>
    </row>
    <row r="635" spans="1:20" ht="15.75" customHeight="1" x14ac:dyDescent="0.2">
      <c r="A635" s="15"/>
      <c r="B635" s="25"/>
      <c r="C635" s="15"/>
      <c r="D635" s="11"/>
      <c r="E635" s="11"/>
      <c r="F635" s="15"/>
      <c r="G635" s="16"/>
      <c r="H635" s="16"/>
      <c r="I635" s="16"/>
      <c r="J635" s="16"/>
      <c r="K635" s="11"/>
      <c r="L635" s="207"/>
      <c r="M635" s="11"/>
      <c r="N635" s="11"/>
      <c r="O635" s="11"/>
      <c r="P635" s="11"/>
      <c r="Q635" s="11"/>
      <c r="R635" s="11"/>
      <c r="S635" s="11"/>
      <c r="T635" s="11"/>
    </row>
    <row r="636" spans="1:20" ht="15.75" customHeight="1" x14ac:dyDescent="0.2">
      <c r="A636" s="15"/>
      <c r="B636" s="25"/>
      <c r="C636" s="15"/>
      <c r="D636" s="11"/>
      <c r="E636" s="11"/>
      <c r="F636" s="15"/>
      <c r="G636" s="16"/>
      <c r="H636" s="16"/>
      <c r="I636" s="16"/>
      <c r="J636" s="16"/>
      <c r="K636" s="11"/>
      <c r="L636" s="207"/>
      <c r="M636" s="11"/>
      <c r="N636" s="11"/>
      <c r="O636" s="11"/>
      <c r="P636" s="11"/>
      <c r="Q636" s="11"/>
      <c r="R636" s="11"/>
      <c r="S636" s="11"/>
      <c r="T636" s="11"/>
    </row>
    <row r="637" spans="1:20" ht="15.75" customHeight="1" x14ac:dyDescent="0.2">
      <c r="A637" s="15"/>
      <c r="B637" s="25"/>
      <c r="C637" s="15"/>
      <c r="D637" s="11"/>
      <c r="E637" s="11"/>
      <c r="F637" s="15"/>
      <c r="G637" s="16"/>
      <c r="H637" s="16"/>
      <c r="I637" s="16"/>
      <c r="J637" s="16"/>
      <c r="K637" s="11"/>
      <c r="L637" s="207"/>
      <c r="M637" s="11"/>
      <c r="N637" s="11"/>
      <c r="O637" s="11"/>
      <c r="P637" s="11"/>
      <c r="Q637" s="11"/>
      <c r="R637" s="11"/>
      <c r="S637" s="11"/>
      <c r="T637" s="11"/>
    </row>
    <row r="638" spans="1:20" ht="15.75" customHeight="1" x14ac:dyDescent="0.2">
      <c r="A638" s="15"/>
      <c r="B638" s="25"/>
      <c r="C638" s="15"/>
      <c r="D638" s="11"/>
      <c r="E638" s="11"/>
      <c r="F638" s="15"/>
      <c r="G638" s="16"/>
      <c r="H638" s="16"/>
      <c r="I638" s="16"/>
      <c r="J638" s="16"/>
      <c r="K638" s="11"/>
      <c r="L638" s="207"/>
      <c r="M638" s="11"/>
      <c r="N638" s="11"/>
      <c r="O638" s="11"/>
      <c r="P638" s="11"/>
      <c r="Q638" s="11"/>
      <c r="R638" s="11"/>
      <c r="S638" s="11"/>
      <c r="T638" s="11"/>
    </row>
    <row r="639" spans="1:20" ht="15.75" customHeight="1" x14ac:dyDescent="0.2">
      <c r="A639" s="15"/>
      <c r="B639" s="25"/>
      <c r="C639" s="15"/>
      <c r="D639" s="11"/>
      <c r="E639" s="11"/>
      <c r="F639" s="15"/>
      <c r="G639" s="16"/>
      <c r="H639" s="16"/>
      <c r="I639" s="16"/>
      <c r="J639" s="16"/>
      <c r="K639" s="11"/>
      <c r="L639" s="207"/>
      <c r="M639" s="11"/>
      <c r="N639" s="11"/>
      <c r="O639" s="11"/>
      <c r="P639" s="11"/>
      <c r="Q639" s="11"/>
      <c r="R639" s="11"/>
      <c r="S639" s="11"/>
      <c r="T639" s="11"/>
    </row>
    <row r="640" spans="1:20" ht="15.75" customHeight="1" x14ac:dyDescent="0.2">
      <c r="A640" s="15"/>
      <c r="B640" s="25"/>
      <c r="C640" s="15"/>
      <c r="D640" s="11"/>
      <c r="E640" s="11"/>
      <c r="F640" s="15"/>
      <c r="G640" s="16"/>
      <c r="H640" s="16"/>
      <c r="I640" s="16"/>
      <c r="J640" s="16"/>
      <c r="K640" s="11"/>
      <c r="L640" s="207"/>
      <c r="M640" s="11"/>
      <c r="N640" s="11"/>
      <c r="O640" s="11"/>
      <c r="P640" s="11"/>
      <c r="Q640" s="11"/>
      <c r="R640" s="11"/>
      <c r="S640" s="11"/>
      <c r="T640" s="11"/>
    </row>
    <row r="641" spans="1:20" ht="15.75" customHeight="1" x14ac:dyDescent="0.2">
      <c r="A641" s="15"/>
      <c r="B641" s="25"/>
      <c r="C641" s="15"/>
      <c r="D641" s="11"/>
      <c r="E641" s="11"/>
      <c r="F641" s="15"/>
      <c r="G641" s="16"/>
      <c r="H641" s="16"/>
      <c r="I641" s="16"/>
      <c r="J641" s="16"/>
      <c r="K641" s="11"/>
      <c r="L641" s="207"/>
      <c r="M641" s="11"/>
      <c r="N641" s="11"/>
      <c r="O641" s="11"/>
      <c r="P641" s="11"/>
      <c r="Q641" s="11"/>
      <c r="R641" s="11"/>
      <c r="S641" s="11"/>
      <c r="T641" s="11"/>
    </row>
    <row r="642" spans="1:20" ht="15.75" customHeight="1" x14ac:dyDescent="0.2">
      <c r="A642" s="15"/>
      <c r="B642" s="25"/>
      <c r="C642" s="15"/>
      <c r="D642" s="11"/>
      <c r="E642" s="11"/>
      <c r="F642" s="15"/>
      <c r="G642" s="16"/>
      <c r="H642" s="16"/>
      <c r="I642" s="16"/>
      <c r="J642" s="16"/>
      <c r="K642" s="11"/>
      <c r="L642" s="207"/>
      <c r="M642" s="11"/>
      <c r="N642" s="11"/>
      <c r="O642" s="11"/>
      <c r="P642" s="11"/>
      <c r="Q642" s="11"/>
      <c r="R642" s="11"/>
      <c r="S642" s="11"/>
      <c r="T642" s="11"/>
    </row>
    <row r="643" spans="1:20" ht="15.75" customHeight="1" x14ac:dyDescent="0.2">
      <c r="A643" s="15"/>
      <c r="B643" s="25"/>
      <c r="C643" s="15"/>
      <c r="D643" s="11"/>
      <c r="E643" s="11"/>
      <c r="F643" s="15"/>
      <c r="G643" s="16"/>
      <c r="H643" s="16"/>
      <c r="I643" s="16"/>
      <c r="J643" s="16"/>
      <c r="K643" s="11"/>
      <c r="L643" s="207"/>
      <c r="M643" s="11"/>
      <c r="N643" s="11"/>
      <c r="O643" s="11"/>
      <c r="P643" s="11"/>
      <c r="Q643" s="11"/>
      <c r="R643" s="11"/>
      <c r="S643" s="11"/>
      <c r="T643" s="11"/>
    </row>
    <row r="644" spans="1:20" ht="15.75" customHeight="1" x14ac:dyDescent="0.2">
      <c r="A644" s="15"/>
      <c r="B644" s="25"/>
      <c r="C644" s="15"/>
      <c r="D644" s="11"/>
      <c r="E644" s="11"/>
      <c r="F644" s="15"/>
      <c r="G644" s="16"/>
      <c r="H644" s="16"/>
      <c r="I644" s="16"/>
      <c r="J644" s="16"/>
      <c r="K644" s="11"/>
      <c r="L644" s="207"/>
      <c r="M644" s="11"/>
      <c r="N644" s="11"/>
      <c r="O644" s="11"/>
      <c r="P644" s="11"/>
      <c r="Q644" s="11"/>
      <c r="R644" s="11"/>
      <c r="S644" s="11"/>
      <c r="T644" s="11"/>
    </row>
    <row r="645" spans="1:20" ht="15.75" customHeight="1" x14ac:dyDescent="0.2">
      <c r="A645" s="15"/>
      <c r="B645" s="25"/>
      <c r="C645" s="15"/>
      <c r="D645" s="11"/>
      <c r="E645" s="11"/>
      <c r="F645" s="15"/>
      <c r="G645" s="16"/>
      <c r="H645" s="16"/>
      <c r="I645" s="16"/>
      <c r="J645" s="16"/>
      <c r="K645" s="11"/>
      <c r="L645" s="207"/>
      <c r="M645" s="11"/>
      <c r="N645" s="11"/>
      <c r="O645" s="11"/>
      <c r="P645" s="11"/>
      <c r="Q645" s="11"/>
      <c r="R645" s="11"/>
      <c r="S645" s="11"/>
      <c r="T645" s="11"/>
    </row>
    <row r="646" spans="1:20" ht="15.75" customHeight="1" x14ac:dyDescent="0.2">
      <c r="A646" s="15"/>
      <c r="B646" s="25"/>
      <c r="C646" s="15"/>
      <c r="D646" s="11"/>
      <c r="E646" s="11"/>
      <c r="F646" s="15"/>
      <c r="G646" s="16"/>
      <c r="H646" s="16"/>
      <c r="I646" s="16"/>
      <c r="J646" s="16"/>
      <c r="K646" s="11"/>
      <c r="L646" s="207"/>
      <c r="M646" s="11"/>
      <c r="N646" s="11"/>
      <c r="O646" s="11"/>
      <c r="P646" s="11"/>
      <c r="Q646" s="11"/>
      <c r="R646" s="11"/>
      <c r="S646" s="11"/>
      <c r="T646" s="11"/>
    </row>
    <row r="647" spans="1:20" ht="15.75" customHeight="1" x14ac:dyDescent="0.2">
      <c r="A647" s="15"/>
      <c r="B647" s="25"/>
      <c r="C647" s="15"/>
      <c r="D647" s="11"/>
      <c r="E647" s="11"/>
      <c r="F647" s="15"/>
      <c r="G647" s="16"/>
      <c r="H647" s="16"/>
      <c r="I647" s="16"/>
      <c r="J647" s="16"/>
      <c r="K647" s="11"/>
      <c r="L647" s="207"/>
      <c r="M647" s="11"/>
      <c r="N647" s="11"/>
      <c r="O647" s="11"/>
      <c r="P647" s="11"/>
      <c r="Q647" s="11"/>
      <c r="R647" s="11"/>
      <c r="S647" s="11"/>
      <c r="T647" s="11"/>
    </row>
    <row r="648" spans="1:20" ht="15.75" customHeight="1" x14ac:dyDescent="0.2">
      <c r="A648" s="15"/>
      <c r="B648" s="25"/>
      <c r="C648" s="15"/>
      <c r="D648" s="11"/>
      <c r="E648" s="11"/>
      <c r="F648" s="15"/>
      <c r="G648" s="16"/>
      <c r="H648" s="16"/>
      <c r="I648" s="16"/>
      <c r="J648" s="16"/>
      <c r="K648" s="11"/>
      <c r="L648" s="207"/>
      <c r="M648" s="11"/>
      <c r="N648" s="11"/>
      <c r="O648" s="11"/>
      <c r="P648" s="11"/>
      <c r="Q648" s="11"/>
      <c r="R648" s="11"/>
      <c r="S648" s="11"/>
      <c r="T648" s="11"/>
    </row>
    <row r="649" spans="1:20" ht="15.75" customHeight="1" x14ac:dyDescent="0.2">
      <c r="A649" s="15"/>
      <c r="B649" s="25"/>
      <c r="C649" s="15"/>
      <c r="D649" s="11"/>
      <c r="E649" s="11"/>
      <c r="F649" s="15"/>
      <c r="G649" s="16"/>
      <c r="H649" s="16"/>
      <c r="I649" s="16"/>
      <c r="J649" s="16"/>
      <c r="K649" s="11"/>
      <c r="L649" s="207"/>
      <c r="M649" s="11"/>
      <c r="N649" s="11"/>
      <c r="O649" s="11"/>
      <c r="P649" s="11"/>
      <c r="Q649" s="11"/>
      <c r="R649" s="11"/>
      <c r="S649" s="11"/>
      <c r="T649" s="11"/>
    </row>
    <row r="650" spans="1:20" ht="15.75" customHeight="1" x14ac:dyDescent="0.2">
      <c r="A650" s="15"/>
      <c r="B650" s="25"/>
      <c r="C650" s="15"/>
      <c r="D650" s="11"/>
      <c r="E650" s="11"/>
      <c r="F650" s="15"/>
      <c r="G650" s="16"/>
      <c r="H650" s="16"/>
      <c r="I650" s="16"/>
      <c r="J650" s="16"/>
      <c r="K650" s="11"/>
      <c r="L650" s="207"/>
      <c r="M650" s="11"/>
      <c r="N650" s="11"/>
      <c r="O650" s="11"/>
      <c r="P650" s="11"/>
      <c r="Q650" s="11"/>
      <c r="R650" s="11"/>
      <c r="S650" s="11"/>
      <c r="T650" s="11"/>
    </row>
    <row r="651" spans="1:20" ht="15.75" customHeight="1" x14ac:dyDescent="0.2">
      <c r="A651" s="15"/>
      <c r="B651" s="25"/>
      <c r="C651" s="15"/>
      <c r="D651" s="11"/>
      <c r="E651" s="11"/>
      <c r="F651" s="15"/>
      <c r="G651" s="16"/>
      <c r="H651" s="16"/>
      <c r="I651" s="16"/>
      <c r="J651" s="16"/>
      <c r="K651" s="11"/>
      <c r="L651" s="207"/>
      <c r="M651" s="11"/>
      <c r="N651" s="11"/>
      <c r="O651" s="11"/>
      <c r="P651" s="11"/>
      <c r="Q651" s="11"/>
      <c r="R651" s="11"/>
      <c r="S651" s="11"/>
      <c r="T651" s="11"/>
    </row>
    <row r="652" spans="1:20" ht="15.75" customHeight="1" x14ac:dyDescent="0.2">
      <c r="A652" s="15"/>
      <c r="B652" s="25"/>
      <c r="C652" s="15"/>
      <c r="D652" s="11"/>
      <c r="E652" s="11"/>
      <c r="F652" s="15"/>
      <c r="G652" s="16"/>
      <c r="H652" s="16"/>
      <c r="I652" s="16"/>
      <c r="J652" s="16"/>
      <c r="K652" s="11"/>
      <c r="L652" s="207"/>
      <c r="M652" s="11"/>
      <c r="N652" s="11"/>
      <c r="O652" s="11"/>
      <c r="P652" s="11"/>
      <c r="Q652" s="11"/>
      <c r="R652" s="11"/>
      <c r="S652" s="11"/>
      <c r="T652" s="11"/>
    </row>
    <row r="653" spans="1:20" ht="15.75" customHeight="1" x14ac:dyDescent="0.2">
      <c r="A653" s="15"/>
      <c r="B653" s="25"/>
      <c r="C653" s="15"/>
      <c r="D653" s="11"/>
      <c r="E653" s="11"/>
      <c r="F653" s="15"/>
      <c r="G653" s="16"/>
      <c r="H653" s="16"/>
      <c r="I653" s="16"/>
      <c r="J653" s="16"/>
      <c r="K653" s="11"/>
      <c r="L653" s="207"/>
      <c r="M653" s="11"/>
      <c r="N653" s="11"/>
      <c r="O653" s="11"/>
      <c r="P653" s="11"/>
      <c r="Q653" s="11"/>
      <c r="R653" s="11"/>
      <c r="S653" s="11"/>
      <c r="T653" s="11"/>
    </row>
    <row r="654" spans="1:20" ht="15.75" customHeight="1" x14ac:dyDescent="0.2">
      <c r="A654" s="15"/>
      <c r="B654" s="25"/>
      <c r="C654" s="15"/>
      <c r="D654" s="11"/>
      <c r="E654" s="11"/>
      <c r="F654" s="15"/>
      <c r="G654" s="16"/>
      <c r="H654" s="16"/>
      <c r="I654" s="16"/>
      <c r="J654" s="16"/>
      <c r="K654" s="11"/>
      <c r="L654" s="207"/>
      <c r="M654" s="11"/>
      <c r="N654" s="11"/>
      <c r="O654" s="11"/>
      <c r="P654" s="11"/>
      <c r="Q654" s="11"/>
      <c r="R654" s="11"/>
      <c r="S654" s="11"/>
      <c r="T654" s="11"/>
    </row>
    <row r="655" spans="1:20" ht="15.75" customHeight="1" x14ac:dyDescent="0.2">
      <c r="A655" s="15"/>
      <c r="B655" s="25"/>
      <c r="C655" s="15"/>
      <c r="D655" s="11"/>
      <c r="E655" s="11"/>
      <c r="F655" s="15"/>
      <c r="G655" s="16"/>
      <c r="H655" s="16"/>
      <c r="I655" s="16"/>
      <c r="J655" s="16"/>
      <c r="K655" s="11"/>
      <c r="L655" s="207"/>
      <c r="M655" s="11"/>
      <c r="N655" s="11"/>
      <c r="O655" s="11"/>
      <c r="P655" s="11"/>
      <c r="Q655" s="11"/>
      <c r="R655" s="11"/>
      <c r="S655" s="11"/>
      <c r="T655" s="11"/>
    </row>
    <row r="656" spans="1:20" ht="15.75" customHeight="1" x14ac:dyDescent="0.2">
      <c r="A656" s="15"/>
      <c r="B656" s="25"/>
      <c r="C656" s="15"/>
      <c r="D656" s="11"/>
      <c r="E656" s="11"/>
      <c r="F656" s="15"/>
      <c r="G656" s="16"/>
      <c r="H656" s="16"/>
      <c r="I656" s="16"/>
      <c r="J656" s="16"/>
      <c r="K656" s="11"/>
      <c r="L656" s="207"/>
      <c r="M656" s="11"/>
      <c r="N656" s="11"/>
      <c r="O656" s="11"/>
      <c r="P656" s="11"/>
      <c r="Q656" s="11"/>
      <c r="R656" s="11"/>
      <c r="S656" s="11"/>
      <c r="T656" s="11"/>
    </row>
    <row r="657" spans="1:20" ht="15.75" customHeight="1" x14ac:dyDescent="0.2">
      <c r="A657" s="15"/>
      <c r="B657" s="25"/>
      <c r="C657" s="15"/>
      <c r="D657" s="11"/>
      <c r="E657" s="11"/>
      <c r="F657" s="15"/>
      <c r="G657" s="16"/>
      <c r="H657" s="16"/>
      <c r="I657" s="16"/>
      <c r="J657" s="16"/>
      <c r="K657" s="11"/>
      <c r="L657" s="207"/>
      <c r="M657" s="11"/>
      <c r="N657" s="11"/>
      <c r="O657" s="11"/>
      <c r="P657" s="11"/>
      <c r="Q657" s="11"/>
      <c r="R657" s="11"/>
      <c r="S657" s="11"/>
      <c r="T657" s="11"/>
    </row>
    <row r="658" spans="1:20" ht="15.75" customHeight="1" x14ac:dyDescent="0.2">
      <c r="A658" s="15"/>
      <c r="B658" s="25"/>
      <c r="C658" s="15"/>
      <c r="D658" s="11"/>
      <c r="E658" s="11"/>
      <c r="F658" s="15"/>
      <c r="G658" s="16"/>
      <c r="H658" s="16"/>
      <c r="I658" s="16"/>
      <c r="J658" s="16"/>
      <c r="K658" s="11"/>
      <c r="L658" s="207"/>
      <c r="M658" s="11"/>
      <c r="N658" s="11"/>
      <c r="O658" s="11"/>
      <c r="P658" s="11"/>
      <c r="Q658" s="11"/>
      <c r="R658" s="11"/>
      <c r="S658" s="11"/>
      <c r="T658" s="11"/>
    </row>
    <row r="659" spans="1:20" ht="15.75" customHeight="1" x14ac:dyDescent="0.2">
      <c r="A659" s="15"/>
      <c r="B659" s="25"/>
      <c r="C659" s="15"/>
      <c r="D659" s="11"/>
      <c r="E659" s="11"/>
      <c r="F659" s="15"/>
      <c r="G659" s="16"/>
      <c r="H659" s="16"/>
      <c r="I659" s="16"/>
      <c r="J659" s="16"/>
      <c r="K659" s="11"/>
      <c r="L659" s="207"/>
      <c r="M659" s="11"/>
      <c r="N659" s="11"/>
      <c r="O659" s="11"/>
      <c r="P659" s="11"/>
      <c r="Q659" s="11"/>
      <c r="R659" s="11"/>
      <c r="S659" s="11"/>
      <c r="T659" s="11"/>
    </row>
    <row r="660" spans="1:20" ht="15.75" customHeight="1" x14ac:dyDescent="0.2">
      <c r="A660" s="15"/>
      <c r="B660" s="25"/>
      <c r="C660" s="15"/>
      <c r="D660" s="11"/>
      <c r="E660" s="11"/>
      <c r="F660" s="15"/>
      <c r="G660" s="16"/>
      <c r="H660" s="16"/>
      <c r="I660" s="16"/>
      <c r="J660" s="16"/>
      <c r="K660" s="11"/>
      <c r="L660" s="207"/>
      <c r="M660" s="11"/>
      <c r="N660" s="11"/>
      <c r="O660" s="11"/>
      <c r="P660" s="11"/>
      <c r="Q660" s="11"/>
      <c r="R660" s="11"/>
      <c r="S660" s="11"/>
      <c r="T660" s="11"/>
    </row>
    <row r="661" spans="1:20" ht="15.75" customHeight="1" x14ac:dyDescent="0.2">
      <c r="A661" s="15"/>
      <c r="B661" s="25"/>
      <c r="C661" s="15"/>
      <c r="D661" s="11"/>
      <c r="E661" s="11"/>
      <c r="F661" s="15"/>
      <c r="G661" s="16"/>
      <c r="H661" s="16"/>
      <c r="I661" s="16"/>
      <c r="J661" s="16"/>
      <c r="K661" s="11"/>
      <c r="L661" s="207"/>
      <c r="M661" s="11"/>
      <c r="N661" s="11"/>
      <c r="O661" s="11"/>
      <c r="P661" s="11"/>
      <c r="Q661" s="11"/>
      <c r="R661" s="11"/>
      <c r="S661" s="11"/>
      <c r="T661" s="11"/>
    </row>
    <row r="662" spans="1:20" ht="15.75" customHeight="1" x14ac:dyDescent="0.2">
      <c r="A662" s="15"/>
      <c r="B662" s="25"/>
      <c r="C662" s="15"/>
      <c r="D662" s="11"/>
      <c r="E662" s="11"/>
      <c r="F662" s="15"/>
      <c r="G662" s="16"/>
      <c r="H662" s="16"/>
      <c r="I662" s="16"/>
      <c r="J662" s="16"/>
      <c r="K662" s="11"/>
      <c r="L662" s="207"/>
      <c r="M662" s="11"/>
      <c r="N662" s="11"/>
      <c r="O662" s="11"/>
      <c r="P662" s="11"/>
      <c r="Q662" s="11"/>
      <c r="R662" s="11"/>
      <c r="S662" s="11"/>
      <c r="T662" s="11"/>
    </row>
    <row r="663" spans="1:20" ht="15.75" customHeight="1" x14ac:dyDescent="0.2">
      <c r="A663" s="15"/>
      <c r="B663" s="25"/>
      <c r="C663" s="15"/>
      <c r="D663" s="11"/>
      <c r="E663" s="11"/>
      <c r="F663" s="15"/>
      <c r="G663" s="16"/>
      <c r="H663" s="16"/>
      <c r="I663" s="16"/>
      <c r="J663" s="16"/>
      <c r="K663" s="11"/>
      <c r="L663" s="207"/>
      <c r="M663" s="11"/>
      <c r="N663" s="11"/>
      <c r="O663" s="11"/>
      <c r="P663" s="11"/>
      <c r="Q663" s="11"/>
      <c r="R663" s="11"/>
      <c r="S663" s="11"/>
      <c r="T663" s="11"/>
    </row>
    <row r="664" spans="1:20" ht="15.75" customHeight="1" x14ac:dyDescent="0.2">
      <c r="A664" s="15"/>
      <c r="B664" s="25"/>
      <c r="C664" s="15"/>
      <c r="D664" s="11"/>
      <c r="E664" s="11"/>
      <c r="F664" s="15"/>
      <c r="G664" s="16"/>
      <c r="H664" s="16"/>
      <c r="I664" s="16"/>
      <c r="J664" s="16"/>
      <c r="K664" s="11"/>
      <c r="L664" s="207"/>
      <c r="M664" s="11"/>
      <c r="N664" s="11"/>
      <c r="O664" s="11"/>
      <c r="P664" s="11"/>
      <c r="Q664" s="11"/>
      <c r="R664" s="11"/>
      <c r="S664" s="11"/>
      <c r="T664" s="11"/>
    </row>
    <row r="665" spans="1:20" ht="15.75" customHeight="1" x14ac:dyDescent="0.2">
      <c r="A665" s="15"/>
      <c r="B665" s="25"/>
      <c r="C665" s="15"/>
      <c r="D665" s="11"/>
      <c r="E665" s="11"/>
      <c r="F665" s="15"/>
      <c r="G665" s="16"/>
      <c r="H665" s="16"/>
      <c r="I665" s="16"/>
      <c r="J665" s="16"/>
      <c r="K665" s="11"/>
      <c r="L665" s="207"/>
      <c r="M665" s="11"/>
      <c r="N665" s="11"/>
      <c r="O665" s="11"/>
      <c r="P665" s="11"/>
      <c r="Q665" s="11"/>
      <c r="R665" s="11"/>
      <c r="S665" s="11"/>
      <c r="T665" s="11"/>
    </row>
    <row r="666" spans="1:20" ht="15.75" customHeight="1" x14ac:dyDescent="0.2">
      <c r="A666" s="15"/>
      <c r="B666" s="25"/>
      <c r="C666" s="15"/>
      <c r="D666" s="11"/>
      <c r="E666" s="11"/>
      <c r="F666" s="15"/>
      <c r="G666" s="16"/>
      <c r="H666" s="16"/>
      <c r="I666" s="16"/>
      <c r="J666" s="16"/>
      <c r="K666" s="11"/>
      <c r="L666" s="207"/>
      <c r="M666" s="11"/>
      <c r="N666" s="11"/>
      <c r="O666" s="11"/>
      <c r="P666" s="11"/>
      <c r="Q666" s="11"/>
      <c r="R666" s="11"/>
      <c r="S666" s="11"/>
      <c r="T666" s="11"/>
    </row>
    <row r="667" spans="1:20" ht="15.75" customHeight="1" x14ac:dyDescent="0.2">
      <c r="A667" s="15"/>
      <c r="B667" s="25"/>
      <c r="C667" s="15"/>
      <c r="D667" s="11"/>
      <c r="E667" s="11"/>
      <c r="F667" s="15"/>
      <c r="G667" s="16"/>
      <c r="H667" s="16"/>
      <c r="I667" s="16"/>
      <c r="J667" s="16"/>
      <c r="K667" s="11"/>
      <c r="L667" s="207"/>
      <c r="M667" s="11"/>
      <c r="N667" s="11"/>
      <c r="O667" s="11"/>
      <c r="P667" s="11"/>
      <c r="Q667" s="11"/>
      <c r="R667" s="11"/>
      <c r="S667" s="11"/>
      <c r="T667" s="11"/>
    </row>
    <row r="668" spans="1:20" ht="15.75" customHeight="1" x14ac:dyDescent="0.2">
      <c r="A668" s="15"/>
      <c r="B668" s="25"/>
      <c r="C668" s="15"/>
      <c r="D668" s="11"/>
      <c r="E668" s="11"/>
      <c r="F668" s="15"/>
      <c r="G668" s="16"/>
      <c r="H668" s="16"/>
      <c r="I668" s="16"/>
      <c r="J668" s="16"/>
      <c r="K668" s="11"/>
      <c r="L668" s="207"/>
      <c r="M668" s="11"/>
      <c r="N668" s="11"/>
      <c r="O668" s="11"/>
      <c r="P668" s="11"/>
      <c r="Q668" s="11"/>
      <c r="R668" s="11"/>
      <c r="S668" s="11"/>
      <c r="T668" s="11"/>
    </row>
    <row r="669" spans="1:20" ht="15.75" customHeight="1" x14ac:dyDescent="0.2">
      <c r="A669" s="15"/>
      <c r="B669" s="25"/>
      <c r="C669" s="15"/>
      <c r="D669" s="11"/>
      <c r="E669" s="11"/>
      <c r="F669" s="15"/>
      <c r="G669" s="16"/>
      <c r="H669" s="16"/>
      <c r="I669" s="16"/>
      <c r="J669" s="16"/>
      <c r="K669" s="11"/>
      <c r="L669" s="207"/>
      <c r="M669" s="11"/>
      <c r="N669" s="11"/>
      <c r="O669" s="11"/>
      <c r="P669" s="11"/>
      <c r="Q669" s="11"/>
      <c r="R669" s="11"/>
      <c r="S669" s="11"/>
      <c r="T669" s="11"/>
    </row>
    <row r="670" spans="1:20" ht="15.75" customHeight="1" x14ac:dyDescent="0.2">
      <c r="A670" s="15"/>
      <c r="B670" s="25"/>
      <c r="C670" s="15"/>
      <c r="D670" s="11"/>
      <c r="E670" s="11"/>
      <c r="F670" s="15"/>
      <c r="G670" s="16"/>
      <c r="H670" s="16"/>
      <c r="I670" s="16"/>
      <c r="J670" s="16"/>
      <c r="K670" s="11"/>
      <c r="L670" s="207"/>
      <c r="M670" s="11"/>
      <c r="N670" s="11"/>
      <c r="O670" s="11"/>
      <c r="P670" s="11"/>
      <c r="Q670" s="11"/>
      <c r="R670" s="11"/>
      <c r="S670" s="11"/>
      <c r="T670" s="11"/>
    </row>
    <row r="671" spans="1:20" ht="15.75" customHeight="1" x14ac:dyDescent="0.2">
      <c r="A671" s="15"/>
      <c r="B671" s="25"/>
      <c r="C671" s="15"/>
      <c r="D671" s="11"/>
      <c r="E671" s="11"/>
      <c r="F671" s="15"/>
      <c r="G671" s="16"/>
      <c r="H671" s="16"/>
      <c r="I671" s="16"/>
      <c r="J671" s="16"/>
      <c r="K671" s="11"/>
      <c r="L671" s="207"/>
      <c r="M671" s="11"/>
      <c r="N671" s="11"/>
      <c r="O671" s="11"/>
      <c r="P671" s="11"/>
      <c r="Q671" s="11"/>
      <c r="R671" s="11"/>
      <c r="S671" s="11"/>
      <c r="T671" s="11"/>
    </row>
    <row r="672" spans="1:20" ht="15.75" customHeight="1" x14ac:dyDescent="0.2">
      <c r="A672" s="15"/>
      <c r="B672" s="25"/>
      <c r="C672" s="15"/>
      <c r="D672" s="11"/>
      <c r="E672" s="11"/>
      <c r="F672" s="15"/>
      <c r="G672" s="16"/>
      <c r="H672" s="16"/>
      <c r="I672" s="16"/>
      <c r="J672" s="16"/>
      <c r="K672" s="11"/>
      <c r="L672" s="207"/>
      <c r="M672" s="11"/>
      <c r="N672" s="11"/>
      <c r="O672" s="11"/>
      <c r="P672" s="11"/>
      <c r="Q672" s="11"/>
      <c r="R672" s="11"/>
      <c r="S672" s="11"/>
      <c r="T672" s="11"/>
    </row>
    <row r="673" spans="1:20" ht="15.75" customHeight="1" x14ac:dyDescent="0.2">
      <c r="A673" s="15"/>
      <c r="B673" s="25"/>
      <c r="C673" s="15"/>
      <c r="D673" s="11"/>
      <c r="E673" s="11"/>
      <c r="F673" s="15"/>
      <c r="G673" s="16"/>
      <c r="H673" s="16"/>
      <c r="I673" s="16"/>
      <c r="J673" s="16"/>
      <c r="K673" s="11"/>
      <c r="L673" s="207"/>
      <c r="M673" s="11"/>
      <c r="N673" s="11"/>
      <c r="O673" s="11"/>
      <c r="P673" s="11"/>
      <c r="Q673" s="11"/>
      <c r="R673" s="11"/>
      <c r="S673" s="11"/>
      <c r="T673" s="11"/>
    </row>
    <row r="674" spans="1:20" ht="15.75" customHeight="1" x14ac:dyDescent="0.2">
      <c r="A674" s="15"/>
      <c r="B674" s="25"/>
      <c r="C674" s="15"/>
      <c r="D674" s="11"/>
      <c r="E674" s="11"/>
      <c r="F674" s="15"/>
      <c r="G674" s="16"/>
      <c r="H674" s="16"/>
      <c r="I674" s="16"/>
      <c r="J674" s="16"/>
      <c r="K674" s="11"/>
      <c r="L674" s="207"/>
      <c r="M674" s="11"/>
      <c r="N674" s="11"/>
      <c r="O674" s="11"/>
      <c r="P674" s="11"/>
      <c r="Q674" s="11"/>
      <c r="R674" s="11"/>
      <c r="S674" s="11"/>
      <c r="T674" s="11"/>
    </row>
    <row r="675" spans="1:20" ht="15.75" customHeight="1" x14ac:dyDescent="0.2">
      <c r="A675" s="15"/>
      <c r="B675" s="25"/>
      <c r="C675" s="15"/>
      <c r="D675" s="11"/>
      <c r="E675" s="11"/>
      <c r="F675" s="15"/>
      <c r="G675" s="16"/>
      <c r="H675" s="16"/>
      <c r="I675" s="16"/>
      <c r="J675" s="16"/>
      <c r="K675" s="11"/>
      <c r="L675" s="207"/>
      <c r="M675" s="11"/>
      <c r="N675" s="11"/>
      <c r="O675" s="11"/>
      <c r="P675" s="11"/>
      <c r="Q675" s="11"/>
      <c r="R675" s="11"/>
      <c r="S675" s="11"/>
      <c r="T675" s="11"/>
    </row>
    <row r="676" spans="1:20" ht="15.75" customHeight="1" x14ac:dyDescent="0.2">
      <c r="A676" s="15"/>
      <c r="B676" s="25"/>
      <c r="C676" s="15"/>
      <c r="D676" s="11"/>
      <c r="E676" s="11"/>
      <c r="F676" s="15"/>
      <c r="G676" s="16"/>
      <c r="H676" s="16"/>
      <c r="I676" s="16"/>
      <c r="J676" s="16"/>
      <c r="K676" s="11"/>
      <c r="L676" s="207"/>
      <c r="M676" s="11"/>
      <c r="N676" s="11"/>
      <c r="O676" s="11"/>
      <c r="P676" s="11"/>
      <c r="Q676" s="11"/>
      <c r="R676" s="11"/>
      <c r="S676" s="11"/>
      <c r="T676" s="11"/>
    </row>
    <row r="677" spans="1:20" ht="15.75" customHeight="1" x14ac:dyDescent="0.2">
      <c r="A677" s="15"/>
      <c r="B677" s="25"/>
      <c r="C677" s="15"/>
      <c r="D677" s="11"/>
      <c r="E677" s="11"/>
      <c r="F677" s="15"/>
      <c r="G677" s="16"/>
      <c r="H677" s="16"/>
      <c r="I677" s="16"/>
      <c r="J677" s="16"/>
      <c r="K677" s="11"/>
      <c r="L677" s="207"/>
      <c r="M677" s="11"/>
      <c r="N677" s="11"/>
      <c r="O677" s="11"/>
      <c r="P677" s="11"/>
      <c r="Q677" s="11"/>
      <c r="R677" s="11"/>
      <c r="S677" s="11"/>
      <c r="T677" s="11"/>
    </row>
    <row r="678" spans="1:20" ht="15.75" customHeight="1" x14ac:dyDescent="0.2">
      <c r="A678" s="15"/>
      <c r="B678" s="25"/>
      <c r="C678" s="15"/>
      <c r="D678" s="11"/>
      <c r="E678" s="11"/>
      <c r="F678" s="15"/>
      <c r="G678" s="16"/>
      <c r="H678" s="16"/>
      <c r="I678" s="16"/>
      <c r="J678" s="16"/>
      <c r="K678" s="11"/>
      <c r="L678" s="207"/>
      <c r="M678" s="11"/>
      <c r="N678" s="11"/>
      <c r="O678" s="11"/>
      <c r="P678" s="11"/>
      <c r="Q678" s="11"/>
      <c r="R678" s="11"/>
      <c r="S678" s="11"/>
      <c r="T678" s="11"/>
    </row>
    <row r="679" spans="1:20" ht="15.75" customHeight="1" x14ac:dyDescent="0.2">
      <c r="A679" s="15"/>
      <c r="B679" s="25"/>
      <c r="C679" s="15"/>
      <c r="D679" s="11"/>
      <c r="E679" s="11"/>
      <c r="F679" s="15"/>
      <c r="G679" s="16"/>
      <c r="H679" s="16"/>
      <c r="I679" s="16"/>
      <c r="J679" s="16"/>
      <c r="K679" s="11"/>
      <c r="L679" s="207"/>
      <c r="M679" s="11"/>
      <c r="N679" s="11"/>
      <c r="O679" s="11"/>
      <c r="P679" s="11"/>
      <c r="Q679" s="11"/>
      <c r="R679" s="11"/>
      <c r="S679" s="11"/>
      <c r="T679" s="11"/>
    </row>
    <row r="680" spans="1:20" ht="15.75" customHeight="1" x14ac:dyDescent="0.2">
      <c r="A680" s="15"/>
      <c r="B680" s="25"/>
      <c r="C680" s="15"/>
      <c r="D680" s="11"/>
      <c r="E680" s="11"/>
      <c r="F680" s="15"/>
      <c r="G680" s="16"/>
      <c r="H680" s="16"/>
      <c r="I680" s="16"/>
      <c r="J680" s="16"/>
      <c r="K680" s="11"/>
      <c r="L680" s="207"/>
      <c r="M680" s="11"/>
      <c r="N680" s="11"/>
      <c r="O680" s="11"/>
      <c r="P680" s="11"/>
      <c r="Q680" s="11"/>
      <c r="R680" s="11"/>
      <c r="S680" s="11"/>
      <c r="T680" s="11"/>
    </row>
    <row r="681" spans="1:20" ht="15.75" customHeight="1" x14ac:dyDescent="0.2">
      <c r="A681" s="15"/>
      <c r="B681" s="25"/>
      <c r="C681" s="15"/>
      <c r="D681" s="11"/>
      <c r="E681" s="11"/>
      <c r="F681" s="15"/>
      <c r="G681" s="16"/>
      <c r="H681" s="16"/>
      <c r="I681" s="16"/>
      <c r="J681" s="16"/>
      <c r="K681" s="11"/>
      <c r="L681" s="207"/>
      <c r="M681" s="11"/>
      <c r="N681" s="11"/>
      <c r="O681" s="11"/>
      <c r="P681" s="11"/>
      <c r="Q681" s="11"/>
      <c r="R681" s="11"/>
      <c r="S681" s="11"/>
      <c r="T681" s="11"/>
    </row>
    <row r="682" spans="1:20" ht="15.75" customHeight="1" x14ac:dyDescent="0.2">
      <c r="A682" s="15"/>
      <c r="B682" s="25"/>
      <c r="C682" s="15"/>
      <c r="D682" s="11"/>
      <c r="E682" s="11"/>
      <c r="F682" s="15"/>
      <c r="G682" s="16"/>
      <c r="H682" s="16"/>
      <c r="I682" s="16"/>
      <c r="J682" s="16"/>
      <c r="K682" s="11"/>
      <c r="L682" s="207"/>
      <c r="M682" s="11"/>
      <c r="N682" s="11"/>
      <c r="O682" s="11"/>
      <c r="P682" s="11"/>
      <c r="Q682" s="11"/>
      <c r="R682" s="11"/>
      <c r="S682" s="11"/>
      <c r="T682" s="11"/>
    </row>
    <row r="683" spans="1:20" ht="15.75" customHeight="1" x14ac:dyDescent="0.2">
      <c r="A683" s="15"/>
      <c r="B683" s="25"/>
      <c r="C683" s="15"/>
      <c r="D683" s="11"/>
      <c r="E683" s="11"/>
      <c r="F683" s="15"/>
      <c r="G683" s="16"/>
      <c r="H683" s="16"/>
      <c r="I683" s="16"/>
      <c r="J683" s="16"/>
      <c r="K683" s="11"/>
      <c r="L683" s="207"/>
      <c r="M683" s="11"/>
      <c r="N683" s="11"/>
      <c r="O683" s="11"/>
      <c r="P683" s="11"/>
      <c r="Q683" s="11"/>
      <c r="R683" s="11"/>
      <c r="S683" s="11"/>
      <c r="T683" s="11"/>
    </row>
    <row r="684" spans="1:20" ht="15.75" customHeight="1" x14ac:dyDescent="0.2">
      <c r="A684" s="15"/>
      <c r="B684" s="25"/>
      <c r="C684" s="15"/>
      <c r="D684" s="11"/>
      <c r="E684" s="11"/>
      <c r="F684" s="15"/>
      <c r="G684" s="16"/>
      <c r="H684" s="16"/>
      <c r="I684" s="16"/>
      <c r="J684" s="16"/>
      <c r="K684" s="11"/>
      <c r="L684" s="207"/>
      <c r="M684" s="11"/>
      <c r="N684" s="11"/>
      <c r="O684" s="11"/>
      <c r="P684" s="11"/>
      <c r="Q684" s="11"/>
      <c r="R684" s="11"/>
      <c r="S684" s="11"/>
      <c r="T684" s="11"/>
    </row>
    <row r="685" spans="1:20" ht="15.75" customHeight="1" x14ac:dyDescent="0.2">
      <c r="A685" s="15"/>
      <c r="B685" s="25"/>
      <c r="C685" s="15"/>
      <c r="D685" s="11"/>
      <c r="E685" s="11"/>
      <c r="F685" s="15"/>
      <c r="G685" s="16"/>
      <c r="H685" s="16"/>
      <c r="I685" s="16"/>
      <c r="J685" s="16"/>
      <c r="K685" s="11"/>
      <c r="L685" s="207"/>
      <c r="M685" s="11"/>
      <c r="N685" s="11"/>
      <c r="O685" s="11"/>
      <c r="P685" s="11"/>
      <c r="Q685" s="11"/>
      <c r="R685" s="11"/>
      <c r="S685" s="11"/>
      <c r="T685" s="11"/>
    </row>
    <row r="686" spans="1:20" ht="15.75" customHeight="1" x14ac:dyDescent="0.2">
      <c r="A686" s="15"/>
      <c r="B686" s="25"/>
      <c r="C686" s="15"/>
      <c r="D686" s="11"/>
      <c r="E686" s="11"/>
      <c r="F686" s="15"/>
      <c r="G686" s="16"/>
      <c r="H686" s="16"/>
      <c r="I686" s="16"/>
      <c r="J686" s="16"/>
      <c r="K686" s="11"/>
      <c r="L686" s="207"/>
      <c r="M686" s="11"/>
      <c r="N686" s="11"/>
      <c r="O686" s="11"/>
      <c r="P686" s="11"/>
      <c r="Q686" s="11"/>
      <c r="R686" s="11"/>
      <c r="S686" s="11"/>
      <c r="T686" s="11"/>
    </row>
    <row r="687" spans="1:20" ht="15.75" customHeight="1" x14ac:dyDescent="0.2">
      <c r="A687" s="15"/>
      <c r="B687" s="25"/>
      <c r="C687" s="15"/>
      <c r="D687" s="11"/>
      <c r="E687" s="11"/>
      <c r="F687" s="15"/>
      <c r="G687" s="16"/>
      <c r="H687" s="16"/>
      <c r="I687" s="16"/>
      <c r="J687" s="16"/>
      <c r="K687" s="11"/>
      <c r="L687" s="207"/>
      <c r="M687" s="11"/>
      <c r="N687" s="11"/>
      <c r="O687" s="11"/>
      <c r="P687" s="11"/>
      <c r="Q687" s="11"/>
      <c r="R687" s="11"/>
      <c r="S687" s="11"/>
      <c r="T687" s="11"/>
    </row>
    <row r="688" spans="1:20" ht="15.75" customHeight="1" x14ac:dyDescent="0.2">
      <c r="A688" s="15"/>
      <c r="B688" s="25"/>
      <c r="C688" s="15"/>
      <c r="D688" s="11"/>
      <c r="E688" s="11"/>
      <c r="F688" s="15"/>
      <c r="G688" s="16"/>
      <c r="H688" s="16"/>
      <c r="I688" s="16"/>
      <c r="J688" s="16"/>
      <c r="K688" s="11"/>
      <c r="L688" s="207"/>
      <c r="M688" s="11"/>
      <c r="N688" s="11"/>
      <c r="O688" s="11"/>
      <c r="P688" s="11"/>
      <c r="Q688" s="11"/>
      <c r="R688" s="11"/>
      <c r="S688" s="11"/>
      <c r="T688" s="11"/>
    </row>
    <row r="689" spans="1:20" ht="15.75" customHeight="1" x14ac:dyDescent="0.2">
      <c r="A689" s="15"/>
      <c r="B689" s="25"/>
      <c r="C689" s="15"/>
      <c r="D689" s="11"/>
      <c r="E689" s="11"/>
      <c r="F689" s="15"/>
      <c r="G689" s="16"/>
      <c r="H689" s="16"/>
      <c r="I689" s="16"/>
      <c r="J689" s="16"/>
      <c r="K689" s="11"/>
      <c r="L689" s="207"/>
      <c r="M689" s="11"/>
      <c r="N689" s="11"/>
      <c r="O689" s="11"/>
      <c r="P689" s="11"/>
      <c r="Q689" s="11"/>
      <c r="R689" s="11"/>
      <c r="S689" s="11"/>
      <c r="T689" s="11"/>
    </row>
    <row r="690" spans="1:20" ht="15.75" customHeight="1" x14ac:dyDescent="0.2">
      <c r="A690" s="15"/>
      <c r="B690" s="25"/>
      <c r="C690" s="15"/>
      <c r="D690" s="11"/>
      <c r="E690" s="11"/>
      <c r="F690" s="15"/>
      <c r="G690" s="16"/>
      <c r="H690" s="16"/>
      <c r="I690" s="16"/>
      <c r="J690" s="16"/>
      <c r="K690" s="11"/>
      <c r="L690" s="207"/>
      <c r="M690" s="11"/>
      <c r="N690" s="11"/>
      <c r="O690" s="11"/>
      <c r="P690" s="11"/>
      <c r="Q690" s="11"/>
      <c r="R690" s="11"/>
      <c r="S690" s="11"/>
      <c r="T690" s="11"/>
    </row>
    <row r="691" spans="1:20" ht="15.75" customHeight="1" x14ac:dyDescent="0.2">
      <c r="A691" s="15"/>
      <c r="B691" s="25"/>
      <c r="C691" s="15"/>
      <c r="D691" s="11"/>
      <c r="E691" s="11"/>
      <c r="F691" s="15"/>
      <c r="G691" s="16"/>
      <c r="H691" s="16"/>
      <c r="I691" s="16"/>
      <c r="J691" s="16"/>
      <c r="K691" s="11"/>
      <c r="L691" s="207"/>
      <c r="M691" s="11"/>
      <c r="N691" s="11"/>
      <c r="O691" s="11"/>
      <c r="P691" s="11"/>
      <c r="Q691" s="11"/>
      <c r="R691" s="11"/>
      <c r="S691" s="11"/>
      <c r="T691" s="11"/>
    </row>
    <row r="692" spans="1:20" ht="15.75" customHeight="1" x14ac:dyDescent="0.2">
      <c r="A692" s="15"/>
      <c r="B692" s="25"/>
      <c r="C692" s="15"/>
      <c r="D692" s="11"/>
      <c r="E692" s="11"/>
      <c r="F692" s="15"/>
      <c r="G692" s="16"/>
      <c r="H692" s="16"/>
      <c r="I692" s="16"/>
      <c r="J692" s="16"/>
      <c r="K692" s="11"/>
      <c r="L692" s="207"/>
      <c r="M692" s="11"/>
      <c r="N692" s="11"/>
      <c r="O692" s="11"/>
      <c r="P692" s="11"/>
      <c r="Q692" s="11"/>
      <c r="R692" s="11"/>
      <c r="S692" s="11"/>
      <c r="T692" s="11"/>
    </row>
    <row r="693" spans="1:20" ht="15.75" customHeight="1" x14ac:dyDescent="0.2">
      <c r="A693" s="15"/>
      <c r="B693" s="25"/>
      <c r="C693" s="15"/>
      <c r="D693" s="11"/>
      <c r="E693" s="11"/>
      <c r="F693" s="15"/>
      <c r="G693" s="16"/>
      <c r="H693" s="16"/>
      <c r="I693" s="16"/>
      <c r="J693" s="16"/>
      <c r="K693" s="11"/>
      <c r="L693" s="207"/>
      <c r="M693" s="11"/>
      <c r="N693" s="11"/>
      <c r="O693" s="11"/>
      <c r="P693" s="11"/>
      <c r="Q693" s="11"/>
      <c r="R693" s="11"/>
      <c r="S693" s="11"/>
      <c r="T693" s="11"/>
    </row>
    <row r="694" spans="1:20" ht="15.75" customHeight="1" x14ac:dyDescent="0.2">
      <c r="A694" s="15"/>
      <c r="B694" s="25"/>
      <c r="C694" s="15"/>
      <c r="D694" s="11"/>
      <c r="E694" s="11"/>
      <c r="F694" s="15"/>
      <c r="G694" s="16"/>
      <c r="H694" s="16"/>
      <c r="I694" s="16"/>
      <c r="J694" s="16"/>
      <c r="K694" s="11"/>
      <c r="L694" s="207"/>
      <c r="M694" s="11"/>
      <c r="N694" s="11"/>
      <c r="O694" s="11"/>
      <c r="P694" s="11"/>
      <c r="Q694" s="11"/>
      <c r="R694" s="11"/>
      <c r="S694" s="11"/>
      <c r="T694" s="11"/>
    </row>
    <row r="695" spans="1:20" ht="15.75" customHeight="1" x14ac:dyDescent="0.2">
      <c r="A695" s="15"/>
      <c r="B695" s="25"/>
      <c r="C695" s="15"/>
      <c r="D695" s="11"/>
      <c r="E695" s="11"/>
      <c r="F695" s="15"/>
      <c r="G695" s="16"/>
      <c r="H695" s="16"/>
      <c r="I695" s="16"/>
      <c r="J695" s="16"/>
      <c r="K695" s="11"/>
      <c r="L695" s="207"/>
      <c r="M695" s="11"/>
      <c r="N695" s="11"/>
      <c r="O695" s="11"/>
      <c r="P695" s="11"/>
      <c r="Q695" s="11"/>
      <c r="R695" s="11"/>
      <c r="S695" s="11"/>
      <c r="T695" s="11"/>
    </row>
    <row r="696" spans="1:20" ht="15.75" customHeight="1" x14ac:dyDescent="0.2">
      <c r="A696" s="15"/>
      <c r="B696" s="25"/>
      <c r="C696" s="15"/>
      <c r="D696" s="11"/>
      <c r="E696" s="11"/>
      <c r="F696" s="15"/>
      <c r="G696" s="16"/>
      <c r="H696" s="16"/>
      <c r="I696" s="16"/>
      <c r="J696" s="16"/>
      <c r="K696" s="11"/>
      <c r="L696" s="207"/>
      <c r="M696" s="11"/>
      <c r="N696" s="11"/>
      <c r="O696" s="11"/>
      <c r="P696" s="11"/>
      <c r="Q696" s="11"/>
      <c r="R696" s="11"/>
      <c r="S696" s="11"/>
      <c r="T696" s="11"/>
    </row>
    <row r="697" spans="1:20" ht="15.75" customHeight="1" x14ac:dyDescent="0.2">
      <c r="A697" s="15"/>
      <c r="B697" s="25"/>
      <c r="C697" s="15"/>
      <c r="D697" s="11"/>
      <c r="E697" s="11"/>
      <c r="F697" s="15"/>
      <c r="G697" s="16"/>
      <c r="H697" s="16"/>
      <c r="I697" s="16"/>
      <c r="J697" s="16"/>
      <c r="K697" s="11"/>
      <c r="L697" s="207"/>
      <c r="M697" s="11"/>
      <c r="N697" s="11"/>
      <c r="O697" s="11"/>
      <c r="P697" s="11"/>
      <c r="Q697" s="11"/>
      <c r="R697" s="11"/>
      <c r="S697" s="11"/>
      <c r="T697" s="11"/>
    </row>
    <row r="698" spans="1:20" ht="15.75" customHeight="1" x14ac:dyDescent="0.2">
      <c r="A698" s="15"/>
      <c r="B698" s="25"/>
      <c r="C698" s="15"/>
      <c r="D698" s="11"/>
      <c r="E698" s="11"/>
      <c r="F698" s="15"/>
      <c r="G698" s="16"/>
      <c r="H698" s="16"/>
      <c r="I698" s="16"/>
      <c r="J698" s="16"/>
      <c r="K698" s="11"/>
      <c r="L698" s="207"/>
      <c r="M698" s="11"/>
      <c r="N698" s="11"/>
      <c r="O698" s="11"/>
      <c r="P698" s="11"/>
      <c r="Q698" s="11"/>
      <c r="R698" s="11"/>
      <c r="S698" s="11"/>
      <c r="T698" s="11"/>
    </row>
    <row r="699" spans="1:20" ht="15.75" customHeight="1" x14ac:dyDescent="0.2">
      <c r="A699" s="15"/>
      <c r="B699" s="25"/>
      <c r="C699" s="15"/>
      <c r="D699" s="11"/>
      <c r="E699" s="11"/>
      <c r="F699" s="15"/>
      <c r="G699" s="16"/>
      <c r="H699" s="16"/>
      <c r="I699" s="16"/>
      <c r="J699" s="16"/>
      <c r="K699" s="11"/>
      <c r="L699" s="207"/>
      <c r="M699" s="11"/>
      <c r="N699" s="11"/>
      <c r="O699" s="11"/>
      <c r="P699" s="11"/>
      <c r="Q699" s="11"/>
      <c r="R699" s="11"/>
      <c r="S699" s="11"/>
      <c r="T699" s="11"/>
    </row>
    <row r="700" spans="1:20" ht="15.75" customHeight="1" x14ac:dyDescent="0.2">
      <c r="A700" s="15"/>
      <c r="B700" s="25"/>
      <c r="C700" s="15"/>
      <c r="D700" s="11"/>
      <c r="E700" s="11"/>
      <c r="F700" s="15"/>
      <c r="G700" s="16"/>
      <c r="H700" s="16"/>
      <c r="I700" s="16"/>
      <c r="J700" s="16"/>
      <c r="K700" s="11"/>
      <c r="L700" s="207"/>
      <c r="M700" s="11"/>
      <c r="N700" s="11"/>
      <c r="O700" s="11"/>
      <c r="P700" s="11"/>
      <c r="Q700" s="11"/>
      <c r="R700" s="11"/>
      <c r="S700" s="11"/>
      <c r="T700" s="11"/>
    </row>
    <row r="701" spans="1:20" ht="15.75" customHeight="1" x14ac:dyDescent="0.2">
      <c r="A701" s="15"/>
      <c r="B701" s="25"/>
      <c r="C701" s="15"/>
      <c r="D701" s="11"/>
      <c r="E701" s="11"/>
      <c r="F701" s="15"/>
      <c r="G701" s="16"/>
      <c r="H701" s="16"/>
      <c r="I701" s="16"/>
      <c r="J701" s="16"/>
      <c r="K701" s="11"/>
      <c r="L701" s="207"/>
      <c r="M701" s="11"/>
      <c r="N701" s="11"/>
      <c r="O701" s="11"/>
      <c r="P701" s="11"/>
      <c r="Q701" s="11"/>
      <c r="R701" s="11"/>
      <c r="S701" s="11"/>
      <c r="T701" s="11"/>
    </row>
    <row r="702" spans="1:20" ht="15.75" customHeight="1" x14ac:dyDescent="0.2">
      <c r="A702" s="15"/>
      <c r="B702" s="25"/>
      <c r="C702" s="15"/>
      <c r="D702" s="11"/>
      <c r="E702" s="11"/>
      <c r="F702" s="15"/>
      <c r="G702" s="16"/>
      <c r="H702" s="16"/>
      <c r="I702" s="16"/>
      <c r="J702" s="16"/>
      <c r="K702" s="11"/>
      <c r="L702" s="207"/>
      <c r="M702" s="11"/>
      <c r="N702" s="11"/>
      <c r="O702" s="11"/>
      <c r="P702" s="11"/>
      <c r="Q702" s="11"/>
      <c r="R702" s="11"/>
      <c r="S702" s="11"/>
      <c r="T702" s="11"/>
    </row>
    <row r="703" spans="1:20" ht="15.75" customHeight="1" x14ac:dyDescent="0.2">
      <c r="A703" s="15"/>
      <c r="B703" s="25"/>
      <c r="C703" s="15"/>
      <c r="D703" s="11"/>
      <c r="E703" s="11"/>
      <c r="F703" s="15"/>
      <c r="G703" s="16"/>
      <c r="H703" s="16"/>
      <c r="I703" s="16"/>
      <c r="J703" s="16"/>
      <c r="K703" s="11"/>
      <c r="L703" s="207"/>
      <c r="M703" s="11"/>
      <c r="N703" s="11"/>
      <c r="O703" s="11"/>
      <c r="P703" s="11"/>
      <c r="Q703" s="11"/>
      <c r="R703" s="11"/>
      <c r="S703" s="11"/>
      <c r="T703" s="11"/>
    </row>
    <row r="704" spans="1:20" ht="15.75" customHeight="1" x14ac:dyDescent="0.2">
      <c r="A704" s="15"/>
      <c r="B704" s="25"/>
      <c r="C704" s="15"/>
      <c r="D704" s="11"/>
      <c r="E704" s="11"/>
      <c r="F704" s="15"/>
      <c r="G704" s="16"/>
      <c r="H704" s="16"/>
      <c r="I704" s="16"/>
      <c r="J704" s="16"/>
      <c r="K704" s="11"/>
      <c r="L704" s="207"/>
      <c r="M704" s="11"/>
      <c r="N704" s="11"/>
      <c r="O704" s="11"/>
      <c r="P704" s="11"/>
      <c r="Q704" s="11"/>
      <c r="R704" s="11"/>
      <c r="S704" s="11"/>
      <c r="T704" s="11"/>
    </row>
    <row r="705" spans="1:20" ht="15.75" customHeight="1" x14ac:dyDescent="0.2">
      <c r="A705" s="15"/>
      <c r="B705" s="25"/>
      <c r="C705" s="15"/>
      <c r="D705" s="11"/>
      <c r="E705" s="11"/>
      <c r="F705" s="15"/>
      <c r="G705" s="16"/>
      <c r="H705" s="16"/>
      <c r="I705" s="16"/>
      <c r="J705" s="16"/>
      <c r="K705" s="11"/>
      <c r="L705" s="207"/>
      <c r="M705" s="11"/>
      <c r="N705" s="11"/>
      <c r="O705" s="11"/>
      <c r="P705" s="11"/>
      <c r="Q705" s="11"/>
      <c r="R705" s="11"/>
      <c r="S705" s="11"/>
      <c r="T705" s="11"/>
    </row>
    <row r="706" spans="1:20" ht="15.75" customHeight="1" x14ac:dyDescent="0.2">
      <c r="A706" s="15"/>
      <c r="B706" s="25"/>
      <c r="C706" s="15"/>
      <c r="D706" s="11"/>
      <c r="E706" s="11"/>
      <c r="F706" s="15"/>
      <c r="G706" s="16"/>
      <c r="H706" s="16"/>
      <c r="I706" s="16"/>
      <c r="J706" s="16"/>
      <c r="K706" s="11"/>
      <c r="L706" s="207"/>
      <c r="M706" s="11"/>
      <c r="N706" s="11"/>
      <c r="O706" s="11"/>
      <c r="P706" s="11"/>
      <c r="Q706" s="11"/>
      <c r="R706" s="11"/>
      <c r="S706" s="11"/>
      <c r="T706" s="11"/>
    </row>
    <row r="707" spans="1:20" ht="15.75" customHeight="1" x14ac:dyDescent="0.2">
      <c r="A707" s="15"/>
      <c r="B707" s="25"/>
      <c r="C707" s="15"/>
      <c r="D707" s="11"/>
      <c r="E707" s="11"/>
      <c r="F707" s="15"/>
      <c r="G707" s="16"/>
      <c r="H707" s="16"/>
      <c r="I707" s="16"/>
      <c r="J707" s="16"/>
      <c r="K707" s="11"/>
      <c r="L707" s="207"/>
      <c r="M707" s="11"/>
      <c r="N707" s="11"/>
      <c r="O707" s="11"/>
      <c r="P707" s="11"/>
      <c r="Q707" s="11"/>
      <c r="R707" s="11"/>
      <c r="S707" s="11"/>
      <c r="T707" s="11"/>
    </row>
    <row r="708" spans="1:20" ht="15.75" customHeight="1" x14ac:dyDescent="0.2">
      <c r="A708" s="15"/>
      <c r="B708" s="25"/>
      <c r="C708" s="15"/>
      <c r="D708" s="11"/>
      <c r="E708" s="11"/>
      <c r="F708" s="15"/>
      <c r="G708" s="16"/>
      <c r="H708" s="16"/>
      <c r="I708" s="16"/>
      <c r="J708" s="16"/>
      <c r="K708" s="11"/>
      <c r="L708" s="207"/>
      <c r="M708" s="11"/>
      <c r="N708" s="11"/>
      <c r="O708" s="11"/>
      <c r="P708" s="11"/>
      <c r="Q708" s="11"/>
      <c r="R708" s="11"/>
      <c r="S708" s="11"/>
      <c r="T708" s="11"/>
    </row>
    <row r="709" spans="1:20" ht="15.75" customHeight="1" x14ac:dyDescent="0.2">
      <c r="A709" s="15"/>
      <c r="B709" s="25"/>
      <c r="C709" s="15"/>
      <c r="D709" s="11"/>
      <c r="E709" s="11"/>
      <c r="F709" s="15"/>
      <c r="G709" s="16"/>
      <c r="H709" s="16"/>
      <c r="I709" s="16"/>
      <c r="J709" s="16"/>
      <c r="K709" s="11"/>
      <c r="L709" s="207"/>
      <c r="M709" s="11"/>
      <c r="N709" s="11"/>
      <c r="O709" s="11"/>
      <c r="P709" s="11"/>
      <c r="Q709" s="11"/>
      <c r="R709" s="11"/>
      <c r="S709" s="11"/>
      <c r="T709" s="11"/>
    </row>
    <row r="710" spans="1:20" ht="15.75" customHeight="1" x14ac:dyDescent="0.2">
      <c r="A710" s="15"/>
      <c r="B710" s="25"/>
      <c r="C710" s="15"/>
      <c r="D710" s="11"/>
      <c r="E710" s="11"/>
      <c r="F710" s="15"/>
      <c r="G710" s="16"/>
      <c r="H710" s="16"/>
      <c r="I710" s="16"/>
      <c r="J710" s="16"/>
      <c r="K710" s="11"/>
      <c r="L710" s="207"/>
      <c r="M710" s="11"/>
      <c r="N710" s="11"/>
      <c r="O710" s="11"/>
      <c r="P710" s="11"/>
      <c r="Q710" s="11"/>
      <c r="R710" s="11"/>
      <c r="S710" s="11"/>
      <c r="T710" s="11"/>
    </row>
    <row r="711" spans="1:20" ht="15.75" customHeight="1" x14ac:dyDescent="0.2">
      <c r="A711" s="15"/>
      <c r="B711" s="25"/>
      <c r="C711" s="15"/>
      <c r="D711" s="11"/>
      <c r="E711" s="11"/>
      <c r="F711" s="15"/>
      <c r="G711" s="16"/>
      <c r="H711" s="16"/>
      <c r="I711" s="16"/>
      <c r="J711" s="16"/>
      <c r="K711" s="11"/>
      <c r="L711" s="207"/>
      <c r="M711" s="11"/>
      <c r="N711" s="11"/>
      <c r="O711" s="11"/>
      <c r="P711" s="11"/>
      <c r="Q711" s="11"/>
      <c r="R711" s="11"/>
      <c r="S711" s="11"/>
      <c r="T711" s="11"/>
    </row>
    <row r="712" spans="1:20" ht="15.75" customHeight="1" x14ac:dyDescent="0.2">
      <c r="A712" s="15"/>
      <c r="B712" s="25"/>
      <c r="C712" s="15"/>
      <c r="D712" s="11"/>
      <c r="E712" s="11"/>
      <c r="F712" s="15"/>
      <c r="G712" s="16"/>
      <c r="H712" s="16"/>
      <c r="I712" s="16"/>
      <c r="J712" s="16"/>
      <c r="K712" s="11"/>
      <c r="L712" s="207"/>
      <c r="M712" s="11"/>
      <c r="N712" s="11"/>
      <c r="O712" s="11"/>
      <c r="P712" s="11"/>
      <c r="Q712" s="11"/>
      <c r="R712" s="11"/>
      <c r="S712" s="11"/>
      <c r="T712" s="11"/>
    </row>
    <row r="713" spans="1:20" ht="15.75" customHeight="1" x14ac:dyDescent="0.2">
      <c r="A713" s="15"/>
      <c r="B713" s="25"/>
      <c r="C713" s="15"/>
      <c r="D713" s="11"/>
      <c r="E713" s="11"/>
      <c r="F713" s="15"/>
      <c r="G713" s="16"/>
      <c r="H713" s="16"/>
      <c r="I713" s="16"/>
      <c r="J713" s="16"/>
      <c r="K713" s="11"/>
      <c r="L713" s="207"/>
      <c r="M713" s="11"/>
      <c r="N713" s="11"/>
      <c r="O713" s="11"/>
      <c r="P713" s="11"/>
      <c r="Q713" s="11"/>
      <c r="R713" s="11"/>
      <c r="S713" s="11"/>
      <c r="T713" s="11"/>
    </row>
    <row r="714" spans="1:20" ht="15.75" customHeight="1" x14ac:dyDescent="0.2">
      <c r="A714" s="15"/>
      <c r="B714" s="25"/>
      <c r="C714" s="15"/>
      <c r="D714" s="11"/>
      <c r="E714" s="11"/>
      <c r="F714" s="15"/>
      <c r="G714" s="16"/>
      <c r="H714" s="16"/>
      <c r="I714" s="16"/>
      <c r="J714" s="16"/>
      <c r="K714" s="11"/>
      <c r="L714" s="207"/>
      <c r="M714" s="11"/>
      <c r="N714" s="11"/>
      <c r="O714" s="11"/>
      <c r="P714" s="11"/>
      <c r="Q714" s="11"/>
      <c r="R714" s="11"/>
      <c r="S714" s="11"/>
      <c r="T714" s="11"/>
    </row>
    <row r="715" spans="1:20" ht="15.75" customHeight="1" x14ac:dyDescent="0.2">
      <c r="A715" s="15"/>
      <c r="B715" s="25"/>
      <c r="C715" s="15"/>
      <c r="D715" s="11"/>
      <c r="E715" s="11"/>
      <c r="F715" s="15"/>
      <c r="G715" s="16"/>
      <c r="H715" s="16"/>
      <c r="I715" s="16"/>
      <c r="J715" s="16"/>
      <c r="K715" s="11"/>
      <c r="L715" s="207"/>
      <c r="M715" s="11"/>
      <c r="N715" s="11"/>
      <c r="O715" s="11"/>
      <c r="P715" s="11"/>
      <c r="Q715" s="11"/>
      <c r="R715" s="11"/>
      <c r="S715" s="11"/>
      <c r="T715" s="11"/>
    </row>
    <row r="716" spans="1:20" ht="15.75" customHeight="1" x14ac:dyDescent="0.2">
      <c r="A716" s="15"/>
      <c r="B716" s="25"/>
      <c r="C716" s="15"/>
      <c r="D716" s="11"/>
      <c r="E716" s="11"/>
      <c r="F716" s="15"/>
      <c r="G716" s="16"/>
      <c r="H716" s="16"/>
      <c r="I716" s="16"/>
      <c r="J716" s="16"/>
      <c r="K716" s="11"/>
      <c r="L716" s="207"/>
      <c r="M716" s="11"/>
      <c r="N716" s="11"/>
      <c r="O716" s="11"/>
      <c r="P716" s="11"/>
      <c r="Q716" s="11"/>
      <c r="R716" s="11"/>
      <c r="S716" s="11"/>
      <c r="T716" s="11"/>
    </row>
    <row r="717" spans="1:20" ht="15.75" customHeight="1" x14ac:dyDescent="0.2">
      <c r="A717" s="15"/>
      <c r="B717" s="25"/>
      <c r="C717" s="15"/>
      <c r="D717" s="11"/>
      <c r="E717" s="11"/>
      <c r="F717" s="15"/>
      <c r="G717" s="16"/>
      <c r="H717" s="16"/>
      <c r="I717" s="16"/>
      <c r="J717" s="16"/>
      <c r="K717" s="11"/>
      <c r="L717" s="207"/>
      <c r="M717" s="11"/>
      <c r="N717" s="11"/>
      <c r="O717" s="11"/>
      <c r="P717" s="11"/>
      <c r="Q717" s="11"/>
      <c r="R717" s="11"/>
      <c r="S717" s="11"/>
      <c r="T717" s="11"/>
    </row>
    <row r="718" spans="1:20" ht="15.75" customHeight="1" x14ac:dyDescent="0.2">
      <c r="A718" s="15"/>
      <c r="B718" s="25"/>
      <c r="C718" s="15"/>
      <c r="D718" s="11"/>
      <c r="E718" s="11"/>
      <c r="F718" s="15"/>
      <c r="G718" s="16"/>
      <c r="H718" s="16"/>
      <c r="I718" s="16"/>
      <c r="J718" s="16"/>
      <c r="K718" s="11"/>
      <c r="L718" s="207"/>
      <c r="M718" s="11"/>
      <c r="N718" s="11"/>
      <c r="O718" s="11"/>
      <c r="P718" s="11"/>
      <c r="Q718" s="11"/>
      <c r="R718" s="11"/>
      <c r="S718" s="11"/>
      <c r="T718" s="11"/>
    </row>
    <row r="719" spans="1:20" ht="15.75" customHeight="1" x14ac:dyDescent="0.2">
      <c r="A719" s="15"/>
      <c r="B719" s="25"/>
      <c r="C719" s="15"/>
      <c r="D719" s="11"/>
      <c r="E719" s="11"/>
      <c r="F719" s="15"/>
      <c r="G719" s="16"/>
      <c r="H719" s="16"/>
      <c r="I719" s="16"/>
      <c r="J719" s="16"/>
      <c r="K719" s="11"/>
      <c r="L719" s="207"/>
      <c r="M719" s="11"/>
      <c r="N719" s="11"/>
      <c r="O719" s="11"/>
      <c r="P719" s="11"/>
      <c r="Q719" s="11"/>
      <c r="R719" s="11"/>
      <c r="S719" s="11"/>
      <c r="T719" s="11"/>
    </row>
    <row r="720" spans="1:20" ht="15.75" customHeight="1" x14ac:dyDescent="0.2">
      <c r="A720" s="15"/>
      <c r="B720" s="25"/>
      <c r="C720" s="15"/>
      <c r="D720" s="11"/>
      <c r="E720" s="11"/>
      <c r="F720" s="15"/>
      <c r="G720" s="16"/>
      <c r="H720" s="16"/>
      <c r="I720" s="16"/>
      <c r="J720" s="16"/>
      <c r="K720" s="11"/>
      <c r="L720" s="207"/>
      <c r="M720" s="11"/>
      <c r="N720" s="11"/>
      <c r="O720" s="11"/>
      <c r="P720" s="11"/>
      <c r="Q720" s="11"/>
      <c r="R720" s="11"/>
      <c r="S720" s="11"/>
      <c r="T720" s="11"/>
    </row>
    <row r="721" spans="1:20" ht="15.75" customHeight="1" x14ac:dyDescent="0.2">
      <c r="A721" s="15"/>
      <c r="B721" s="25"/>
      <c r="C721" s="15"/>
      <c r="D721" s="11"/>
      <c r="E721" s="11"/>
      <c r="F721" s="15"/>
      <c r="G721" s="16"/>
      <c r="H721" s="16"/>
      <c r="I721" s="16"/>
      <c r="J721" s="16"/>
      <c r="K721" s="11"/>
      <c r="L721" s="207"/>
      <c r="M721" s="11"/>
      <c r="N721" s="11"/>
      <c r="O721" s="11"/>
      <c r="P721" s="11"/>
      <c r="Q721" s="11"/>
      <c r="R721" s="11"/>
      <c r="S721" s="11"/>
      <c r="T721" s="11"/>
    </row>
    <row r="722" spans="1:20" ht="15.75" customHeight="1" x14ac:dyDescent="0.2">
      <c r="A722" s="15"/>
      <c r="B722" s="25"/>
      <c r="C722" s="15"/>
      <c r="D722" s="11"/>
      <c r="E722" s="11"/>
      <c r="F722" s="15"/>
      <c r="G722" s="16"/>
      <c r="H722" s="16"/>
      <c r="I722" s="16"/>
      <c r="J722" s="16"/>
      <c r="K722" s="11"/>
      <c r="L722" s="207"/>
      <c r="M722" s="11"/>
      <c r="N722" s="11"/>
      <c r="O722" s="11"/>
      <c r="P722" s="11"/>
      <c r="Q722" s="11"/>
      <c r="R722" s="11"/>
      <c r="S722" s="11"/>
      <c r="T722" s="11"/>
    </row>
    <row r="723" spans="1:20" ht="15.75" customHeight="1" x14ac:dyDescent="0.2">
      <c r="A723" s="15"/>
      <c r="B723" s="25"/>
      <c r="C723" s="15"/>
      <c r="D723" s="11"/>
      <c r="E723" s="11"/>
      <c r="F723" s="15"/>
      <c r="G723" s="16"/>
      <c r="H723" s="16"/>
      <c r="I723" s="16"/>
      <c r="J723" s="16"/>
      <c r="K723" s="11"/>
      <c r="L723" s="207"/>
      <c r="M723" s="11"/>
      <c r="N723" s="11"/>
      <c r="O723" s="11"/>
      <c r="P723" s="11"/>
      <c r="Q723" s="11"/>
      <c r="R723" s="11"/>
      <c r="S723" s="11"/>
      <c r="T723" s="11"/>
    </row>
    <row r="724" spans="1:20" ht="15.75" customHeight="1" x14ac:dyDescent="0.2">
      <c r="A724" s="15"/>
      <c r="B724" s="25"/>
      <c r="C724" s="15"/>
      <c r="D724" s="11"/>
      <c r="E724" s="11"/>
      <c r="F724" s="15"/>
      <c r="G724" s="16"/>
      <c r="H724" s="16"/>
      <c r="I724" s="16"/>
      <c r="J724" s="16"/>
      <c r="K724" s="11"/>
      <c r="L724" s="207"/>
      <c r="M724" s="11"/>
      <c r="N724" s="11"/>
      <c r="O724" s="11"/>
      <c r="P724" s="11"/>
      <c r="Q724" s="11"/>
      <c r="R724" s="11"/>
      <c r="S724" s="11"/>
      <c r="T724" s="11"/>
    </row>
    <row r="725" spans="1:20" ht="15.75" customHeight="1" x14ac:dyDescent="0.2">
      <c r="A725" s="15"/>
      <c r="B725" s="25"/>
      <c r="C725" s="15"/>
      <c r="D725" s="11"/>
      <c r="E725" s="11"/>
      <c r="F725" s="15"/>
      <c r="G725" s="16"/>
      <c r="H725" s="16"/>
      <c r="I725" s="16"/>
      <c r="J725" s="16"/>
      <c r="K725" s="11"/>
      <c r="L725" s="207"/>
      <c r="M725" s="11"/>
      <c r="N725" s="11"/>
      <c r="O725" s="11"/>
      <c r="P725" s="11"/>
      <c r="Q725" s="11"/>
      <c r="R725" s="11"/>
      <c r="S725" s="11"/>
      <c r="T725" s="11"/>
    </row>
    <row r="726" spans="1:20" ht="15.75" customHeight="1" x14ac:dyDescent="0.2">
      <c r="A726" s="15"/>
      <c r="B726" s="25"/>
      <c r="C726" s="15"/>
      <c r="D726" s="11"/>
      <c r="E726" s="11"/>
      <c r="F726" s="15"/>
      <c r="G726" s="16"/>
      <c r="H726" s="16"/>
      <c r="I726" s="16"/>
      <c r="J726" s="16"/>
      <c r="K726" s="11"/>
      <c r="L726" s="207"/>
      <c r="M726" s="11"/>
      <c r="N726" s="11"/>
      <c r="O726" s="11"/>
      <c r="P726" s="11"/>
      <c r="Q726" s="11"/>
      <c r="R726" s="11"/>
      <c r="S726" s="11"/>
      <c r="T726" s="11"/>
    </row>
    <row r="727" spans="1:20" ht="15.75" customHeight="1" x14ac:dyDescent="0.2">
      <c r="A727" s="15"/>
      <c r="B727" s="25"/>
      <c r="C727" s="15"/>
      <c r="D727" s="11"/>
      <c r="E727" s="11"/>
      <c r="F727" s="15"/>
      <c r="G727" s="16"/>
      <c r="H727" s="16"/>
      <c r="I727" s="16"/>
      <c r="J727" s="16"/>
      <c r="K727" s="11"/>
      <c r="L727" s="207"/>
      <c r="M727" s="11"/>
      <c r="N727" s="11"/>
      <c r="O727" s="11"/>
      <c r="P727" s="11"/>
      <c r="Q727" s="11"/>
      <c r="R727" s="11"/>
      <c r="S727" s="11"/>
      <c r="T727" s="11"/>
    </row>
    <row r="728" spans="1:20" ht="15.75" customHeight="1" x14ac:dyDescent="0.2">
      <c r="A728" s="15"/>
      <c r="B728" s="25"/>
      <c r="C728" s="15"/>
      <c r="D728" s="11"/>
      <c r="E728" s="11"/>
      <c r="F728" s="15"/>
      <c r="G728" s="16"/>
      <c r="H728" s="16"/>
      <c r="I728" s="16"/>
      <c r="J728" s="16"/>
      <c r="K728" s="11"/>
      <c r="L728" s="207"/>
      <c r="M728" s="11"/>
      <c r="N728" s="11"/>
      <c r="O728" s="11"/>
      <c r="P728" s="11"/>
      <c r="Q728" s="11"/>
      <c r="R728" s="11"/>
      <c r="S728" s="11"/>
      <c r="T728" s="11"/>
    </row>
    <row r="729" spans="1:20" ht="15.75" customHeight="1" x14ac:dyDescent="0.2">
      <c r="A729" s="15"/>
      <c r="B729" s="25"/>
      <c r="C729" s="15"/>
      <c r="D729" s="11"/>
      <c r="E729" s="11"/>
      <c r="F729" s="15"/>
      <c r="G729" s="16"/>
      <c r="H729" s="16"/>
      <c r="I729" s="16"/>
      <c r="J729" s="16"/>
      <c r="K729" s="11"/>
      <c r="L729" s="207"/>
      <c r="M729" s="11"/>
      <c r="N729" s="11"/>
      <c r="O729" s="11"/>
      <c r="P729" s="11"/>
      <c r="Q729" s="11"/>
      <c r="R729" s="11"/>
      <c r="S729" s="11"/>
      <c r="T729" s="11"/>
    </row>
    <row r="730" spans="1:20" ht="15.75" customHeight="1" x14ac:dyDescent="0.2">
      <c r="A730" s="15"/>
      <c r="B730" s="25"/>
      <c r="C730" s="15"/>
      <c r="D730" s="11"/>
      <c r="E730" s="11"/>
      <c r="F730" s="15"/>
      <c r="G730" s="16"/>
      <c r="H730" s="16"/>
      <c r="I730" s="16"/>
      <c r="J730" s="16"/>
      <c r="K730" s="11"/>
      <c r="L730" s="207"/>
      <c r="M730" s="11"/>
      <c r="N730" s="11"/>
      <c r="O730" s="11"/>
      <c r="P730" s="11"/>
      <c r="Q730" s="11"/>
      <c r="R730" s="11"/>
      <c r="S730" s="11"/>
      <c r="T730" s="11"/>
    </row>
    <row r="731" spans="1:20" ht="15.75" customHeight="1" x14ac:dyDescent="0.2">
      <c r="A731" s="15"/>
      <c r="B731" s="25"/>
      <c r="C731" s="15"/>
      <c r="D731" s="11"/>
      <c r="E731" s="11"/>
      <c r="F731" s="15"/>
      <c r="G731" s="16"/>
      <c r="H731" s="16"/>
      <c r="I731" s="16"/>
      <c r="J731" s="16"/>
      <c r="K731" s="11"/>
      <c r="L731" s="207"/>
      <c r="M731" s="11"/>
      <c r="N731" s="11"/>
      <c r="O731" s="11"/>
      <c r="P731" s="11"/>
      <c r="Q731" s="11"/>
      <c r="R731" s="11"/>
      <c r="S731" s="11"/>
      <c r="T731" s="11"/>
    </row>
    <row r="732" spans="1:20" ht="15.75" customHeight="1" x14ac:dyDescent="0.2">
      <c r="A732" s="15"/>
      <c r="B732" s="25"/>
      <c r="C732" s="15"/>
      <c r="D732" s="11"/>
      <c r="E732" s="11"/>
      <c r="F732" s="15"/>
      <c r="G732" s="16"/>
      <c r="H732" s="16"/>
      <c r="I732" s="16"/>
      <c r="J732" s="16"/>
      <c r="K732" s="11"/>
      <c r="L732" s="207"/>
      <c r="M732" s="11"/>
      <c r="N732" s="11"/>
      <c r="O732" s="11"/>
      <c r="P732" s="11"/>
      <c r="Q732" s="11"/>
      <c r="R732" s="11"/>
      <c r="S732" s="11"/>
      <c r="T732" s="11"/>
    </row>
    <row r="733" spans="1:20" ht="15.75" customHeight="1" x14ac:dyDescent="0.2">
      <c r="A733" s="15"/>
      <c r="B733" s="25"/>
      <c r="C733" s="15"/>
      <c r="D733" s="11"/>
      <c r="E733" s="11"/>
      <c r="F733" s="15"/>
      <c r="G733" s="16"/>
      <c r="H733" s="16"/>
      <c r="I733" s="16"/>
      <c r="J733" s="16"/>
      <c r="K733" s="11"/>
      <c r="L733" s="207"/>
      <c r="M733" s="11"/>
      <c r="N733" s="11"/>
      <c r="O733" s="11"/>
      <c r="P733" s="11"/>
      <c r="Q733" s="11"/>
      <c r="R733" s="11"/>
      <c r="S733" s="11"/>
      <c r="T733" s="11"/>
    </row>
    <row r="734" spans="1:20" ht="15.75" customHeight="1" x14ac:dyDescent="0.2">
      <c r="A734" s="15"/>
      <c r="B734" s="25"/>
      <c r="C734" s="15"/>
      <c r="D734" s="11"/>
      <c r="E734" s="11"/>
      <c r="F734" s="15"/>
      <c r="G734" s="16"/>
      <c r="H734" s="16"/>
      <c r="I734" s="16"/>
      <c r="J734" s="16"/>
      <c r="K734" s="11"/>
      <c r="L734" s="207"/>
      <c r="M734" s="11"/>
      <c r="N734" s="11"/>
      <c r="O734" s="11"/>
      <c r="P734" s="11"/>
      <c r="Q734" s="11"/>
      <c r="R734" s="11"/>
      <c r="S734" s="11"/>
      <c r="T734" s="11"/>
    </row>
    <row r="735" spans="1:20" ht="15.75" customHeight="1" x14ac:dyDescent="0.2">
      <c r="A735" s="15"/>
      <c r="B735" s="25"/>
      <c r="C735" s="15"/>
      <c r="D735" s="11"/>
      <c r="E735" s="11"/>
      <c r="F735" s="15"/>
      <c r="G735" s="16"/>
      <c r="H735" s="16"/>
      <c r="I735" s="16"/>
      <c r="J735" s="16"/>
      <c r="K735" s="11"/>
      <c r="L735" s="207"/>
      <c r="M735" s="11"/>
      <c r="N735" s="11"/>
      <c r="O735" s="11"/>
      <c r="P735" s="11"/>
      <c r="Q735" s="11"/>
      <c r="R735" s="11"/>
      <c r="S735" s="11"/>
      <c r="T735" s="11"/>
    </row>
    <row r="736" spans="1:20" ht="15.75" customHeight="1" x14ac:dyDescent="0.2">
      <c r="A736" s="15"/>
      <c r="B736" s="25"/>
      <c r="C736" s="15"/>
      <c r="D736" s="11"/>
      <c r="E736" s="11"/>
      <c r="F736" s="15"/>
      <c r="G736" s="16"/>
      <c r="H736" s="16"/>
      <c r="I736" s="16"/>
      <c r="J736" s="16"/>
      <c r="K736" s="11"/>
      <c r="L736" s="207"/>
      <c r="M736" s="11"/>
      <c r="N736" s="11"/>
      <c r="O736" s="11"/>
      <c r="P736" s="11"/>
      <c r="Q736" s="11"/>
      <c r="R736" s="11"/>
      <c r="S736" s="11"/>
      <c r="T736" s="11"/>
    </row>
    <row r="737" spans="1:20" ht="15.75" customHeight="1" x14ac:dyDescent="0.2">
      <c r="A737" s="15"/>
      <c r="B737" s="25"/>
      <c r="C737" s="15"/>
      <c r="D737" s="11"/>
      <c r="E737" s="11"/>
      <c r="F737" s="15"/>
      <c r="G737" s="16"/>
      <c r="H737" s="16"/>
      <c r="I737" s="16"/>
      <c r="J737" s="16"/>
      <c r="K737" s="11"/>
      <c r="L737" s="207"/>
      <c r="M737" s="11"/>
      <c r="N737" s="11"/>
      <c r="O737" s="11"/>
      <c r="P737" s="11"/>
      <c r="Q737" s="11"/>
      <c r="R737" s="11"/>
      <c r="S737" s="11"/>
      <c r="T737" s="11"/>
    </row>
    <row r="738" spans="1:20" ht="15.75" customHeight="1" x14ac:dyDescent="0.2">
      <c r="A738" s="15"/>
      <c r="B738" s="25"/>
      <c r="C738" s="15"/>
      <c r="D738" s="11"/>
      <c r="E738" s="11"/>
      <c r="F738" s="15"/>
      <c r="G738" s="16"/>
      <c r="H738" s="16"/>
      <c r="I738" s="16"/>
      <c r="J738" s="16"/>
      <c r="K738" s="11"/>
      <c r="L738" s="207"/>
      <c r="M738" s="11"/>
      <c r="N738" s="11"/>
      <c r="O738" s="11"/>
      <c r="P738" s="11"/>
      <c r="Q738" s="11"/>
      <c r="R738" s="11"/>
      <c r="S738" s="11"/>
      <c r="T738" s="11"/>
    </row>
    <row r="739" spans="1:20" ht="15.75" customHeight="1" x14ac:dyDescent="0.2">
      <c r="A739" s="15"/>
      <c r="B739" s="25"/>
      <c r="C739" s="15"/>
      <c r="D739" s="11"/>
      <c r="E739" s="11"/>
      <c r="F739" s="15"/>
      <c r="G739" s="16"/>
      <c r="H739" s="16"/>
      <c r="I739" s="16"/>
      <c r="J739" s="16"/>
      <c r="K739" s="11"/>
      <c r="L739" s="207"/>
      <c r="M739" s="11"/>
      <c r="N739" s="11"/>
      <c r="O739" s="11"/>
      <c r="P739" s="11"/>
      <c r="Q739" s="11"/>
      <c r="R739" s="11"/>
      <c r="S739" s="11"/>
      <c r="T739" s="11"/>
    </row>
    <row r="740" spans="1:20" ht="15.75" customHeight="1" x14ac:dyDescent="0.2">
      <c r="A740" s="15"/>
      <c r="B740" s="25"/>
      <c r="C740" s="15"/>
      <c r="D740" s="11"/>
      <c r="E740" s="11"/>
      <c r="F740" s="15"/>
      <c r="G740" s="16"/>
      <c r="H740" s="16"/>
      <c r="I740" s="16"/>
      <c r="J740" s="16"/>
      <c r="K740" s="11"/>
      <c r="L740" s="207"/>
      <c r="M740" s="11"/>
      <c r="N740" s="11"/>
      <c r="O740" s="11"/>
      <c r="P740" s="11"/>
      <c r="Q740" s="11"/>
      <c r="R740" s="11"/>
      <c r="S740" s="11"/>
      <c r="T740" s="11"/>
    </row>
    <row r="741" spans="1:20" ht="15.75" customHeight="1" x14ac:dyDescent="0.2">
      <c r="A741" s="15"/>
      <c r="B741" s="25"/>
      <c r="C741" s="15"/>
      <c r="D741" s="11"/>
      <c r="E741" s="11"/>
      <c r="F741" s="15"/>
      <c r="G741" s="16"/>
      <c r="H741" s="16"/>
      <c r="I741" s="16"/>
      <c r="J741" s="16"/>
      <c r="K741" s="11"/>
      <c r="L741" s="207"/>
      <c r="M741" s="11"/>
      <c r="N741" s="11"/>
      <c r="O741" s="11"/>
      <c r="P741" s="11"/>
      <c r="Q741" s="11"/>
      <c r="R741" s="11"/>
      <c r="S741" s="11"/>
      <c r="T741" s="11"/>
    </row>
    <row r="742" spans="1:20" ht="15.75" customHeight="1" x14ac:dyDescent="0.2">
      <c r="A742" s="15"/>
      <c r="B742" s="25"/>
      <c r="C742" s="15"/>
      <c r="D742" s="11"/>
      <c r="E742" s="11"/>
      <c r="F742" s="15"/>
      <c r="G742" s="16"/>
      <c r="H742" s="16"/>
      <c r="I742" s="16"/>
      <c r="J742" s="16"/>
      <c r="K742" s="11"/>
      <c r="L742" s="207"/>
      <c r="M742" s="11"/>
      <c r="N742" s="11"/>
      <c r="O742" s="11"/>
      <c r="P742" s="11"/>
      <c r="Q742" s="11"/>
      <c r="R742" s="11"/>
      <c r="S742" s="11"/>
      <c r="T742" s="11"/>
    </row>
    <row r="743" spans="1:20" ht="15.75" customHeight="1" x14ac:dyDescent="0.2">
      <c r="A743" s="15"/>
      <c r="B743" s="25"/>
      <c r="C743" s="15"/>
      <c r="D743" s="11"/>
      <c r="E743" s="11"/>
      <c r="F743" s="15"/>
      <c r="G743" s="16"/>
      <c r="H743" s="16"/>
      <c r="I743" s="16"/>
      <c r="J743" s="16"/>
      <c r="K743" s="11"/>
      <c r="L743" s="207"/>
      <c r="M743" s="11"/>
      <c r="N743" s="11"/>
      <c r="O743" s="11"/>
      <c r="P743" s="11"/>
      <c r="Q743" s="11"/>
      <c r="R743" s="11"/>
      <c r="S743" s="11"/>
      <c r="T743" s="11"/>
    </row>
    <row r="744" spans="1:20" ht="15.75" customHeight="1" x14ac:dyDescent="0.2">
      <c r="A744" s="15"/>
      <c r="B744" s="25"/>
      <c r="C744" s="15"/>
      <c r="D744" s="11"/>
      <c r="E744" s="11"/>
      <c r="F744" s="15"/>
      <c r="G744" s="16"/>
      <c r="H744" s="16"/>
      <c r="I744" s="16"/>
      <c r="J744" s="16"/>
      <c r="K744" s="11"/>
      <c r="L744" s="207"/>
      <c r="M744" s="11"/>
      <c r="N744" s="11"/>
      <c r="O744" s="11"/>
      <c r="P744" s="11"/>
      <c r="Q744" s="11"/>
      <c r="R744" s="11"/>
      <c r="S744" s="11"/>
      <c r="T744" s="11"/>
    </row>
    <row r="745" spans="1:20" ht="15.75" customHeight="1" x14ac:dyDescent="0.2">
      <c r="A745" s="15"/>
      <c r="B745" s="25"/>
      <c r="C745" s="15"/>
      <c r="D745" s="11"/>
      <c r="E745" s="11"/>
      <c r="F745" s="15"/>
      <c r="G745" s="16"/>
      <c r="H745" s="16"/>
      <c r="I745" s="16"/>
      <c r="J745" s="16"/>
      <c r="K745" s="11"/>
      <c r="L745" s="207"/>
      <c r="M745" s="11"/>
      <c r="N745" s="11"/>
      <c r="O745" s="11"/>
      <c r="P745" s="11"/>
      <c r="Q745" s="11"/>
      <c r="R745" s="11"/>
      <c r="S745" s="11"/>
      <c r="T745" s="11"/>
    </row>
    <row r="746" spans="1:20" ht="15.75" customHeight="1" x14ac:dyDescent="0.2">
      <c r="A746" s="15"/>
      <c r="B746" s="25"/>
      <c r="C746" s="15"/>
      <c r="D746" s="11"/>
      <c r="E746" s="11"/>
      <c r="F746" s="15"/>
      <c r="G746" s="16"/>
      <c r="H746" s="16"/>
      <c r="I746" s="16"/>
      <c r="J746" s="16"/>
      <c r="K746" s="11"/>
      <c r="L746" s="207"/>
      <c r="M746" s="11"/>
      <c r="N746" s="11"/>
      <c r="O746" s="11"/>
      <c r="P746" s="11"/>
      <c r="Q746" s="11"/>
      <c r="R746" s="11"/>
      <c r="S746" s="11"/>
      <c r="T746" s="11"/>
    </row>
    <row r="747" spans="1:20" ht="15.75" customHeight="1" x14ac:dyDescent="0.2">
      <c r="A747" s="15"/>
      <c r="B747" s="25"/>
      <c r="C747" s="15"/>
      <c r="D747" s="11"/>
      <c r="E747" s="11"/>
      <c r="F747" s="15"/>
      <c r="G747" s="16"/>
      <c r="H747" s="16"/>
      <c r="I747" s="16"/>
      <c r="J747" s="16"/>
      <c r="K747" s="11"/>
      <c r="L747" s="207"/>
      <c r="M747" s="11"/>
      <c r="N747" s="11"/>
      <c r="O747" s="11"/>
      <c r="P747" s="11"/>
      <c r="Q747" s="11"/>
      <c r="R747" s="11"/>
      <c r="S747" s="11"/>
      <c r="T747" s="11"/>
    </row>
    <row r="748" spans="1:20" ht="15.75" customHeight="1" x14ac:dyDescent="0.2">
      <c r="A748" s="15"/>
      <c r="B748" s="25"/>
      <c r="C748" s="15"/>
      <c r="D748" s="11"/>
      <c r="E748" s="11"/>
      <c r="F748" s="15"/>
      <c r="G748" s="16"/>
      <c r="H748" s="16"/>
      <c r="I748" s="16"/>
      <c r="J748" s="16"/>
      <c r="K748" s="11"/>
      <c r="L748" s="207"/>
      <c r="M748" s="11"/>
      <c r="N748" s="11"/>
      <c r="O748" s="11"/>
      <c r="P748" s="11"/>
      <c r="Q748" s="11"/>
      <c r="R748" s="11"/>
      <c r="S748" s="11"/>
      <c r="T748" s="11"/>
    </row>
    <row r="749" spans="1:20" ht="15.75" customHeight="1" x14ac:dyDescent="0.2">
      <c r="A749" s="15"/>
      <c r="B749" s="25"/>
      <c r="C749" s="15"/>
      <c r="D749" s="11"/>
      <c r="E749" s="11"/>
      <c r="F749" s="15"/>
      <c r="G749" s="16"/>
      <c r="H749" s="16"/>
      <c r="I749" s="16"/>
      <c r="J749" s="16"/>
      <c r="K749" s="11"/>
      <c r="L749" s="207"/>
      <c r="M749" s="11"/>
      <c r="N749" s="11"/>
      <c r="O749" s="11"/>
      <c r="P749" s="11"/>
      <c r="Q749" s="11"/>
      <c r="R749" s="11"/>
      <c r="S749" s="11"/>
      <c r="T749" s="11"/>
    </row>
    <row r="750" spans="1:20" ht="15.75" customHeight="1" x14ac:dyDescent="0.2">
      <c r="A750" s="15"/>
      <c r="B750" s="25"/>
      <c r="C750" s="15"/>
      <c r="D750" s="11"/>
      <c r="E750" s="11"/>
      <c r="F750" s="15"/>
      <c r="G750" s="16"/>
      <c r="H750" s="16"/>
      <c r="I750" s="16"/>
      <c r="J750" s="16"/>
      <c r="K750" s="11"/>
      <c r="L750" s="207"/>
      <c r="M750" s="11"/>
      <c r="N750" s="11"/>
      <c r="O750" s="11"/>
      <c r="P750" s="11"/>
      <c r="Q750" s="11"/>
      <c r="R750" s="11"/>
      <c r="S750" s="11"/>
      <c r="T750" s="11"/>
    </row>
    <row r="751" spans="1:20" ht="15.75" customHeight="1" x14ac:dyDescent="0.2">
      <c r="A751" s="15"/>
      <c r="B751" s="25"/>
      <c r="C751" s="15"/>
      <c r="D751" s="11"/>
      <c r="E751" s="11"/>
      <c r="F751" s="15"/>
      <c r="G751" s="16"/>
      <c r="H751" s="16"/>
      <c r="I751" s="16"/>
      <c r="J751" s="16"/>
      <c r="K751" s="11"/>
      <c r="L751" s="207"/>
      <c r="M751" s="11"/>
      <c r="N751" s="11"/>
      <c r="O751" s="11"/>
      <c r="P751" s="11"/>
      <c r="Q751" s="11"/>
      <c r="R751" s="11"/>
      <c r="S751" s="11"/>
      <c r="T751" s="11"/>
    </row>
    <row r="752" spans="1:20" ht="15.75" customHeight="1" x14ac:dyDescent="0.2">
      <c r="A752" s="15"/>
      <c r="B752" s="25"/>
      <c r="C752" s="15"/>
      <c r="D752" s="11"/>
      <c r="E752" s="11"/>
      <c r="F752" s="15"/>
      <c r="G752" s="16"/>
      <c r="H752" s="16"/>
      <c r="I752" s="16"/>
      <c r="J752" s="16"/>
      <c r="K752" s="11"/>
      <c r="L752" s="207"/>
      <c r="M752" s="11"/>
      <c r="N752" s="11"/>
      <c r="O752" s="11"/>
      <c r="P752" s="11"/>
      <c r="Q752" s="11"/>
      <c r="R752" s="11"/>
      <c r="S752" s="11"/>
      <c r="T752" s="11"/>
    </row>
    <row r="753" spans="1:20" ht="15.75" customHeight="1" x14ac:dyDescent="0.2">
      <c r="A753" s="15"/>
      <c r="B753" s="25"/>
      <c r="C753" s="15"/>
      <c r="D753" s="11"/>
      <c r="E753" s="11"/>
      <c r="F753" s="15"/>
      <c r="G753" s="16"/>
      <c r="H753" s="16"/>
      <c r="I753" s="16"/>
      <c r="J753" s="16"/>
      <c r="K753" s="11"/>
      <c r="L753" s="207"/>
      <c r="M753" s="11"/>
      <c r="N753" s="11"/>
      <c r="O753" s="11"/>
      <c r="P753" s="11"/>
      <c r="Q753" s="11"/>
      <c r="R753" s="11"/>
      <c r="S753" s="11"/>
      <c r="T753" s="11"/>
    </row>
    <row r="754" spans="1:20" ht="15.75" customHeight="1" x14ac:dyDescent="0.2">
      <c r="A754" s="15"/>
      <c r="B754" s="25"/>
      <c r="C754" s="15"/>
      <c r="D754" s="11"/>
      <c r="E754" s="11"/>
      <c r="F754" s="15"/>
      <c r="G754" s="16"/>
      <c r="H754" s="16"/>
      <c r="I754" s="16"/>
      <c r="J754" s="16"/>
      <c r="K754" s="11"/>
      <c r="L754" s="207"/>
      <c r="M754" s="11"/>
      <c r="N754" s="11"/>
      <c r="O754" s="11"/>
      <c r="P754" s="11"/>
      <c r="Q754" s="11"/>
      <c r="R754" s="11"/>
      <c r="S754" s="11"/>
      <c r="T754" s="11"/>
    </row>
    <row r="755" spans="1:20" ht="15.75" customHeight="1" x14ac:dyDescent="0.2">
      <c r="A755" s="15"/>
      <c r="B755" s="25"/>
      <c r="C755" s="15"/>
      <c r="D755" s="11"/>
      <c r="E755" s="11"/>
      <c r="F755" s="15"/>
      <c r="G755" s="16"/>
      <c r="H755" s="16"/>
      <c r="I755" s="16"/>
      <c r="J755" s="16"/>
      <c r="K755" s="11"/>
      <c r="L755" s="207"/>
      <c r="M755" s="11"/>
      <c r="N755" s="11"/>
      <c r="O755" s="11"/>
      <c r="P755" s="11"/>
      <c r="Q755" s="11"/>
      <c r="R755" s="11"/>
      <c r="S755" s="11"/>
      <c r="T755" s="11"/>
    </row>
    <row r="756" spans="1:20" ht="15.75" customHeight="1" x14ac:dyDescent="0.2">
      <c r="A756" s="15"/>
      <c r="B756" s="25"/>
      <c r="C756" s="15"/>
      <c r="D756" s="11"/>
      <c r="E756" s="11"/>
      <c r="F756" s="15"/>
      <c r="G756" s="16"/>
      <c r="H756" s="16"/>
      <c r="I756" s="16"/>
      <c r="J756" s="16"/>
      <c r="K756" s="11"/>
      <c r="L756" s="207"/>
      <c r="M756" s="11"/>
      <c r="N756" s="11"/>
      <c r="O756" s="11"/>
      <c r="P756" s="11"/>
      <c r="Q756" s="11"/>
      <c r="R756" s="11"/>
      <c r="S756" s="11"/>
      <c r="T756" s="11"/>
    </row>
    <row r="757" spans="1:20" ht="15.75" customHeight="1" x14ac:dyDescent="0.2">
      <c r="A757" s="15"/>
      <c r="B757" s="25"/>
      <c r="C757" s="15"/>
      <c r="D757" s="11"/>
      <c r="E757" s="11"/>
      <c r="F757" s="15"/>
      <c r="G757" s="16"/>
      <c r="H757" s="16"/>
      <c r="I757" s="16"/>
      <c r="J757" s="16"/>
      <c r="K757" s="11"/>
      <c r="L757" s="207"/>
      <c r="M757" s="11"/>
      <c r="N757" s="11"/>
      <c r="O757" s="11"/>
      <c r="P757" s="11"/>
      <c r="Q757" s="11"/>
      <c r="R757" s="11"/>
      <c r="S757" s="11"/>
      <c r="T757" s="11"/>
    </row>
    <row r="758" spans="1:20" ht="15.75" customHeight="1" x14ac:dyDescent="0.2">
      <c r="A758" s="15"/>
      <c r="B758" s="25"/>
      <c r="C758" s="15"/>
      <c r="D758" s="11"/>
      <c r="E758" s="11"/>
      <c r="F758" s="15"/>
      <c r="G758" s="16"/>
      <c r="H758" s="16"/>
      <c r="I758" s="16"/>
      <c r="J758" s="16"/>
      <c r="K758" s="11"/>
      <c r="L758" s="207"/>
      <c r="M758" s="11"/>
      <c r="N758" s="11"/>
      <c r="O758" s="11"/>
      <c r="P758" s="11"/>
      <c r="Q758" s="11"/>
      <c r="R758" s="11"/>
      <c r="S758" s="11"/>
      <c r="T758" s="11"/>
    </row>
    <row r="759" spans="1:20" ht="15.75" customHeight="1" x14ac:dyDescent="0.2">
      <c r="A759" s="15"/>
      <c r="B759" s="25"/>
      <c r="C759" s="15"/>
      <c r="D759" s="11"/>
      <c r="E759" s="11"/>
      <c r="F759" s="15"/>
      <c r="G759" s="16"/>
      <c r="H759" s="16"/>
      <c r="I759" s="16"/>
      <c r="J759" s="16"/>
      <c r="K759" s="11"/>
      <c r="L759" s="207"/>
      <c r="M759" s="11"/>
      <c r="N759" s="11"/>
      <c r="O759" s="11"/>
      <c r="P759" s="11"/>
      <c r="Q759" s="11"/>
      <c r="R759" s="11"/>
      <c r="S759" s="11"/>
      <c r="T759" s="11"/>
    </row>
    <row r="760" spans="1:20" ht="15.75" customHeight="1" x14ac:dyDescent="0.2">
      <c r="A760" s="15"/>
      <c r="B760" s="25"/>
      <c r="C760" s="15"/>
      <c r="D760" s="11"/>
      <c r="E760" s="11"/>
      <c r="F760" s="15"/>
      <c r="G760" s="16"/>
      <c r="H760" s="16"/>
      <c r="I760" s="16"/>
      <c r="J760" s="16"/>
      <c r="K760" s="11"/>
      <c r="L760" s="207"/>
      <c r="M760" s="11"/>
      <c r="N760" s="11"/>
      <c r="O760" s="11"/>
      <c r="P760" s="11"/>
      <c r="Q760" s="11"/>
      <c r="R760" s="11"/>
      <c r="S760" s="11"/>
      <c r="T760" s="11"/>
    </row>
    <row r="761" spans="1:20" ht="15.75" customHeight="1" x14ac:dyDescent="0.2">
      <c r="A761" s="15"/>
      <c r="B761" s="25"/>
      <c r="C761" s="15"/>
      <c r="D761" s="11"/>
      <c r="E761" s="11"/>
      <c r="F761" s="15"/>
      <c r="G761" s="16"/>
      <c r="H761" s="16"/>
      <c r="I761" s="16"/>
      <c r="J761" s="16"/>
      <c r="K761" s="11"/>
      <c r="L761" s="207"/>
      <c r="M761" s="11"/>
      <c r="N761" s="11"/>
      <c r="O761" s="11"/>
      <c r="P761" s="11"/>
      <c r="Q761" s="11"/>
      <c r="R761" s="11"/>
      <c r="S761" s="11"/>
      <c r="T761" s="11"/>
    </row>
    <row r="762" spans="1:20" ht="15.75" customHeight="1" x14ac:dyDescent="0.2">
      <c r="A762" s="15"/>
      <c r="B762" s="25"/>
      <c r="C762" s="15"/>
      <c r="D762" s="11"/>
      <c r="E762" s="11"/>
      <c r="F762" s="15"/>
      <c r="G762" s="16"/>
      <c r="H762" s="16"/>
      <c r="I762" s="16"/>
      <c r="J762" s="16"/>
      <c r="K762" s="11"/>
      <c r="L762" s="207"/>
      <c r="M762" s="11"/>
      <c r="N762" s="11"/>
      <c r="O762" s="11"/>
      <c r="P762" s="11"/>
      <c r="Q762" s="11"/>
      <c r="R762" s="11"/>
      <c r="S762" s="11"/>
      <c r="T762" s="11"/>
    </row>
    <row r="763" spans="1:20" ht="15.75" customHeight="1" x14ac:dyDescent="0.2">
      <c r="A763" s="15"/>
      <c r="B763" s="25"/>
      <c r="C763" s="15"/>
      <c r="D763" s="11"/>
      <c r="E763" s="11"/>
      <c r="F763" s="15"/>
      <c r="G763" s="16"/>
      <c r="H763" s="16"/>
      <c r="I763" s="16"/>
      <c r="J763" s="16"/>
      <c r="K763" s="11"/>
      <c r="L763" s="207"/>
      <c r="M763" s="11"/>
      <c r="N763" s="11"/>
      <c r="O763" s="11"/>
      <c r="P763" s="11"/>
      <c r="Q763" s="11"/>
      <c r="R763" s="11"/>
      <c r="S763" s="11"/>
      <c r="T763" s="11"/>
    </row>
    <row r="764" spans="1:20" ht="15.75" customHeight="1" x14ac:dyDescent="0.2">
      <c r="A764" s="15"/>
      <c r="B764" s="25"/>
      <c r="C764" s="15"/>
      <c r="D764" s="11"/>
      <c r="E764" s="11"/>
      <c r="F764" s="15"/>
      <c r="G764" s="16"/>
      <c r="H764" s="16"/>
      <c r="I764" s="16"/>
      <c r="J764" s="16"/>
      <c r="K764" s="11"/>
      <c r="L764" s="207"/>
      <c r="M764" s="11"/>
      <c r="N764" s="11"/>
      <c r="O764" s="11"/>
      <c r="P764" s="11"/>
      <c r="Q764" s="11"/>
      <c r="R764" s="11"/>
      <c r="S764" s="11"/>
      <c r="T764" s="11"/>
    </row>
    <row r="765" spans="1:20" ht="15.75" customHeight="1" x14ac:dyDescent="0.2">
      <c r="A765" s="15"/>
      <c r="B765" s="25"/>
      <c r="C765" s="15"/>
      <c r="D765" s="11"/>
      <c r="E765" s="11"/>
      <c r="F765" s="15"/>
      <c r="G765" s="16"/>
      <c r="H765" s="16"/>
      <c r="I765" s="16"/>
      <c r="J765" s="16"/>
      <c r="K765" s="11"/>
      <c r="L765" s="207"/>
      <c r="M765" s="11"/>
      <c r="N765" s="11"/>
      <c r="O765" s="11"/>
      <c r="P765" s="11"/>
      <c r="Q765" s="11"/>
      <c r="R765" s="11"/>
      <c r="S765" s="11"/>
      <c r="T765" s="11"/>
    </row>
    <row r="766" spans="1:20" ht="15.75" customHeight="1" x14ac:dyDescent="0.2">
      <c r="A766" s="15"/>
      <c r="B766" s="25"/>
      <c r="C766" s="15"/>
      <c r="D766" s="11"/>
      <c r="E766" s="11"/>
      <c r="F766" s="15"/>
      <c r="G766" s="16"/>
      <c r="H766" s="16"/>
      <c r="I766" s="16"/>
      <c r="J766" s="16"/>
      <c r="K766" s="11"/>
      <c r="L766" s="207"/>
      <c r="M766" s="11"/>
      <c r="N766" s="11"/>
      <c r="O766" s="11"/>
      <c r="P766" s="11"/>
      <c r="Q766" s="11"/>
      <c r="R766" s="11"/>
      <c r="S766" s="11"/>
      <c r="T766" s="11"/>
    </row>
    <row r="767" spans="1:20" ht="15.75" customHeight="1" x14ac:dyDescent="0.2">
      <c r="A767" s="15"/>
      <c r="B767" s="25"/>
      <c r="C767" s="15"/>
      <c r="D767" s="11"/>
      <c r="E767" s="11"/>
      <c r="F767" s="15"/>
      <c r="G767" s="16"/>
      <c r="H767" s="16"/>
      <c r="I767" s="16"/>
      <c r="J767" s="16"/>
      <c r="K767" s="11"/>
      <c r="L767" s="207"/>
      <c r="M767" s="11"/>
      <c r="N767" s="11"/>
      <c r="O767" s="11"/>
      <c r="P767" s="11"/>
      <c r="Q767" s="11"/>
      <c r="R767" s="11"/>
      <c r="S767" s="11"/>
      <c r="T767" s="11"/>
    </row>
    <row r="768" spans="1:20" ht="15.75" customHeight="1" x14ac:dyDescent="0.2">
      <c r="A768" s="15"/>
      <c r="B768" s="25"/>
      <c r="C768" s="15"/>
      <c r="D768" s="11"/>
      <c r="E768" s="11"/>
      <c r="F768" s="15"/>
      <c r="G768" s="16"/>
      <c r="H768" s="16"/>
      <c r="I768" s="16"/>
      <c r="J768" s="16"/>
      <c r="K768" s="11"/>
      <c r="L768" s="207"/>
      <c r="M768" s="11"/>
      <c r="N768" s="11"/>
      <c r="O768" s="11"/>
      <c r="P768" s="11"/>
      <c r="Q768" s="11"/>
      <c r="R768" s="11"/>
      <c r="S768" s="11"/>
      <c r="T768" s="11"/>
    </row>
    <row r="769" spans="1:20" ht="15.75" customHeight="1" x14ac:dyDescent="0.2">
      <c r="A769" s="15"/>
      <c r="B769" s="25"/>
      <c r="C769" s="15"/>
      <c r="D769" s="11"/>
      <c r="E769" s="11"/>
      <c r="F769" s="15"/>
      <c r="G769" s="16"/>
      <c r="H769" s="16"/>
      <c r="I769" s="16"/>
      <c r="J769" s="16"/>
      <c r="K769" s="11"/>
      <c r="L769" s="207"/>
      <c r="M769" s="11"/>
      <c r="N769" s="11"/>
      <c r="O769" s="11"/>
      <c r="P769" s="11"/>
      <c r="Q769" s="11"/>
      <c r="R769" s="11"/>
      <c r="S769" s="11"/>
      <c r="T769" s="11"/>
    </row>
    <row r="770" spans="1:20" ht="15.75" customHeight="1" x14ac:dyDescent="0.2">
      <c r="A770" s="15"/>
      <c r="B770" s="25"/>
      <c r="C770" s="15"/>
      <c r="D770" s="11"/>
      <c r="E770" s="11"/>
      <c r="F770" s="15"/>
      <c r="G770" s="16"/>
      <c r="H770" s="16"/>
      <c r="I770" s="16"/>
      <c r="J770" s="16"/>
      <c r="K770" s="11"/>
      <c r="L770" s="207"/>
      <c r="M770" s="11"/>
      <c r="N770" s="11"/>
      <c r="O770" s="11"/>
      <c r="P770" s="11"/>
      <c r="Q770" s="11"/>
      <c r="R770" s="11"/>
      <c r="S770" s="11"/>
      <c r="T770" s="11"/>
    </row>
    <row r="771" spans="1:20" ht="15.75" customHeight="1" x14ac:dyDescent="0.2">
      <c r="A771" s="15"/>
      <c r="B771" s="25"/>
      <c r="C771" s="15"/>
      <c r="D771" s="11"/>
      <c r="E771" s="11"/>
      <c r="F771" s="15"/>
      <c r="G771" s="16"/>
      <c r="H771" s="16"/>
      <c r="I771" s="16"/>
      <c r="J771" s="16"/>
      <c r="K771" s="11"/>
      <c r="L771" s="207"/>
      <c r="M771" s="11"/>
      <c r="N771" s="11"/>
      <c r="O771" s="11"/>
      <c r="P771" s="11"/>
      <c r="Q771" s="11"/>
      <c r="R771" s="11"/>
      <c r="S771" s="11"/>
      <c r="T771" s="11"/>
    </row>
    <row r="772" spans="1:20" ht="15.75" customHeight="1" x14ac:dyDescent="0.2">
      <c r="A772" s="15"/>
      <c r="B772" s="25"/>
      <c r="C772" s="15"/>
      <c r="D772" s="11"/>
      <c r="E772" s="11"/>
      <c r="F772" s="15"/>
      <c r="G772" s="16"/>
      <c r="H772" s="16"/>
      <c r="I772" s="16"/>
      <c r="J772" s="16"/>
      <c r="K772" s="11"/>
      <c r="L772" s="207"/>
      <c r="M772" s="11"/>
      <c r="N772" s="11"/>
      <c r="O772" s="11"/>
      <c r="P772" s="11"/>
      <c r="Q772" s="11"/>
      <c r="R772" s="11"/>
      <c r="S772" s="11"/>
      <c r="T772" s="11"/>
    </row>
    <row r="773" spans="1:20" ht="15.75" customHeight="1" x14ac:dyDescent="0.2">
      <c r="A773" s="15"/>
      <c r="B773" s="25"/>
      <c r="C773" s="15"/>
      <c r="D773" s="11"/>
      <c r="E773" s="11"/>
      <c r="F773" s="15"/>
      <c r="G773" s="16"/>
      <c r="H773" s="16"/>
      <c r="I773" s="16"/>
      <c r="J773" s="16"/>
      <c r="K773" s="11"/>
      <c r="L773" s="207"/>
      <c r="M773" s="11"/>
      <c r="N773" s="11"/>
      <c r="O773" s="11"/>
      <c r="P773" s="11"/>
      <c r="Q773" s="11"/>
      <c r="R773" s="11"/>
      <c r="S773" s="11"/>
      <c r="T773" s="11"/>
    </row>
    <row r="774" spans="1:20" ht="15.75" customHeight="1" x14ac:dyDescent="0.2">
      <c r="A774" s="15"/>
      <c r="B774" s="25"/>
      <c r="C774" s="15"/>
      <c r="D774" s="11"/>
      <c r="E774" s="11"/>
      <c r="F774" s="15"/>
      <c r="G774" s="16"/>
      <c r="H774" s="16"/>
      <c r="I774" s="16"/>
      <c r="J774" s="16"/>
      <c r="K774" s="11"/>
      <c r="L774" s="207"/>
      <c r="M774" s="11"/>
      <c r="N774" s="11"/>
      <c r="O774" s="11"/>
      <c r="P774" s="11"/>
      <c r="Q774" s="11"/>
      <c r="R774" s="11"/>
      <c r="S774" s="11"/>
      <c r="T774" s="11"/>
    </row>
    <row r="775" spans="1:20" ht="15.75" customHeight="1" x14ac:dyDescent="0.2">
      <c r="A775" s="15"/>
      <c r="B775" s="25"/>
      <c r="C775" s="15"/>
      <c r="D775" s="11"/>
      <c r="E775" s="11"/>
      <c r="F775" s="15"/>
      <c r="G775" s="16"/>
      <c r="H775" s="16"/>
      <c r="I775" s="16"/>
      <c r="J775" s="16"/>
      <c r="K775" s="11"/>
      <c r="L775" s="207"/>
      <c r="M775" s="11"/>
      <c r="N775" s="11"/>
      <c r="O775" s="11"/>
      <c r="P775" s="11"/>
      <c r="Q775" s="11"/>
      <c r="R775" s="11"/>
      <c r="S775" s="11"/>
      <c r="T775" s="11"/>
    </row>
    <row r="776" spans="1:20" ht="15.75" customHeight="1" x14ac:dyDescent="0.2">
      <c r="A776" s="15"/>
      <c r="B776" s="25"/>
      <c r="C776" s="15"/>
      <c r="D776" s="11"/>
      <c r="E776" s="11"/>
      <c r="F776" s="15"/>
      <c r="G776" s="16"/>
      <c r="H776" s="16"/>
      <c r="I776" s="16"/>
      <c r="J776" s="16"/>
      <c r="K776" s="11"/>
      <c r="L776" s="207"/>
      <c r="M776" s="11"/>
      <c r="N776" s="11"/>
      <c r="O776" s="11"/>
      <c r="P776" s="11"/>
      <c r="Q776" s="11"/>
      <c r="R776" s="11"/>
      <c r="S776" s="11"/>
      <c r="T776" s="11"/>
    </row>
    <row r="777" spans="1:20" ht="15.75" customHeight="1" x14ac:dyDescent="0.2">
      <c r="A777" s="15"/>
      <c r="B777" s="25"/>
      <c r="C777" s="15"/>
      <c r="D777" s="11"/>
      <c r="E777" s="11"/>
      <c r="F777" s="15"/>
      <c r="G777" s="16"/>
      <c r="H777" s="16"/>
      <c r="I777" s="16"/>
      <c r="J777" s="16"/>
      <c r="K777" s="11"/>
      <c r="L777" s="207"/>
      <c r="M777" s="11"/>
      <c r="N777" s="11"/>
      <c r="O777" s="11"/>
      <c r="P777" s="11"/>
      <c r="Q777" s="11"/>
      <c r="R777" s="11"/>
      <c r="S777" s="11"/>
      <c r="T777" s="11"/>
    </row>
    <row r="778" spans="1:20" ht="15.75" customHeight="1" x14ac:dyDescent="0.2">
      <c r="A778" s="15"/>
      <c r="B778" s="25"/>
      <c r="C778" s="15"/>
      <c r="D778" s="11"/>
      <c r="E778" s="11"/>
      <c r="F778" s="15"/>
      <c r="G778" s="16"/>
      <c r="H778" s="16"/>
      <c r="I778" s="16"/>
      <c r="J778" s="16"/>
      <c r="K778" s="11"/>
      <c r="L778" s="207"/>
      <c r="M778" s="11"/>
      <c r="N778" s="11"/>
      <c r="O778" s="11"/>
      <c r="P778" s="11"/>
      <c r="Q778" s="11"/>
      <c r="R778" s="11"/>
      <c r="S778" s="11"/>
      <c r="T778" s="11"/>
    </row>
    <row r="779" spans="1:20" ht="15.75" customHeight="1" x14ac:dyDescent="0.2">
      <c r="A779" s="15"/>
      <c r="B779" s="25"/>
      <c r="C779" s="15"/>
      <c r="D779" s="11"/>
      <c r="E779" s="11"/>
      <c r="F779" s="15"/>
      <c r="G779" s="16"/>
      <c r="H779" s="16"/>
      <c r="I779" s="16"/>
      <c r="J779" s="16"/>
      <c r="K779" s="11"/>
      <c r="L779" s="207"/>
      <c r="M779" s="11"/>
      <c r="N779" s="11"/>
      <c r="O779" s="11"/>
      <c r="P779" s="11"/>
      <c r="Q779" s="11"/>
      <c r="R779" s="11"/>
      <c r="S779" s="11"/>
      <c r="T779" s="11"/>
    </row>
    <row r="780" spans="1:20" ht="15.75" customHeight="1" x14ac:dyDescent="0.2">
      <c r="A780" s="15"/>
      <c r="B780" s="25"/>
      <c r="C780" s="15"/>
      <c r="D780" s="11"/>
      <c r="E780" s="11"/>
      <c r="F780" s="15"/>
      <c r="G780" s="16"/>
      <c r="H780" s="16"/>
      <c r="I780" s="16"/>
      <c r="J780" s="16"/>
      <c r="K780" s="11"/>
      <c r="L780" s="207"/>
      <c r="M780" s="11"/>
      <c r="N780" s="11"/>
      <c r="O780" s="11"/>
      <c r="P780" s="11"/>
      <c r="Q780" s="11"/>
      <c r="R780" s="11"/>
      <c r="S780" s="11"/>
      <c r="T780" s="11"/>
    </row>
    <row r="781" spans="1:20" ht="15.75" customHeight="1" x14ac:dyDescent="0.2">
      <c r="A781" s="15"/>
      <c r="B781" s="25"/>
      <c r="C781" s="15"/>
      <c r="D781" s="11"/>
      <c r="E781" s="11"/>
      <c r="F781" s="15"/>
      <c r="G781" s="16"/>
      <c r="H781" s="16"/>
      <c r="I781" s="16"/>
      <c r="J781" s="16"/>
      <c r="K781" s="11"/>
      <c r="L781" s="207"/>
      <c r="M781" s="11"/>
      <c r="N781" s="11"/>
      <c r="O781" s="11"/>
      <c r="P781" s="11"/>
      <c r="Q781" s="11"/>
      <c r="R781" s="11"/>
      <c r="S781" s="11"/>
      <c r="T781" s="11"/>
    </row>
    <row r="782" spans="1:20" ht="15.75" customHeight="1" x14ac:dyDescent="0.2">
      <c r="A782" s="15"/>
      <c r="B782" s="25"/>
      <c r="C782" s="15"/>
      <c r="D782" s="11"/>
      <c r="E782" s="11"/>
      <c r="F782" s="15"/>
      <c r="G782" s="16"/>
      <c r="H782" s="16"/>
      <c r="I782" s="16"/>
      <c r="J782" s="16"/>
      <c r="K782" s="11"/>
      <c r="L782" s="207"/>
      <c r="M782" s="11"/>
      <c r="N782" s="11"/>
      <c r="O782" s="11"/>
      <c r="P782" s="11"/>
      <c r="Q782" s="11"/>
      <c r="R782" s="11"/>
      <c r="S782" s="11"/>
      <c r="T782" s="11"/>
    </row>
    <row r="783" spans="1:20" ht="15.75" customHeight="1" x14ac:dyDescent="0.2">
      <c r="A783" s="15"/>
      <c r="B783" s="25"/>
      <c r="C783" s="15"/>
      <c r="D783" s="11"/>
      <c r="E783" s="11"/>
      <c r="F783" s="15"/>
      <c r="G783" s="16"/>
      <c r="H783" s="16"/>
      <c r="I783" s="16"/>
      <c r="J783" s="16"/>
      <c r="K783" s="11"/>
      <c r="L783" s="207"/>
      <c r="M783" s="11"/>
      <c r="N783" s="11"/>
      <c r="O783" s="11"/>
      <c r="P783" s="11"/>
      <c r="Q783" s="11"/>
      <c r="R783" s="11"/>
      <c r="S783" s="11"/>
      <c r="T783" s="11"/>
    </row>
    <row r="784" spans="1:20" ht="15.75" customHeight="1" x14ac:dyDescent="0.2">
      <c r="A784" s="15"/>
      <c r="B784" s="25"/>
      <c r="C784" s="15"/>
      <c r="D784" s="11"/>
      <c r="E784" s="11"/>
      <c r="F784" s="15"/>
      <c r="G784" s="16"/>
      <c r="H784" s="16"/>
      <c r="I784" s="16"/>
      <c r="J784" s="16"/>
      <c r="K784" s="11"/>
      <c r="L784" s="207"/>
      <c r="M784" s="11"/>
      <c r="N784" s="11"/>
      <c r="O784" s="11"/>
      <c r="P784" s="11"/>
      <c r="Q784" s="11"/>
      <c r="R784" s="11"/>
      <c r="S784" s="11"/>
      <c r="T784" s="11"/>
    </row>
    <row r="785" spans="1:20" ht="15.75" customHeight="1" x14ac:dyDescent="0.2">
      <c r="A785" s="15"/>
      <c r="B785" s="25"/>
      <c r="C785" s="15"/>
      <c r="D785" s="11"/>
      <c r="E785" s="11"/>
      <c r="F785" s="15"/>
      <c r="G785" s="16"/>
      <c r="H785" s="16"/>
      <c r="I785" s="16"/>
      <c r="J785" s="16"/>
      <c r="K785" s="11"/>
      <c r="L785" s="207"/>
      <c r="M785" s="11"/>
      <c r="N785" s="11"/>
      <c r="O785" s="11"/>
      <c r="P785" s="11"/>
      <c r="Q785" s="11"/>
      <c r="R785" s="11"/>
      <c r="S785" s="11"/>
      <c r="T785" s="11"/>
    </row>
    <row r="786" spans="1:20" ht="15.75" customHeight="1" x14ac:dyDescent="0.2">
      <c r="A786" s="15"/>
      <c r="B786" s="25"/>
      <c r="C786" s="15"/>
      <c r="D786" s="11"/>
      <c r="E786" s="11"/>
      <c r="F786" s="15"/>
      <c r="G786" s="16"/>
      <c r="H786" s="16"/>
      <c r="I786" s="16"/>
      <c r="J786" s="16"/>
      <c r="K786" s="11"/>
      <c r="L786" s="207"/>
      <c r="M786" s="11"/>
      <c r="N786" s="11"/>
      <c r="O786" s="11"/>
      <c r="P786" s="11"/>
      <c r="Q786" s="11"/>
      <c r="R786" s="11"/>
      <c r="S786" s="11"/>
      <c r="T786" s="11"/>
    </row>
    <row r="787" spans="1:20" ht="15.75" customHeight="1" x14ac:dyDescent="0.2">
      <c r="A787" s="15"/>
      <c r="B787" s="25"/>
      <c r="C787" s="15"/>
      <c r="D787" s="11"/>
      <c r="E787" s="11"/>
      <c r="F787" s="15"/>
      <c r="G787" s="16"/>
      <c r="H787" s="16"/>
      <c r="I787" s="16"/>
      <c r="J787" s="16"/>
      <c r="K787" s="11"/>
      <c r="L787" s="207"/>
      <c r="M787" s="11"/>
      <c r="N787" s="11"/>
      <c r="O787" s="11"/>
      <c r="P787" s="11"/>
      <c r="Q787" s="11"/>
      <c r="R787" s="11"/>
      <c r="S787" s="11"/>
      <c r="T787" s="11"/>
    </row>
    <row r="788" spans="1:20" ht="15.75" customHeight="1" x14ac:dyDescent="0.2">
      <c r="A788" s="15"/>
      <c r="B788" s="25"/>
      <c r="C788" s="15"/>
      <c r="D788" s="11"/>
      <c r="E788" s="11"/>
      <c r="F788" s="15"/>
      <c r="G788" s="16"/>
      <c r="H788" s="16"/>
      <c r="I788" s="16"/>
      <c r="J788" s="16"/>
      <c r="K788" s="11"/>
      <c r="L788" s="207"/>
      <c r="M788" s="11"/>
      <c r="N788" s="11"/>
      <c r="O788" s="11"/>
      <c r="P788" s="11"/>
      <c r="Q788" s="11"/>
      <c r="R788" s="11"/>
      <c r="S788" s="11"/>
      <c r="T788" s="11"/>
    </row>
    <row r="789" spans="1:20" ht="15.75" customHeight="1" x14ac:dyDescent="0.2">
      <c r="A789" s="15"/>
      <c r="B789" s="25"/>
      <c r="C789" s="15"/>
      <c r="D789" s="11"/>
      <c r="E789" s="11"/>
      <c r="F789" s="15"/>
      <c r="G789" s="16"/>
      <c r="H789" s="16"/>
      <c r="I789" s="16"/>
      <c r="J789" s="16"/>
      <c r="K789" s="11"/>
      <c r="L789" s="207"/>
      <c r="M789" s="11"/>
      <c r="N789" s="11"/>
      <c r="O789" s="11"/>
      <c r="P789" s="11"/>
      <c r="Q789" s="11"/>
      <c r="R789" s="11"/>
      <c r="S789" s="11"/>
      <c r="T789" s="11"/>
    </row>
    <row r="790" spans="1:20" ht="15.75" customHeight="1" x14ac:dyDescent="0.2">
      <c r="A790" s="15"/>
      <c r="B790" s="25"/>
      <c r="C790" s="15"/>
      <c r="D790" s="11"/>
      <c r="E790" s="11"/>
      <c r="F790" s="15"/>
      <c r="G790" s="16"/>
      <c r="H790" s="16"/>
      <c r="I790" s="16"/>
      <c r="J790" s="16"/>
      <c r="K790" s="11"/>
      <c r="L790" s="207"/>
      <c r="M790" s="11"/>
      <c r="N790" s="11"/>
      <c r="O790" s="11"/>
      <c r="P790" s="11"/>
      <c r="Q790" s="11"/>
      <c r="R790" s="11"/>
      <c r="S790" s="11"/>
      <c r="T790" s="11"/>
    </row>
    <row r="791" spans="1:20" ht="15.75" customHeight="1" x14ac:dyDescent="0.2">
      <c r="A791" s="15"/>
      <c r="B791" s="25"/>
      <c r="C791" s="15"/>
      <c r="D791" s="11"/>
      <c r="E791" s="11"/>
      <c r="F791" s="15"/>
      <c r="G791" s="16"/>
      <c r="H791" s="16"/>
      <c r="I791" s="16"/>
      <c r="J791" s="16"/>
      <c r="K791" s="11"/>
      <c r="L791" s="207"/>
      <c r="M791" s="11"/>
      <c r="N791" s="11"/>
      <c r="O791" s="11"/>
      <c r="P791" s="11"/>
      <c r="Q791" s="11"/>
      <c r="R791" s="11"/>
      <c r="S791" s="11"/>
      <c r="T791" s="11"/>
    </row>
    <row r="792" spans="1:20" ht="15.75" customHeight="1" x14ac:dyDescent="0.2">
      <c r="A792" s="15"/>
      <c r="B792" s="25"/>
      <c r="C792" s="15"/>
      <c r="D792" s="11"/>
      <c r="E792" s="11"/>
      <c r="F792" s="15"/>
      <c r="G792" s="16"/>
      <c r="H792" s="16"/>
      <c r="I792" s="16"/>
      <c r="J792" s="16"/>
      <c r="K792" s="11"/>
      <c r="L792" s="207"/>
      <c r="M792" s="11"/>
      <c r="N792" s="11"/>
      <c r="O792" s="11"/>
      <c r="P792" s="11"/>
      <c r="Q792" s="11"/>
      <c r="R792" s="11"/>
      <c r="S792" s="11"/>
      <c r="T792" s="11"/>
    </row>
    <row r="793" spans="1:20" ht="15.75" customHeight="1" x14ac:dyDescent="0.2">
      <c r="A793" s="15"/>
      <c r="B793" s="25"/>
      <c r="C793" s="15"/>
      <c r="D793" s="11"/>
      <c r="E793" s="11"/>
      <c r="F793" s="15"/>
      <c r="G793" s="16"/>
      <c r="H793" s="16"/>
      <c r="I793" s="16"/>
      <c r="J793" s="16"/>
      <c r="K793" s="11"/>
      <c r="L793" s="207"/>
      <c r="M793" s="11"/>
      <c r="N793" s="11"/>
      <c r="O793" s="11"/>
      <c r="P793" s="11"/>
      <c r="Q793" s="11"/>
      <c r="R793" s="11"/>
      <c r="S793" s="11"/>
      <c r="T793" s="11"/>
    </row>
    <row r="794" spans="1:20" ht="15.75" customHeight="1" x14ac:dyDescent="0.2">
      <c r="A794" s="15"/>
      <c r="B794" s="25"/>
      <c r="C794" s="15"/>
      <c r="D794" s="11"/>
      <c r="E794" s="11"/>
      <c r="F794" s="15"/>
      <c r="G794" s="16"/>
      <c r="H794" s="16"/>
      <c r="I794" s="16"/>
      <c r="J794" s="16"/>
      <c r="K794" s="11"/>
      <c r="L794" s="207"/>
      <c r="M794" s="11"/>
      <c r="N794" s="11"/>
      <c r="O794" s="11"/>
      <c r="P794" s="11"/>
      <c r="Q794" s="11"/>
      <c r="R794" s="11"/>
      <c r="S794" s="11"/>
      <c r="T794" s="11"/>
    </row>
    <row r="795" spans="1:20" ht="15.75" customHeight="1" x14ac:dyDescent="0.2">
      <c r="A795" s="15"/>
      <c r="B795" s="25"/>
      <c r="C795" s="15"/>
      <c r="D795" s="11"/>
      <c r="E795" s="11"/>
      <c r="F795" s="15"/>
      <c r="G795" s="16"/>
      <c r="H795" s="16"/>
      <c r="I795" s="16"/>
      <c r="J795" s="16"/>
      <c r="K795" s="11"/>
      <c r="L795" s="207"/>
      <c r="M795" s="11"/>
      <c r="N795" s="11"/>
      <c r="O795" s="11"/>
      <c r="P795" s="11"/>
      <c r="Q795" s="11"/>
      <c r="R795" s="11"/>
      <c r="S795" s="11"/>
      <c r="T795" s="11"/>
    </row>
    <row r="796" spans="1:20" ht="15.75" customHeight="1" x14ac:dyDescent="0.2">
      <c r="A796" s="15"/>
      <c r="B796" s="25"/>
      <c r="C796" s="15"/>
      <c r="D796" s="11"/>
      <c r="E796" s="11"/>
      <c r="F796" s="15"/>
      <c r="G796" s="16"/>
      <c r="H796" s="16"/>
      <c r="I796" s="16"/>
      <c r="J796" s="16"/>
      <c r="K796" s="11"/>
      <c r="L796" s="207"/>
      <c r="M796" s="11"/>
      <c r="N796" s="11"/>
      <c r="O796" s="11"/>
      <c r="P796" s="11"/>
      <c r="Q796" s="11"/>
      <c r="R796" s="11"/>
      <c r="S796" s="11"/>
      <c r="T796" s="11"/>
    </row>
    <row r="797" spans="1:20" ht="15.75" customHeight="1" x14ac:dyDescent="0.2">
      <c r="A797" s="15"/>
      <c r="B797" s="25"/>
      <c r="C797" s="15"/>
      <c r="D797" s="11"/>
      <c r="E797" s="11"/>
      <c r="F797" s="15"/>
      <c r="G797" s="16"/>
      <c r="H797" s="16"/>
      <c r="I797" s="16"/>
      <c r="J797" s="16"/>
      <c r="K797" s="11"/>
      <c r="L797" s="207"/>
      <c r="M797" s="11"/>
      <c r="N797" s="11"/>
      <c r="O797" s="11"/>
      <c r="P797" s="11"/>
      <c r="Q797" s="11"/>
      <c r="R797" s="11"/>
      <c r="S797" s="11"/>
      <c r="T797" s="11"/>
    </row>
    <row r="798" spans="1:20" ht="15.75" customHeight="1" x14ac:dyDescent="0.2">
      <c r="A798" s="15"/>
      <c r="B798" s="25"/>
      <c r="C798" s="15"/>
      <c r="D798" s="11"/>
      <c r="E798" s="11"/>
      <c r="F798" s="15"/>
      <c r="G798" s="16"/>
      <c r="H798" s="16"/>
      <c r="I798" s="16"/>
      <c r="J798" s="16"/>
      <c r="K798" s="11"/>
      <c r="L798" s="207"/>
      <c r="M798" s="11"/>
      <c r="N798" s="11"/>
      <c r="O798" s="11"/>
      <c r="P798" s="11"/>
      <c r="Q798" s="11"/>
      <c r="R798" s="11"/>
      <c r="S798" s="11"/>
      <c r="T798" s="11"/>
    </row>
    <row r="799" spans="1:20" ht="15.75" customHeight="1" x14ac:dyDescent="0.2">
      <c r="A799" s="15"/>
      <c r="B799" s="25"/>
      <c r="C799" s="15"/>
      <c r="D799" s="11"/>
      <c r="E799" s="11"/>
      <c r="F799" s="15"/>
      <c r="G799" s="16"/>
      <c r="H799" s="16"/>
      <c r="I799" s="16"/>
      <c r="J799" s="16"/>
      <c r="K799" s="11"/>
      <c r="L799" s="207"/>
      <c r="M799" s="11"/>
      <c r="N799" s="11"/>
      <c r="O799" s="11"/>
      <c r="P799" s="11"/>
      <c r="Q799" s="11"/>
      <c r="R799" s="11"/>
      <c r="S799" s="11"/>
      <c r="T799" s="11"/>
    </row>
    <row r="800" spans="1:20" ht="15.75" customHeight="1" x14ac:dyDescent="0.2">
      <c r="A800" s="15"/>
      <c r="B800" s="25"/>
      <c r="C800" s="15"/>
      <c r="D800" s="11"/>
      <c r="E800" s="11"/>
      <c r="F800" s="15"/>
      <c r="G800" s="16"/>
      <c r="H800" s="16"/>
      <c r="I800" s="16"/>
      <c r="J800" s="16"/>
      <c r="K800" s="11"/>
      <c r="L800" s="207"/>
      <c r="M800" s="11"/>
      <c r="N800" s="11"/>
      <c r="O800" s="11"/>
      <c r="P800" s="11"/>
      <c r="Q800" s="11"/>
      <c r="R800" s="11"/>
      <c r="S800" s="11"/>
      <c r="T800" s="11"/>
    </row>
    <row r="801" spans="1:20" ht="15.75" customHeight="1" x14ac:dyDescent="0.2">
      <c r="A801" s="15"/>
      <c r="B801" s="25"/>
      <c r="C801" s="15"/>
      <c r="D801" s="11"/>
      <c r="E801" s="11"/>
      <c r="F801" s="15"/>
      <c r="G801" s="16"/>
      <c r="H801" s="16"/>
      <c r="I801" s="16"/>
      <c r="J801" s="16"/>
      <c r="K801" s="11"/>
      <c r="L801" s="207"/>
      <c r="M801" s="11"/>
      <c r="N801" s="11"/>
      <c r="O801" s="11"/>
      <c r="P801" s="11"/>
      <c r="Q801" s="11"/>
      <c r="R801" s="11"/>
      <c r="S801" s="11"/>
      <c r="T801" s="11"/>
    </row>
    <row r="802" spans="1:20" ht="15.75" customHeight="1" x14ac:dyDescent="0.2">
      <c r="A802" s="15"/>
      <c r="B802" s="25"/>
      <c r="C802" s="15"/>
      <c r="D802" s="11"/>
      <c r="E802" s="11"/>
      <c r="F802" s="15"/>
      <c r="G802" s="16"/>
      <c r="H802" s="16"/>
      <c r="I802" s="16"/>
      <c r="J802" s="16"/>
      <c r="K802" s="11"/>
      <c r="L802" s="207"/>
      <c r="M802" s="11"/>
      <c r="N802" s="11"/>
      <c r="O802" s="11"/>
      <c r="P802" s="11"/>
      <c r="Q802" s="11"/>
      <c r="R802" s="11"/>
      <c r="S802" s="11"/>
      <c r="T802" s="11"/>
    </row>
    <row r="803" spans="1:20" ht="15.75" customHeight="1" x14ac:dyDescent="0.2">
      <c r="A803" s="15"/>
      <c r="B803" s="25"/>
      <c r="C803" s="15"/>
      <c r="D803" s="11"/>
      <c r="E803" s="11"/>
      <c r="F803" s="15"/>
      <c r="G803" s="16"/>
      <c r="H803" s="16"/>
      <c r="I803" s="16"/>
      <c r="J803" s="16"/>
      <c r="K803" s="11"/>
      <c r="L803" s="207"/>
      <c r="M803" s="11"/>
      <c r="N803" s="11"/>
      <c r="O803" s="11"/>
      <c r="P803" s="11"/>
      <c r="Q803" s="11"/>
      <c r="R803" s="11"/>
      <c r="S803" s="11"/>
      <c r="T803" s="11"/>
    </row>
    <row r="804" spans="1:20" ht="15.75" customHeight="1" x14ac:dyDescent="0.2">
      <c r="A804" s="15"/>
      <c r="B804" s="25"/>
      <c r="C804" s="15"/>
      <c r="D804" s="11"/>
      <c r="E804" s="11"/>
      <c r="F804" s="15"/>
      <c r="G804" s="16"/>
      <c r="H804" s="16"/>
      <c r="I804" s="16"/>
      <c r="J804" s="16"/>
      <c r="K804" s="11"/>
      <c r="L804" s="207"/>
      <c r="M804" s="11"/>
      <c r="N804" s="11"/>
      <c r="O804" s="11"/>
      <c r="P804" s="11"/>
      <c r="Q804" s="11"/>
      <c r="R804" s="11"/>
      <c r="S804" s="11"/>
      <c r="T804" s="11"/>
    </row>
    <row r="805" spans="1:20" ht="15.75" customHeight="1" x14ac:dyDescent="0.2">
      <c r="A805" s="15"/>
      <c r="B805" s="25"/>
      <c r="C805" s="15"/>
      <c r="D805" s="11"/>
      <c r="E805" s="11"/>
      <c r="F805" s="15"/>
      <c r="G805" s="16"/>
      <c r="H805" s="16"/>
      <c r="I805" s="16"/>
      <c r="J805" s="16"/>
      <c r="K805" s="11"/>
      <c r="L805" s="207"/>
      <c r="M805" s="11"/>
      <c r="N805" s="11"/>
      <c r="O805" s="11"/>
      <c r="P805" s="11"/>
      <c r="Q805" s="11"/>
      <c r="R805" s="11"/>
      <c r="S805" s="11"/>
      <c r="T805" s="11"/>
    </row>
    <row r="806" spans="1:20" ht="15.75" customHeight="1" x14ac:dyDescent="0.2">
      <c r="A806" s="15"/>
      <c r="B806" s="25"/>
      <c r="C806" s="15"/>
      <c r="D806" s="11"/>
      <c r="E806" s="11"/>
      <c r="F806" s="15"/>
      <c r="G806" s="16"/>
      <c r="H806" s="16"/>
      <c r="I806" s="16"/>
      <c r="J806" s="16"/>
      <c r="K806" s="11"/>
      <c r="L806" s="207"/>
      <c r="M806" s="11"/>
      <c r="N806" s="11"/>
      <c r="O806" s="11"/>
      <c r="P806" s="11"/>
      <c r="Q806" s="11"/>
      <c r="R806" s="11"/>
      <c r="S806" s="11"/>
      <c r="T806" s="11"/>
    </row>
    <row r="807" spans="1:20" ht="15.75" customHeight="1" x14ac:dyDescent="0.2">
      <c r="A807" s="15"/>
      <c r="B807" s="25"/>
      <c r="C807" s="15"/>
      <c r="D807" s="11"/>
      <c r="E807" s="11"/>
      <c r="F807" s="15"/>
      <c r="G807" s="16"/>
      <c r="H807" s="16"/>
      <c r="I807" s="16"/>
      <c r="J807" s="16"/>
      <c r="K807" s="11"/>
      <c r="L807" s="207"/>
      <c r="M807" s="11"/>
      <c r="N807" s="11"/>
      <c r="O807" s="11"/>
      <c r="P807" s="11"/>
      <c r="Q807" s="11"/>
      <c r="R807" s="11"/>
      <c r="S807" s="11"/>
      <c r="T807" s="11"/>
    </row>
    <row r="808" spans="1:20" ht="15.75" customHeight="1" x14ac:dyDescent="0.2">
      <c r="A808" s="15"/>
      <c r="B808" s="25"/>
      <c r="C808" s="15"/>
      <c r="D808" s="11"/>
      <c r="E808" s="11"/>
      <c r="F808" s="15"/>
      <c r="G808" s="16"/>
      <c r="H808" s="16"/>
      <c r="I808" s="16"/>
      <c r="J808" s="16"/>
      <c r="K808" s="11"/>
      <c r="L808" s="207"/>
      <c r="M808" s="11"/>
      <c r="N808" s="11"/>
      <c r="O808" s="11"/>
      <c r="P808" s="11"/>
      <c r="Q808" s="11"/>
      <c r="R808" s="11"/>
      <c r="S808" s="11"/>
      <c r="T808" s="11"/>
    </row>
    <row r="809" spans="1:20" ht="15.75" customHeight="1" x14ac:dyDescent="0.2">
      <c r="A809" s="15"/>
      <c r="B809" s="25"/>
      <c r="C809" s="15"/>
      <c r="D809" s="11"/>
      <c r="E809" s="11"/>
      <c r="F809" s="15"/>
      <c r="G809" s="16"/>
      <c r="H809" s="16"/>
      <c r="I809" s="16"/>
      <c r="J809" s="16"/>
      <c r="K809" s="11"/>
      <c r="L809" s="207"/>
      <c r="M809" s="11"/>
      <c r="N809" s="11"/>
      <c r="O809" s="11"/>
      <c r="P809" s="11"/>
      <c r="Q809" s="11"/>
      <c r="R809" s="11"/>
      <c r="S809" s="11"/>
      <c r="T809" s="11"/>
    </row>
    <row r="810" spans="1:20" ht="15.75" customHeight="1" x14ac:dyDescent="0.2">
      <c r="A810" s="15"/>
      <c r="B810" s="25"/>
      <c r="C810" s="15"/>
      <c r="D810" s="11"/>
      <c r="E810" s="11"/>
      <c r="F810" s="15"/>
      <c r="G810" s="16"/>
      <c r="H810" s="16"/>
      <c r="I810" s="16"/>
      <c r="J810" s="16"/>
      <c r="K810" s="11"/>
      <c r="L810" s="207"/>
      <c r="M810" s="11"/>
      <c r="N810" s="11"/>
      <c r="O810" s="11"/>
      <c r="P810" s="11"/>
      <c r="Q810" s="11"/>
      <c r="R810" s="11"/>
      <c r="S810" s="11"/>
      <c r="T810" s="11"/>
    </row>
    <row r="811" spans="1:20" ht="15.75" customHeight="1" x14ac:dyDescent="0.2">
      <c r="A811" s="15"/>
      <c r="B811" s="25"/>
      <c r="C811" s="15"/>
      <c r="D811" s="11"/>
      <c r="E811" s="11"/>
      <c r="F811" s="15"/>
      <c r="G811" s="16"/>
      <c r="H811" s="16"/>
      <c r="I811" s="16"/>
      <c r="J811" s="16"/>
      <c r="K811" s="11"/>
      <c r="L811" s="207"/>
      <c r="M811" s="11"/>
      <c r="N811" s="11"/>
      <c r="O811" s="11"/>
      <c r="P811" s="11"/>
      <c r="Q811" s="11"/>
      <c r="R811" s="11"/>
      <c r="S811" s="11"/>
      <c r="T811" s="11"/>
    </row>
    <row r="812" spans="1:20" ht="15.75" customHeight="1" x14ac:dyDescent="0.2">
      <c r="A812" s="15"/>
      <c r="B812" s="25"/>
      <c r="C812" s="15"/>
      <c r="D812" s="11"/>
      <c r="E812" s="11"/>
      <c r="F812" s="15"/>
      <c r="G812" s="16"/>
      <c r="H812" s="16"/>
      <c r="I812" s="16"/>
      <c r="J812" s="16"/>
      <c r="K812" s="11"/>
      <c r="L812" s="207"/>
      <c r="M812" s="11"/>
      <c r="N812" s="11"/>
      <c r="O812" s="11"/>
      <c r="P812" s="11"/>
      <c r="Q812" s="11"/>
      <c r="R812" s="11"/>
      <c r="S812" s="11"/>
      <c r="T812" s="11"/>
    </row>
    <row r="813" spans="1:20" ht="15.75" customHeight="1" x14ac:dyDescent="0.2">
      <c r="A813" s="15"/>
      <c r="B813" s="25"/>
      <c r="C813" s="15"/>
      <c r="D813" s="11"/>
      <c r="E813" s="11"/>
      <c r="F813" s="15"/>
      <c r="G813" s="16"/>
      <c r="H813" s="16"/>
      <c r="I813" s="16"/>
      <c r="J813" s="16"/>
      <c r="K813" s="11"/>
      <c r="L813" s="207"/>
      <c r="M813" s="11"/>
      <c r="N813" s="11"/>
      <c r="O813" s="11"/>
      <c r="P813" s="11"/>
      <c r="Q813" s="11"/>
      <c r="R813" s="11"/>
      <c r="S813" s="11"/>
      <c r="T813" s="11"/>
    </row>
    <row r="814" spans="1:20" ht="15.75" customHeight="1" x14ac:dyDescent="0.2">
      <c r="A814" s="15"/>
      <c r="B814" s="25"/>
      <c r="C814" s="15"/>
      <c r="D814" s="11"/>
      <c r="E814" s="11"/>
      <c r="F814" s="15"/>
      <c r="G814" s="16"/>
      <c r="H814" s="16"/>
      <c r="I814" s="16"/>
      <c r="J814" s="16"/>
      <c r="K814" s="11"/>
      <c r="L814" s="207"/>
      <c r="M814" s="11"/>
      <c r="N814" s="11"/>
      <c r="O814" s="11"/>
      <c r="P814" s="11"/>
      <c r="Q814" s="11"/>
      <c r="R814" s="11"/>
      <c r="S814" s="11"/>
      <c r="T814" s="11"/>
    </row>
    <row r="815" spans="1:20" ht="15.75" customHeight="1" x14ac:dyDescent="0.2">
      <c r="A815" s="15"/>
      <c r="B815" s="25"/>
      <c r="C815" s="15"/>
      <c r="D815" s="11"/>
      <c r="E815" s="11"/>
      <c r="F815" s="15"/>
      <c r="G815" s="16"/>
      <c r="H815" s="16"/>
      <c r="I815" s="16"/>
      <c r="J815" s="16"/>
      <c r="K815" s="11"/>
      <c r="L815" s="207"/>
      <c r="M815" s="11"/>
      <c r="N815" s="11"/>
      <c r="O815" s="11"/>
      <c r="P815" s="11"/>
      <c r="Q815" s="11"/>
      <c r="R815" s="11"/>
      <c r="S815" s="11"/>
      <c r="T815" s="11"/>
    </row>
    <row r="816" spans="1:20" ht="15.75" customHeight="1" x14ac:dyDescent="0.2">
      <c r="A816" s="15"/>
      <c r="B816" s="25"/>
      <c r="C816" s="15"/>
      <c r="D816" s="11"/>
      <c r="E816" s="11"/>
      <c r="F816" s="15"/>
      <c r="G816" s="16"/>
      <c r="H816" s="16"/>
      <c r="I816" s="16"/>
      <c r="J816" s="16"/>
      <c r="K816" s="11"/>
      <c r="L816" s="207"/>
      <c r="M816" s="11"/>
      <c r="N816" s="11"/>
      <c r="O816" s="11"/>
      <c r="P816" s="11"/>
      <c r="Q816" s="11"/>
      <c r="R816" s="11"/>
      <c r="S816" s="11"/>
      <c r="T816" s="11"/>
    </row>
    <row r="817" spans="1:20" ht="15.75" customHeight="1" x14ac:dyDescent="0.2">
      <c r="A817" s="15"/>
      <c r="B817" s="25"/>
      <c r="C817" s="15"/>
      <c r="D817" s="11"/>
      <c r="E817" s="11"/>
      <c r="F817" s="15"/>
      <c r="G817" s="16"/>
      <c r="H817" s="16"/>
      <c r="I817" s="16"/>
      <c r="J817" s="16"/>
      <c r="K817" s="11"/>
      <c r="L817" s="207"/>
      <c r="M817" s="11"/>
      <c r="N817" s="11"/>
      <c r="O817" s="11"/>
      <c r="P817" s="11"/>
      <c r="Q817" s="11"/>
      <c r="R817" s="11"/>
      <c r="S817" s="11"/>
      <c r="T817" s="11"/>
    </row>
    <row r="818" spans="1:20" ht="15.75" customHeight="1" x14ac:dyDescent="0.2">
      <c r="A818" s="15"/>
      <c r="B818" s="25"/>
      <c r="C818" s="15"/>
      <c r="D818" s="11"/>
      <c r="E818" s="11"/>
      <c r="F818" s="15"/>
      <c r="G818" s="16"/>
      <c r="H818" s="16"/>
      <c r="I818" s="16"/>
      <c r="J818" s="16"/>
      <c r="K818" s="11"/>
      <c r="L818" s="207"/>
      <c r="M818" s="11"/>
      <c r="N818" s="11"/>
      <c r="O818" s="11"/>
      <c r="P818" s="11"/>
      <c r="Q818" s="11"/>
      <c r="R818" s="11"/>
      <c r="S818" s="11"/>
      <c r="T818" s="11"/>
    </row>
    <row r="819" spans="1:20" ht="15.75" customHeight="1" x14ac:dyDescent="0.2">
      <c r="A819" s="15"/>
      <c r="B819" s="25"/>
      <c r="C819" s="15"/>
      <c r="D819" s="11"/>
      <c r="E819" s="11"/>
      <c r="F819" s="15"/>
      <c r="G819" s="16"/>
      <c r="H819" s="16"/>
      <c r="I819" s="16"/>
      <c r="J819" s="16"/>
      <c r="K819" s="11"/>
      <c r="L819" s="207"/>
      <c r="M819" s="11"/>
      <c r="N819" s="11"/>
      <c r="O819" s="11"/>
      <c r="P819" s="11"/>
      <c r="Q819" s="11"/>
      <c r="R819" s="11"/>
      <c r="S819" s="11"/>
      <c r="T819" s="11"/>
    </row>
    <row r="820" spans="1:20" ht="15.75" customHeight="1" x14ac:dyDescent="0.2">
      <c r="A820" s="15"/>
      <c r="B820" s="25"/>
      <c r="C820" s="15"/>
      <c r="D820" s="11"/>
      <c r="E820" s="11"/>
      <c r="F820" s="15"/>
      <c r="G820" s="16"/>
      <c r="H820" s="16"/>
      <c r="I820" s="16"/>
      <c r="J820" s="16"/>
      <c r="K820" s="11"/>
      <c r="L820" s="207"/>
      <c r="M820" s="11"/>
      <c r="N820" s="11"/>
      <c r="O820" s="11"/>
      <c r="P820" s="11"/>
      <c r="Q820" s="11"/>
      <c r="R820" s="11"/>
      <c r="S820" s="11"/>
      <c r="T820" s="11"/>
    </row>
    <row r="821" spans="1:20" ht="15.75" customHeight="1" x14ac:dyDescent="0.2">
      <c r="A821" s="15"/>
      <c r="B821" s="25"/>
      <c r="C821" s="15"/>
      <c r="D821" s="11"/>
      <c r="E821" s="11"/>
      <c r="F821" s="15"/>
      <c r="G821" s="16"/>
      <c r="H821" s="16"/>
      <c r="I821" s="16"/>
      <c r="J821" s="16"/>
      <c r="K821" s="11"/>
      <c r="L821" s="207"/>
      <c r="M821" s="11"/>
      <c r="N821" s="11"/>
      <c r="O821" s="11"/>
      <c r="P821" s="11"/>
      <c r="Q821" s="11"/>
      <c r="R821" s="11"/>
      <c r="S821" s="11"/>
      <c r="T821" s="11"/>
    </row>
    <row r="822" spans="1:20" ht="15.75" customHeight="1" x14ac:dyDescent="0.2">
      <c r="A822" s="15"/>
      <c r="B822" s="25"/>
      <c r="C822" s="15"/>
      <c r="D822" s="11"/>
      <c r="E822" s="11"/>
      <c r="F822" s="15"/>
      <c r="G822" s="16"/>
      <c r="H822" s="16"/>
      <c r="I822" s="16"/>
      <c r="J822" s="16"/>
      <c r="K822" s="11"/>
      <c r="L822" s="207"/>
      <c r="M822" s="11"/>
      <c r="N822" s="11"/>
      <c r="O822" s="11"/>
      <c r="P822" s="11"/>
      <c r="Q822" s="11"/>
      <c r="R822" s="11"/>
      <c r="S822" s="11"/>
      <c r="T822" s="11"/>
    </row>
    <row r="823" spans="1:20" ht="15.75" customHeight="1" x14ac:dyDescent="0.2">
      <c r="A823" s="15"/>
      <c r="B823" s="25"/>
      <c r="C823" s="15"/>
      <c r="D823" s="11"/>
      <c r="E823" s="11"/>
      <c r="F823" s="15"/>
      <c r="G823" s="16"/>
      <c r="H823" s="16"/>
      <c r="I823" s="16"/>
      <c r="J823" s="16"/>
      <c r="K823" s="11"/>
      <c r="L823" s="207"/>
      <c r="M823" s="11"/>
      <c r="N823" s="11"/>
      <c r="O823" s="11"/>
      <c r="P823" s="11"/>
      <c r="Q823" s="11"/>
      <c r="R823" s="11"/>
      <c r="S823" s="11"/>
      <c r="T823" s="11"/>
    </row>
    <row r="824" spans="1:20" ht="15.75" customHeight="1" x14ac:dyDescent="0.2">
      <c r="A824" s="15"/>
      <c r="B824" s="25"/>
      <c r="C824" s="15"/>
      <c r="D824" s="11"/>
      <c r="E824" s="11"/>
      <c r="F824" s="15"/>
      <c r="G824" s="16"/>
      <c r="H824" s="16"/>
      <c r="I824" s="16"/>
      <c r="J824" s="16"/>
      <c r="K824" s="11"/>
      <c r="L824" s="207"/>
      <c r="M824" s="11"/>
      <c r="N824" s="11"/>
      <c r="O824" s="11"/>
      <c r="P824" s="11"/>
      <c r="Q824" s="11"/>
      <c r="R824" s="11"/>
      <c r="S824" s="11"/>
      <c r="T824" s="11"/>
    </row>
    <row r="825" spans="1:20" ht="15.75" customHeight="1" x14ac:dyDescent="0.2">
      <c r="A825" s="15"/>
      <c r="B825" s="25"/>
      <c r="C825" s="15"/>
      <c r="D825" s="11"/>
      <c r="E825" s="11"/>
      <c r="F825" s="15"/>
      <c r="G825" s="16"/>
      <c r="H825" s="16"/>
      <c r="I825" s="16"/>
      <c r="J825" s="16"/>
      <c r="K825" s="11"/>
      <c r="L825" s="207"/>
      <c r="M825" s="11"/>
      <c r="N825" s="11"/>
      <c r="O825" s="11"/>
      <c r="P825" s="11"/>
      <c r="Q825" s="11"/>
      <c r="R825" s="11"/>
      <c r="S825" s="11"/>
      <c r="T825" s="11"/>
    </row>
    <row r="826" spans="1:20" ht="15.75" customHeight="1" x14ac:dyDescent="0.2">
      <c r="A826" s="15"/>
      <c r="B826" s="25"/>
      <c r="C826" s="15"/>
      <c r="D826" s="11"/>
      <c r="E826" s="11"/>
      <c r="F826" s="15"/>
      <c r="G826" s="16"/>
      <c r="H826" s="16"/>
      <c r="I826" s="16"/>
      <c r="J826" s="16"/>
      <c r="K826" s="11"/>
      <c r="L826" s="207"/>
      <c r="M826" s="11"/>
      <c r="N826" s="11"/>
      <c r="O826" s="11"/>
      <c r="P826" s="11"/>
      <c r="Q826" s="11"/>
      <c r="R826" s="11"/>
      <c r="S826" s="11"/>
      <c r="T826" s="11"/>
    </row>
    <row r="827" spans="1:20" ht="15.75" customHeight="1" x14ac:dyDescent="0.2">
      <c r="A827" s="15"/>
      <c r="B827" s="25"/>
      <c r="C827" s="15"/>
      <c r="D827" s="11"/>
      <c r="E827" s="11"/>
      <c r="F827" s="15"/>
      <c r="G827" s="16"/>
      <c r="H827" s="16"/>
      <c r="I827" s="16"/>
      <c r="J827" s="16"/>
      <c r="K827" s="11"/>
      <c r="L827" s="207"/>
      <c r="M827" s="11"/>
      <c r="N827" s="11"/>
      <c r="O827" s="11"/>
      <c r="P827" s="11"/>
      <c r="Q827" s="11"/>
      <c r="R827" s="11"/>
      <c r="S827" s="11"/>
      <c r="T827" s="11"/>
    </row>
    <row r="828" spans="1:20" ht="15.75" customHeight="1" x14ac:dyDescent="0.2">
      <c r="A828" s="15"/>
      <c r="B828" s="25"/>
      <c r="C828" s="15"/>
      <c r="D828" s="11"/>
      <c r="E828" s="11"/>
      <c r="F828" s="15"/>
      <c r="G828" s="16"/>
      <c r="H828" s="16"/>
      <c r="I828" s="16"/>
      <c r="J828" s="16"/>
      <c r="K828" s="11"/>
      <c r="L828" s="207"/>
      <c r="M828" s="11"/>
      <c r="N828" s="11"/>
      <c r="O828" s="11"/>
      <c r="P828" s="11"/>
      <c r="Q828" s="11"/>
      <c r="R828" s="11"/>
      <c r="S828" s="11"/>
      <c r="T828" s="11"/>
    </row>
    <row r="829" spans="1:20" ht="15.75" customHeight="1" x14ac:dyDescent="0.2">
      <c r="A829" s="15"/>
      <c r="B829" s="25"/>
      <c r="C829" s="15"/>
      <c r="D829" s="11"/>
      <c r="E829" s="11"/>
      <c r="F829" s="15"/>
      <c r="G829" s="16"/>
      <c r="H829" s="16"/>
      <c r="I829" s="16"/>
      <c r="J829" s="16"/>
      <c r="K829" s="11"/>
      <c r="L829" s="207"/>
      <c r="M829" s="11"/>
      <c r="N829" s="11"/>
      <c r="O829" s="11"/>
      <c r="P829" s="11"/>
      <c r="Q829" s="11"/>
      <c r="R829" s="11"/>
      <c r="S829" s="11"/>
      <c r="T829" s="11"/>
    </row>
    <row r="830" spans="1:20" ht="15.75" customHeight="1" x14ac:dyDescent="0.2">
      <c r="A830" s="15"/>
      <c r="B830" s="25"/>
      <c r="C830" s="15"/>
      <c r="D830" s="11"/>
      <c r="E830" s="11"/>
      <c r="F830" s="15"/>
      <c r="G830" s="16"/>
      <c r="H830" s="16"/>
      <c r="I830" s="16"/>
      <c r="J830" s="16"/>
      <c r="K830" s="11"/>
      <c r="L830" s="207"/>
      <c r="M830" s="11"/>
      <c r="N830" s="11"/>
      <c r="O830" s="11"/>
      <c r="P830" s="11"/>
      <c r="Q830" s="11"/>
      <c r="R830" s="11"/>
      <c r="S830" s="11"/>
      <c r="T830" s="11"/>
    </row>
    <row r="831" spans="1:20" ht="15.75" customHeight="1" x14ac:dyDescent="0.2">
      <c r="A831" s="15"/>
      <c r="B831" s="25"/>
      <c r="C831" s="15"/>
      <c r="D831" s="11"/>
      <c r="E831" s="11"/>
      <c r="F831" s="15"/>
      <c r="G831" s="16"/>
      <c r="H831" s="16"/>
      <c r="I831" s="16"/>
      <c r="J831" s="16"/>
      <c r="K831" s="11"/>
      <c r="L831" s="207"/>
      <c r="M831" s="11"/>
      <c r="N831" s="11"/>
      <c r="O831" s="11"/>
      <c r="P831" s="11"/>
      <c r="Q831" s="11"/>
      <c r="R831" s="11"/>
      <c r="S831" s="11"/>
      <c r="T831" s="11"/>
    </row>
    <row r="832" spans="1:20" ht="15.75" customHeight="1" x14ac:dyDescent="0.2">
      <c r="A832" s="15"/>
      <c r="B832" s="25"/>
      <c r="C832" s="15"/>
      <c r="D832" s="11"/>
      <c r="E832" s="11"/>
      <c r="F832" s="15"/>
      <c r="G832" s="16"/>
      <c r="H832" s="16"/>
      <c r="I832" s="16"/>
      <c r="J832" s="16"/>
      <c r="K832" s="11"/>
      <c r="L832" s="207"/>
      <c r="M832" s="11"/>
      <c r="N832" s="11"/>
      <c r="O832" s="11"/>
      <c r="P832" s="11"/>
      <c r="Q832" s="11"/>
      <c r="R832" s="11"/>
      <c r="S832" s="11"/>
      <c r="T832" s="11"/>
    </row>
    <row r="833" spans="1:20" ht="15.75" customHeight="1" x14ac:dyDescent="0.2">
      <c r="A833" s="15"/>
      <c r="B833" s="25"/>
      <c r="C833" s="15"/>
      <c r="D833" s="11"/>
      <c r="E833" s="11"/>
      <c r="F833" s="15"/>
      <c r="G833" s="16"/>
      <c r="H833" s="16"/>
      <c r="I833" s="16"/>
      <c r="J833" s="16"/>
      <c r="K833" s="11"/>
      <c r="L833" s="207"/>
      <c r="M833" s="11"/>
      <c r="N833" s="11"/>
      <c r="O833" s="11"/>
      <c r="P833" s="11"/>
      <c r="Q833" s="11"/>
      <c r="R833" s="11"/>
      <c r="S833" s="11"/>
      <c r="T833" s="11"/>
    </row>
    <row r="834" spans="1:20" ht="15.75" customHeight="1" x14ac:dyDescent="0.2">
      <c r="A834" s="15"/>
      <c r="B834" s="25"/>
      <c r="C834" s="15"/>
      <c r="D834" s="11"/>
      <c r="E834" s="11"/>
      <c r="F834" s="15"/>
      <c r="G834" s="16"/>
      <c r="H834" s="16"/>
      <c r="I834" s="16"/>
      <c r="J834" s="16"/>
      <c r="K834" s="11"/>
      <c r="L834" s="207"/>
      <c r="M834" s="11"/>
      <c r="N834" s="11"/>
      <c r="O834" s="11"/>
      <c r="P834" s="11"/>
      <c r="Q834" s="11"/>
      <c r="R834" s="11"/>
      <c r="S834" s="11"/>
      <c r="T834" s="11"/>
    </row>
    <row r="835" spans="1:20" ht="15.75" customHeight="1" x14ac:dyDescent="0.2">
      <c r="A835" s="15"/>
      <c r="B835" s="25"/>
      <c r="C835" s="15"/>
      <c r="D835" s="11"/>
      <c r="E835" s="11"/>
      <c r="F835" s="15"/>
      <c r="G835" s="16"/>
      <c r="H835" s="16"/>
      <c r="I835" s="16"/>
      <c r="J835" s="16"/>
      <c r="K835" s="11"/>
      <c r="L835" s="207"/>
      <c r="M835" s="11"/>
      <c r="N835" s="11"/>
      <c r="O835" s="11"/>
      <c r="P835" s="11"/>
      <c r="Q835" s="11"/>
      <c r="R835" s="11"/>
      <c r="S835" s="11"/>
      <c r="T835" s="11"/>
    </row>
    <row r="836" spans="1:20" ht="15.75" customHeight="1" x14ac:dyDescent="0.2">
      <c r="A836" s="15"/>
      <c r="B836" s="25"/>
      <c r="C836" s="15"/>
      <c r="D836" s="11"/>
      <c r="E836" s="11"/>
      <c r="F836" s="15"/>
      <c r="G836" s="16"/>
      <c r="H836" s="16"/>
      <c r="I836" s="16"/>
      <c r="J836" s="16"/>
      <c r="K836" s="11"/>
      <c r="L836" s="207"/>
      <c r="M836" s="11"/>
      <c r="N836" s="11"/>
      <c r="O836" s="11"/>
      <c r="P836" s="11"/>
      <c r="Q836" s="11"/>
      <c r="R836" s="11"/>
      <c r="S836" s="11"/>
      <c r="T836" s="11"/>
    </row>
    <row r="837" spans="1:20" ht="15.75" customHeight="1" x14ac:dyDescent="0.2">
      <c r="A837" s="15"/>
      <c r="B837" s="25"/>
      <c r="C837" s="15"/>
      <c r="D837" s="11"/>
      <c r="E837" s="11"/>
      <c r="F837" s="15"/>
      <c r="G837" s="16"/>
      <c r="H837" s="16"/>
      <c r="I837" s="16"/>
      <c r="J837" s="16"/>
      <c r="K837" s="11"/>
      <c r="L837" s="207"/>
      <c r="M837" s="11"/>
      <c r="N837" s="11"/>
      <c r="O837" s="11"/>
      <c r="P837" s="11"/>
      <c r="Q837" s="11"/>
      <c r="R837" s="11"/>
      <c r="S837" s="11"/>
      <c r="T837" s="11"/>
    </row>
    <row r="838" spans="1:20" ht="15.75" customHeight="1" x14ac:dyDescent="0.2">
      <c r="A838" s="15"/>
      <c r="B838" s="25"/>
      <c r="C838" s="15"/>
      <c r="D838" s="11"/>
      <c r="E838" s="11"/>
      <c r="F838" s="15"/>
      <c r="G838" s="16"/>
      <c r="H838" s="16"/>
      <c r="I838" s="16"/>
      <c r="J838" s="16"/>
      <c r="K838" s="11"/>
      <c r="L838" s="207"/>
      <c r="M838" s="11"/>
      <c r="N838" s="11"/>
      <c r="O838" s="11"/>
      <c r="P838" s="11"/>
      <c r="Q838" s="11"/>
      <c r="R838" s="11"/>
      <c r="S838" s="11"/>
      <c r="T838" s="11"/>
    </row>
    <row r="839" spans="1:20" ht="15.75" customHeight="1" x14ac:dyDescent="0.2">
      <c r="A839" s="15"/>
      <c r="B839" s="25"/>
      <c r="C839" s="15"/>
      <c r="D839" s="11"/>
      <c r="E839" s="11"/>
      <c r="F839" s="15"/>
      <c r="G839" s="16"/>
      <c r="H839" s="16"/>
      <c r="I839" s="16"/>
      <c r="J839" s="16"/>
      <c r="K839" s="11"/>
      <c r="L839" s="207"/>
      <c r="M839" s="11"/>
      <c r="N839" s="11"/>
      <c r="O839" s="11"/>
      <c r="P839" s="11"/>
      <c r="Q839" s="11"/>
      <c r="R839" s="11"/>
      <c r="S839" s="11"/>
      <c r="T839" s="11"/>
    </row>
    <row r="840" spans="1:20" ht="15.75" customHeight="1" x14ac:dyDescent="0.2">
      <c r="A840" s="15"/>
      <c r="B840" s="25"/>
      <c r="C840" s="15"/>
      <c r="D840" s="11"/>
      <c r="E840" s="11"/>
      <c r="F840" s="15"/>
      <c r="G840" s="16"/>
      <c r="H840" s="16"/>
      <c r="I840" s="16"/>
      <c r="J840" s="16"/>
      <c r="K840" s="11"/>
      <c r="L840" s="207"/>
      <c r="M840" s="11"/>
      <c r="N840" s="11"/>
      <c r="O840" s="11"/>
      <c r="P840" s="11"/>
      <c r="Q840" s="11"/>
      <c r="R840" s="11"/>
      <c r="S840" s="11"/>
      <c r="T840" s="11"/>
    </row>
    <row r="841" spans="1:20" ht="15.75" customHeight="1" x14ac:dyDescent="0.2">
      <c r="A841" s="15"/>
      <c r="B841" s="25"/>
      <c r="C841" s="15"/>
      <c r="D841" s="11"/>
      <c r="E841" s="11"/>
      <c r="F841" s="15"/>
      <c r="G841" s="16"/>
      <c r="H841" s="16"/>
      <c r="I841" s="16"/>
      <c r="J841" s="16"/>
      <c r="K841" s="11"/>
      <c r="L841" s="207"/>
      <c r="M841" s="11"/>
      <c r="N841" s="11"/>
      <c r="O841" s="11"/>
      <c r="P841" s="11"/>
      <c r="Q841" s="11"/>
      <c r="R841" s="11"/>
      <c r="S841" s="11"/>
      <c r="T841" s="11"/>
    </row>
    <row r="842" spans="1:20" ht="15.75" customHeight="1" x14ac:dyDescent="0.2">
      <c r="A842" s="15"/>
      <c r="B842" s="25"/>
      <c r="C842" s="15"/>
      <c r="D842" s="11"/>
      <c r="E842" s="11"/>
      <c r="F842" s="15"/>
      <c r="G842" s="16"/>
      <c r="H842" s="16"/>
      <c r="I842" s="16"/>
      <c r="J842" s="16"/>
      <c r="K842" s="11"/>
      <c r="L842" s="207"/>
      <c r="M842" s="11"/>
      <c r="N842" s="11"/>
      <c r="O842" s="11"/>
      <c r="P842" s="11"/>
      <c r="Q842" s="11"/>
      <c r="R842" s="11"/>
      <c r="S842" s="11"/>
      <c r="T842" s="11"/>
    </row>
    <row r="843" spans="1:20" ht="15.75" customHeight="1" x14ac:dyDescent="0.2">
      <c r="A843" s="15"/>
      <c r="B843" s="25"/>
      <c r="C843" s="15"/>
      <c r="D843" s="11"/>
      <c r="E843" s="11"/>
      <c r="F843" s="15"/>
      <c r="G843" s="16"/>
      <c r="H843" s="16"/>
      <c r="I843" s="16"/>
      <c r="J843" s="16"/>
      <c r="K843" s="11"/>
      <c r="L843" s="207"/>
      <c r="M843" s="11"/>
      <c r="N843" s="11"/>
      <c r="O843" s="11"/>
      <c r="P843" s="11"/>
      <c r="Q843" s="11"/>
      <c r="R843" s="11"/>
      <c r="S843" s="11"/>
      <c r="T843" s="11"/>
    </row>
    <row r="844" spans="1:20" ht="15.75" customHeight="1" x14ac:dyDescent="0.2">
      <c r="A844" s="15"/>
      <c r="B844" s="25"/>
      <c r="C844" s="15"/>
      <c r="D844" s="11"/>
      <c r="E844" s="11"/>
      <c r="F844" s="15"/>
      <c r="G844" s="16"/>
      <c r="H844" s="16"/>
      <c r="I844" s="16"/>
      <c r="J844" s="16"/>
      <c r="K844" s="11"/>
      <c r="L844" s="207"/>
      <c r="M844" s="11"/>
      <c r="N844" s="11"/>
      <c r="O844" s="11"/>
      <c r="P844" s="11"/>
      <c r="Q844" s="11"/>
      <c r="R844" s="11"/>
      <c r="S844" s="11"/>
      <c r="T844" s="11"/>
    </row>
    <row r="845" spans="1:20" ht="15.75" customHeight="1" x14ac:dyDescent="0.2">
      <c r="A845" s="15"/>
      <c r="B845" s="25"/>
      <c r="C845" s="15"/>
      <c r="D845" s="11"/>
      <c r="E845" s="11"/>
      <c r="F845" s="15"/>
      <c r="G845" s="16"/>
      <c r="H845" s="16"/>
      <c r="I845" s="16"/>
      <c r="J845" s="16"/>
      <c r="K845" s="11"/>
      <c r="L845" s="207"/>
      <c r="M845" s="11"/>
      <c r="N845" s="11"/>
      <c r="O845" s="11"/>
      <c r="P845" s="11"/>
      <c r="Q845" s="11"/>
      <c r="R845" s="11"/>
      <c r="S845" s="11"/>
      <c r="T845" s="11"/>
    </row>
    <row r="846" spans="1:20" ht="15.75" customHeight="1" x14ac:dyDescent="0.2">
      <c r="A846" s="15"/>
      <c r="B846" s="25"/>
      <c r="C846" s="15"/>
      <c r="D846" s="11"/>
      <c r="E846" s="11"/>
      <c r="F846" s="15"/>
      <c r="G846" s="16"/>
      <c r="H846" s="16"/>
      <c r="I846" s="16"/>
      <c r="J846" s="16"/>
      <c r="K846" s="11"/>
      <c r="L846" s="207"/>
      <c r="M846" s="11"/>
      <c r="N846" s="11"/>
      <c r="O846" s="11"/>
      <c r="P846" s="11"/>
      <c r="Q846" s="11"/>
      <c r="R846" s="11"/>
      <c r="S846" s="11"/>
      <c r="T846" s="11"/>
    </row>
    <row r="847" spans="1:20" ht="15.75" customHeight="1" x14ac:dyDescent="0.2">
      <c r="A847" s="15"/>
      <c r="B847" s="25"/>
      <c r="C847" s="15"/>
      <c r="D847" s="11"/>
      <c r="E847" s="11"/>
      <c r="F847" s="15"/>
      <c r="G847" s="16"/>
      <c r="H847" s="16"/>
      <c r="I847" s="16"/>
      <c r="J847" s="16"/>
      <c r="K847" s="11"/>
      <c r="L847" s="207"/>
      <c r="M847" s="11"/>
      <c r="N847" s="11"/>
      <c r="O847" s="11"/>
      <c r="P847" s="11"/>
      <c r="Q847" s="11"/>
      <c r="R847" s="11"/>
      <c r="S847" s="11"/>
      <c r="T847" s="11"/>
    </row>
    <row r="848" spans="1:20" ht="15.75" customHeight="1" x14ac:dyDescent="0.2">
      <c r="A848" s="15"/>
      <c r="B848" s="25"/>
      <c r="C848" s="15"/>
      <c r="D848" s="11"/>
      <c r="E848" s="11"/>
      <c r="F848" s="15"/>
      <c r="G848" s="16"/>
      <c r="H848" s="16"/>
      <c r="I848" s="16"/>
      <c r="J848" s="16"/>
      <c r="K848" s="11"/>
      <c r="L848" s="207"/>
      <c r="M848" s="11"/>
      <c r="N848" s="11"/>
      <c r="O848" s="11"/>
      <c r="P848" s="11"/>
      <c r="Q848" s="11"/>
      <c r="R848" s="11"/>
      <c r="S848" s="11"/>
      <c r="T848" s="11"/>
    </row>
    <row r="849" spans="1:20" ht="15.75" customHeight="1" x14ac:dyDescent="0.2">
      <c r="A849" s="15"/>
      <c r="B849" s="25"/>
      <c r="C849" s="15"/>
      <c r="D849" s="11"/>
      <c r="E849" s="11"/>
      <c r="F849" s="15"/>
      <c r="G849" s="16"/>
      <c r="H849" s="16"/>
      <c r="I849" s="16"/>
      <c r="J849" s="16"/>
      <c r="K849" s="11"/>
      <c r="L849" s="207"/>
      <c r="M849" s="11"/>
      <c r="N849" s="11"/>
      <c r="O849" s="11"/>
      <c r="P849" s="11"/>
      <c r="Q849" s="11"/>
      <c r="R849" s="11"/>
      <c r="S849" s="11"/>
      <c r="T849" s="11"/>
    </row>
    <row r="850" spans="1:20" ht="15.75" customHeight="1" x14ac:dyDescent="0.2">
      <c r="A850" s="15"/>
      <c r="B850" s="25"/>
      <c r="C850" s="15"/>
      <c r="D850" s="11"/>
      <c r="E850" s="11"/>
      <c r="F850" s="15"/>
      <c r="G850" s="16"/>
      <c r="H850" s="16"/>
      <c r="I850" s="16"/>
      <c r="J850" s="16"/>
      <c r="K850" s="11"/>
      <c r="L850" s="207"/>
      <c r="M850" s="11"/>
      <c r="N850" s="11"/>
      <c r="O850" s="11"/>
      <c r="P850" s="11"/>
      <c r="Q850" s="11"/>
      <c r="R850" s="11"/>
      <c r="S850" s="11"/>
      <c r="T850" s="11"/>
    </row>
    <row r="851" spans="1:20" ht="15.75" customHeight="1" x14ac:dyDescent="0.2">
      <c r="A851" s="15"/>
      <c r="B851" s="25"/>
      <c r="C851" s="15"/>
      <c r="D851" s="11"/>
      <c r="E851" s="11"/>
      <c r="F851" s="15"/>
      <c r="G851" s="16"/>
      <c r="H851" s="16"/>
      <c r="I851" s="16"/>
      <c r="J851" s="16"/>
      <c r="K851" s="11"/>
      <c r="L851" s="207"/>
      <c r="M851" s="11"/>
      <c r="N851" s="11"/>
      <c r="O851" s="11"/>
      <c r="P851" s="11"/>
      <c r="Q851" s="11"/>
      <c r="R851" s="11"/>
      <c r="S851" s="11"/>
      <c r="T851" s="11"/>
    </row>
    <row r="852" spans="1:20" ht="15.75" customHeight="1" x14ac:dyDescent="0.2">
      <c r="A852" s="15"/>
      <c r="B852" s="25"/>
      <c r="C852" s="15"/>
      <c r="D852" s="11"/>
      <c r="E852" s="11"/>
      <c r="F852" s="15"/>
      <c r="G852" s="16"/>
      <c r="H852" s="16"/>
      <c r="I852" s="16"/>
      <c r="J852" s="16"/>
      <c r="K852" s="11"/>
      <c r="L852" s="207"/>
      <c r="M852" s="11"/>
      <c r="N852" s="11"/>
      <c r="O852" s="11"/>
      <c r="P852" s="11"/>
      <c r="Q852" s="11"/>
      <c r="R852" s="11"/>
      <c r="S852" s="11"/>
      <c r="T852" s="11"/>
    </row>
    <row r="853" spans="1:20" ht="15.75" customHeight="1" x14ac:dyDescent="0.2">
      <c r="A853" s="15"/>
      <c r="B853" s="25"/>
      <c r="C853" s="15"/>
      <c r="D853" s="11"/>
      <c r="E853" s="11"/>
      <c r="F853" s="15"/>
      <c r="G853" s="16"/>
      <c r="H853" s="16"/>
      <c r="I853" s="16"/>
      <c r="J853" s="16"/>
      <c r="K853" s="11"/>
      <c r="L853" s="207"/>
      <c r="M853" s="11"/>
      <c r="N853" s="11"/>
      <c r="O853" s="11"/>
      <c r="P853" s="11"/>
      <c r="Q853" s="11"/>
      <c r="R853" s="11"/>
      <c r="S853" s="11"/>
      <c r="T853" s="11"/>
    </row>
    <row r="854" spans="1:20" ht="15.75" customHeight="1" x14ac:dyDescent="0.2">
      <c r="A854" s="15"/>
      <c r="B854" s="25"/>
      <c r="C854" s="15"/>
      <c r="D854" s="11"/>
      <c r="E854" s="11"/>
      <c r="F854" s="15"/>
      <c r="G854" s="16"/>
      <c r="H854" s="16"/>
      <c r="I854" s="16"/>
      <c r="J854" s="16"/>
      <c r="K854" s="11"/>
      <c r="L854" s="207"/>
      <c r="M854" s="11"/>
      <c r="N854" s="11"/>
      <c r="O854" s="11"/>
      <c r="P854" s="11"/>
      <c r="Q854" s="11"/>
      <c r="R854" s="11"/>
      <c r="S854" s="11"/>
      <c r="T854" s="11"/>
    </row>
    <row r="855" spans="1:20" ht="15.75" customHeight="1" x14ac:dyDescent="0.2">
      <c r="A855" s="15"/>
      <c r="B855" s="25"/>
      <c r="C855" s="15"/>
      <c r="D855" s="11"/>
      <c r="E855" s="11"/>
      <c r="F855" s="15"/>
      <c r="G855" s="16"/>
      <c r="H855" s="16"/>
      <c r="I855" s="16"/>
      <c r="J855" s="16"/>
      <c r="K855" s="11"/>
      <c r="L855" s="207"/>
      <c r="M855" s="11"/>
      <c r="N855" s="11"/>
      <c r="O855" s="11"/>
      <c r="P855" s="11"/>
      <c r="Q855" s="11"/>
      <c r="R855" s="11"/>
      <c r="S855" s="11"/>
      <c r="T855" s="11"/>
    </row>
    <row r="856" spans="1:20" ht="15.75" customHeight="1" x14ac:dyDescent="0.2">
      <c r="A856" s="15"/>
      <c r="B856" s="25"/>
      <c r="C856" s="15"/>
      <c r="D856" s="11"/>
      <c r="E856" s="11"/>
      <c r="F856" s="15"/>
      <c r="G856" s="16"/>
      <c r="H856" s="16"/>
      <c r="I856" s="16"/>
      <c r="J856" s="16"/>
      <c r="K856" s="11"/>
      <c r="L856" s="207"/>
      <c r="M856" s="11"/>
      <c r="N856" s="11"/>
      <c r="O856" s="11"/>
      <c r="P856" s="11"/>
      <c r="Q856" s="11"/>
      <c r="R856" s="11"/>
      <c r="S856" s="11"/>
      <c r="T856" s="11"/>
    </row>
    <row r="857" spans="1:20" ht="15.75" customHeight="1" x14ac:dyDescent="0.2">
      <c r="A857" s="15"/>
      <c r="B857" s="25"/>
      <c r="C857" s="15"/>
      <c r="D857" s="11"/>
      <c r="E857" s="11"/>
      <c r="F857" s="15"/>
      <c r="G857" s="16"/>
      <c r="H857" s="16"/>
      <c r="I857" s="16"/>
      <c r="J857" s="16"/>
      <c r="K857" s="11"/>
      <c r="L857" s="207"/>
      <c r="M857" s="11"/>
      <c r="N857" s="11"/>
      <c r="O857" s="11"/>
      <c r="P857" s="11"/>
      <c r="Q857" s="11"/>
      <c r="R857" s="11"/>
      <c r="S857" s="11"/>
      <c r="T857" s="11"/>
    </row>
    <row r="858" spans="1:20" ht="15.75" customHeight="1" x14ac:dyDescent="0.2">
      <c r="A858" s="15"/>
      <c r="B858" s="25"/>
      <c r="C858" s="15"/>
      <c r="D858" s="11"/>
      <c r="E858" s="11"/>
      <c r="F858" s="15"/>
      <c r="G858" s="16"/>
      <c r="H858" s="16"/>
      <c r="I858" s="16"/>
      <c r="J858" s="16"/>
      <c r="K858" s="11"/>
      <c r="L858" s="207"/>
      <c r="M858" s="11"/>
      <c r="N858" s="11"/>
      <c r="O858" s="11"/>
      <c r="P858" s="11"/>
      <c r="Q858" s="11"/>
      <c r="R858" s="11"/>
      <c r="S858" s="11"/>
      <c r="T858" s="11"/>
    </row>
    <row r="859" spans="1:20" ht="15.75" customHeight="1" x14ac:dyDescent="0.2">
      <c r="A859" s="15"/>
      <c r="B859" s="25"/>
      <c r="C859" s="15"/>
      <c r="D859" s="11"/>
      <c r="E859" s="11"/>
      <c r="F859" s="15"/>
      <c r="G859" s="16"/>
      <c r="H859" s="16"/>
      <c r="I859" s="16"/>
      <c r="J859" s="16"/>
      <c r="K859" s="11"/>
      <c r="L859" s="207"/>
      <c r="M859" s="11"/>
      <c r="N859" s="11"/>
      <c r="O859" s="11"/>
      <c r="P859" s="11"/>
      <c r="Q859" s="11"/>
      <c r="R859" s="11"/>
      <c r="S859" s="11"/>
      <c r="T859" s="11"/>
    </row>
    <row r="860" spans="1:20" ht="15.75" customHeight="1" x14ac:dyDescent="0.2">
      <c r="A860" s="15"/>
      <c r="B860" s="25"/>
      <c r="C860" s="15"/>
      <c r="D860" s="11"/>
      <c r="E860" s="11"/>
      <c r="F860" s="15"/>
      <c r="G860" s="16"/>
      <c r="H860" s="16"/>
      <c r="I860" s="16"/>
      <c r="J860" s="16"/>
      <c r="K860" s="11"/>
      <c r="L860" s="207"/>
      <c r="M860" s="11"/>
      <c r="N860" s="11"/>
      <c r="O860" s="11"/>
      <c r="P860" s="11"/>
      <c r="Q860" s="11"/>
      <c r="R860" s="11"/>
      <c r="S860" s="11"/>
      <c r="T860" s="11"/>
    </row>
    <row r="861" spans="1:20" ht="15.75" customHeight="1" x14ac:dyDescent="0.2">
      <c r="A861" s="15"/>
      <c r="B861" s="25"/>
      <c r="C861" s="15"/>
      <c r="D861" s="11"/>
      <c r="E861" s="11"/>
      <c r="F861" s="15"/>
      <c r="G861" s="16"/>
      <c r="H861" s="16"/>
      <c r="I861" s="16"/>
      <c r="J861" s="16"/>
      <c r="K861" s="11"/>
      <c r="L861" s="207"/>
      <c r="M861" s="11"/>
      <c r="N861" s="11"/>
      <c r="O861" s="11"/>
      <c r="P861" s="11"/>
      <c r="Q861" s="11"/>
      <c r="R861" s="11"/>
      <c r="S861" s="11"/>
      <c r="T861" s="11"/>
    </row>
    <row r="862" spans="1:20" ht="15.75" customHeight="1" x14ac:dyDescent="0.2">
      <c r="A862" s="15"/>
      <c r="B862" s="25"/>
      <c r="C862" s="15"/>
      <c r="D862" s="11"/>
      <c r="E862" s="11"/>
      <c r="F862" s="15"/>
      <c r="G862" s="16"/>
      <c r="H862" s="16"/>
      <c r="I862" s="16"/>
      <c r="J862" s="16"/>
      <c r="K862" s="11"/>
      <c r="L862" s="207"/>
      <c r="M862" s="11"/>
      <c r="N862" s="11"/>
      <c r="O862" s="11"/>
      <c r="P862" s="11"/>
      <c r="Q862" s="11"/>
      <c r="R862" s="11"/>
      <c r="S862" s="11"/>
      <c r="T862" s="11"/>
    </row>
    <row r="863" spans="1:20" ht="15.75" customHeight="1" x14ac:dyDescent="0.2">
      <c r="A863" s="15"/>
      <c r="B863" s="25"/>
      <c r="C863" s="15"/>
      <c r="D863" s="11"/>
      <c r="E863" s="11"/>
      <c r="F863" s="15"/>
      <c r="G863" s="16"/>
      <c r="H863" s="16"/>
      <c r="I863" s="16"/>
      <c r="J863" s="16"/>
      <c r="K863" s="11"/>
      <c r="L863" s="207"/>
      <c r="M863" s="11"/>
      <c r="N863" s="11"/>
      <c r="O863" s="11"/>
      <c r="P863" s="11"/>
      <c r="Q863" s="11"/>
      <c r="R863" s="11"/>
      <c r="S863" s="11"/>
      <c r="T863" s="11"/>
    </row>
    <row r="864" spans="1:20" ht="15.75" customHeight="1" x14ac:dyDescent="0.2">
      <c r="A864" s="15"/>
      <c r="B864" s="25"/>
      <c r="C864" s="15"/>
      <c r="D864" s="11"/>
      <c r="E864" s="11"/>
      <c r="F864" s="15"/>
      <c r="G864" s="16"/>
      <c r="H864" s="16"/>
      <c r="I864" s="16"/>
      <c r="J864" s="16"/>
      <c r="K864" s="11"/>
      <c r="L864" s="207"/>
      <c r="M864" s="11"/>
      <c r="N864" s="11"/>
      <c r="O864" s="11"/>
      <c r="P864" s="11"/>
      <c r="Q864" s="11"/>
      <c r="R864" s="11"/>
      <c r="S864" s="11"/>
      <c r="T864" s="11"/>
    </row>
    <row r="865" spans="1:20" ht="15.75" customHeight="1" x14ac:dyDescent="0.2">
      <c r="A865" s="15"/>
      <c r="B865" s="25"/>
      <c r="C865" s="15"/>
      <c r="D865" s="11"/>
      <c r="E865" s="11"/>
      <c r="F865" s="15"/>
      <c r="G865" s="16"/>
      <c r="H865" s="16"/>
      <c r="I865" s="16"/>
      <c r="J865" s="16"/>
      <c r="K865" s="11"/>
      <c r="L865" s="207"/>
      <c r="M865" s="11"/>
      <c r="N865" s="11"/>
      <c r="O865" s="11"/>
      <c r="P865" s="11"/>
      <c r="Q865" s="11"/>
      <c r="R865" s="11"/>
      <c r="S865" s="11"/>
      <c r="T865" s="11"/>
    </row>
    <row r="866" spans="1:20" ht="15.75" customHeight="1" x14ac:dyDescent="0.2">
      <c r="A866" s="15"/>
      <c r="B866" s="25"/>
      <c r="C866" s="15"/>
      <c r="D866" s="11"/>
      <c r="E866" s="11"/>
      <c r="F866" s="15"/>
      <c r="G866" s="16"/>
      <c r="H866" s="16"/>
      <c r="I866" s="16"/>
      <c r="J866" s="16"/>
      <c r="K866" s="11"/>
      <c r="L866" s="207"/>
      <c r="M866" s="11"/>
      <c r="N866" s="11"/>
      <c r="O866" s="11"/>
      <c r="P866" s="11"/>
      <c r="Q866" s="11"/>
      <c r="R866" s="11"/>
      <c r="S866" s="11"/>
      <c r="T866" s="11"/>
    </row>
    <row r="867" spans="1:20" ht="15.75" customHeight="1" x14ac:dyDescent="0.2">
      <c r="A867" s="15"/>
      <c r="B867" s="25"/>
      <c r="C867" s="15"/>
      <c r="D867" s="11"/>
      <c r="E867" s="11"/>
      <c r="F867" s="15"/>
      <c r="G867" s="16"/>
      <c r="H867" s="16"/>
      <c r="I867" s="16"/>
      <c r="J867" s="16"/>
      <c r="K867" s="11"/>
      <c r="L867" s="207"/>
      <c r="M867" s="11"/>
      <c r="N867" s="11"/>
      <c r="O867" s="11"/>
      <c r="P867" s="11"/>
      <c r="Q867" s="11"/>
      <c r="R867" s="11"/>
      <c r="S867" s="11"/>
      <c r="T867" s="11"/>
    </row>
    <row r="868" spans="1:20" ht="15.75" customHeight="1" x14ac:dyDescent="0.2">
      <c r="A868" s="15"/>
      <c r="B868" s="25"/>
      <c r="C868" s="15"/>
      <c r="D868" s="11"/>
      <c r="E868" s="11"/>
      <c r="F868" s="15"/>
      <c r="G868" s="16"/>
      <c r="H868" s="16"/>
      <c r="I868" s="16"/>
      <c r="J868" s="16"/>
      <c r="K868" s="11"/>
      <c r="L868" s="207"/>
      <c r="M868" s="11"/>
      <c r="N868" s="11"/>
      <c r="O868" s="11"/>
      <c r="P868" s="11"/>
      <c r="Q868" s="11"/>
      <c r="R868" s="11"/>
      <c r="S868" s="11"/>
      <c r="T868" s="11"/>
    </row>
    <row r="869" spans="1:20" ht="15.75" customHeight="1" x14ac:dyDescent="0.2">
      <c r="A869" s="15"/>
      <c r="B869" s="25"/>
      <c r="C869" s="15"/>
      <c r="D869" s="11"/>
      <c r="E869" s="11"/>
      <c r="F869" s="15"/>
      <c r="G869" s="16"/>
      <c r="H869" s="16"/>
      <c r="I869" s="16"/>
      <c r="J869" s="16"/>
      <c r="K869" s="11"/>
      <c r="L869" s="207"/>
      <c r="M869" s="11"/>
      <c r="N869" s="11"/>
      <c r="O869" s="11"/>
      <c r="P869" s="11"/>
      <c r="Q869" s="11"/>
      <c r="R869" s="11"/>
      <c r="S869" s="11"/>
      <c r="T869" s="11"/>
    </row>
    <row r="870" spans="1:20" ht="15.75" customHeight="1" x14ac:dyDescent="0.2">
      <c r="A870" s="15"/>
      <c r="B870" s="25"/>
      <c r="C870" s="15"/>
      <c r="D870" s="11"/>
      <c r="E870" s="11"/>
      <c r="F870" s="15"/>
      <c r="G870" s="16"/>
      <c r="H870" s="16"/>
      <c r="I870" s="16"/>
      <c r="J870" s="16"/>
      <c r="K870" s="11"/>
      <c r="L870" s="207"/>
      <c r="M870" s="11"/>
      <c r="N870" s="11"/>
      <c r="O870" s="11"/>
      <c r="P870" s="11"/>
      <c r="Q870" s="11"/>
      <c r="R870" s="11"/>
      <c r="S870" s="11"/>
      <c r="T870" s="11"/>
    </row>
    <row r="871" spans="1:20" ht="15.75" customHeight="1" x14ac:dyDescent="0.2">
      <c r="A871" s="15"/>
      <c r="B871" s="25"/>
      <c r="C871" s="15"/>
      <c r="D871" s="11"/>
      <c r="E871" s="11"/>
      <c r="F871" s="15"/>
      <c r="G871" s="16"/>
      <c r="H871" s="16"/>
      <c r="I871" s="16"/>
      <c r="J871" s="16"/>
      <c r="K871" s="11"/>
      <c r="L871" s="207"/>
      <c r="M871" s="11"/>
      <c r="N871" s="11"/>
      <c r="O871" s="11"/>
      <c r="P871" s="11"/>
      <c r="Q871" s="11"/>
      <c r="R871" s="11"/>
      <c r="S871" s="11"/>
      <c r="T871" s="11"/>
    </row>
    <row r="872" spans="1:20" ht="15.75" customHeight="1" x14ac:dyDescent="0.2">
      <c r="A872" s="15"/>
      <c r="B872" s="25"/>
      <c r="C872" s="15"/>
      <c r="D872" s="11"/>
      <c r="E872" s="11"/>
      <c r="F872" s="15"/>
      <c r="G872" s="16"/>
      <c r="H872" s="16"/>
      <c r="I872" s="16"/>
      <c r="J872" s="16"/>
      <c r="K872" s="11"/>
      <c r="L872" s="207"/>
      <c r="M872" s="11"/>
      <c r="N872" s="11"/>
      <c r="O872" s="11"/>
      <c r="P872" s="11"/>
      <c r="Q872" s="11"/>
      <c r="R872" s="11"/>
      <c r="S872" s="11"/>
      <c r="T872" s="11"/>
    </row>
    <row r="873" spans="1:20" ht="15.75" customHeight="1" x14ac:dyDescent="0.2">
      <c r="A873" s="15"/>
      <c r="B873" s="25"/>
      <c r="C873" s="15"/>
      <c r="D873" s="11"/>
      <c r="E873" s="11"/>
      <c r="F873" s="15"/>
      <c r="G873" s="16"/>
      <c r="H873" s="16"/>
      <c r="I873" s="16"/>
      <c r="J873" s="16"/>
      <c r="K873" s="11"/>
      <c r="L873" s="207"/>
      <c r="M873" s="11"/>
      <c r="N873" s="11"/>
      <c r="O873" s="11"/>
      <c r="P873" s="11"/>
      <c r="Q873" s="11"/>
      <c r="R873" s="11"/>
      <c r="S873" s="11"/>
      <c r="T873" s="11"/>
    </row>
    <row r="874" spans="1:20" ht="15.75" customHeight="1" x14ac:dyDescent="0.2">
      <c r="A874" s="15"/>
      <c r="B874" s="25"/>
      <c r="C874" s="15"/>
      <c r="D874" s="11"/>
      <c r="E874" s="11"/>
      <c r="F874" s="15"/>
      <c r="G874" s="16"/>
      <c r="H874" s="16"/>
      <c r="I874" s="16"/>
      <c r="J874" s="16"/>
      <c r="K874" s="11"/>
      <c r="L874" s="207"/>
      <c r="M874" s="11"/>
      <c r="N874" s="11"/>
      <c r="O874" s="11"/>
      <c r="P874" s="11"/>
      <c r="Q874" s="11"/>
      <c r="R874" s="11"/>
      <c r="S874" s="11"/>
      <c r="T874" s="11"/>
    </row>
    <row r="875" spans="1:20" ht="15.75" customHeight="1" x14ac:dyDescent="0.2">
      <c r="A875" s="15"/>
      <c r="B875" s="25"/>
      <c r="C875" s="15"/>
      <c r="D875" s="11"/>
      <c r="E875" s="11"/>
      <c r="F875" s="15"/>
      <c r="G875" s="16"/>
      <c r="H875" s="16"/>
      <c r="I875" s="16"/>
      <c r="J875" s="16"/>
      <c r="K875" s="11"/>
      <c r="L875" s="207"/>
      <c r="M875" s="11"/>
      <c r="N875" s="11"/>
      <c r="O875" s="11"/>
      <c r="P875" s="11"/>
      <c r="Q875" s="11"/>
      <c r="R875" s="11"/>
      <c r="S875" s="11"/>
      <c r="T875" s="11"/>
    </row>
    <row r="876" spans="1:20" ht="15.75" customHeight="1" x14ac:dyDescent="0.2">
      <c r="A876" s="15"/>
      <c r="B876" s="25"/>
      <c r="C876" s="15"/>
      <c r="D876" s="11"/>
      <c r="E876" s="11"/>
      <c r="F876" s="15"/>
      <c r="G876" s="16"/>
      <c r="H876" s="16"/>
      <c r="I876" s="16"/>
      <c r="J876" s="16"/>
      <c r="K876" s="11"/>
      <c r="L876" s="207"/>
      <c r="M876" s="11"/>
      <c r="N876" s="11"/>
      <c r="O876" s="11"/>
      <c r="P876" s="11"/>
      <c r="Q876" s="11"/>
      <c r="R876" s="11"/>
      <c r="S876" s="11"/>
      <c r="T876" s="11"/>
    </row>
    <row r="877" spans="1:20" ht="15.75" customHeight="1" x14ac:dyDescent="0.2">
      <c r="A877" s="15"/>
      <c r="B877" s="25"/>
      <c r="C877" s="15"/>
      <c r="D877" s="11"/>
      <c r="E877" s="11"/>
      <c r="F877" s="15"/>
      <c r="G877" s="16"/>
      <c r="H877" s="16"/>
      <c r="I877" s="16"/>
      <c r="J877" s="16"/>
      <c r="K877" s="11"/>
      <c r="L877" s="207"/>
      <c r="M877" s="11"/>
      <c r="N877" s="11"/>
      <c r="O877" s="11"/>
      <c r="P877" s="11"/>
      <c r="Q877" s="11"/>
      <c r="R877" s="11"/>
      <c r="S877" s="11"/>
      <c r="T877" s="11"/>
    </row>
    <row r="878" spans="1:20" ht="15.75" customHeight="1" x14ac:dyDescent="0.2">
      <c r="A878" s="15"/>
      <c r="B878" s="25"/>
      <c r="C878" s="15"/>
      <c r="D878" s="11"/>
      <c r="E878" s="11"/>
      <c r="F878" s="15"/>
      <c r="G878" s="16"/>
      <c r="H878" s="16"/>
      <c r="I878" s="16"/>
      <c r="J878" s="16"/>
      <c r="K878" s="11"/>
      <c r="L878" s="207"/>
      <c r="M878" s="11"/>
      <c r="N878" s="11"/>
      <c r="O878" s="11"/>
      <c r="P878" s="11"/>
      <c r="Q878" s="11"/>
      <c r="R878" s="11"/>
      <c r="S878" s="11"/>
      <c r="T878" s="11"/>
    </row>
    <row r="879" spans="1:20" ht="15.75" customHeight="1" x14ac:dyDescent="0.2">
      <c r="A879" s="15"/>
      <c r="B879" s="25"/>
      <c r="C879" s="15"/>
      <c r="D879" s="11"/>
      <c r="E879" s="11"/>
      <c r="F879" s="15"/>
      <c r="G879" s="16"/>
      <c r="H879" s="16"/>
      <c r="I879" s="16"/>
      <c r="J879" s="16"/>
      <c r="K879" s="11"/>
      <c r="L879" s="207"/>
      <c r="M879" s="11"/>
      <c r="N879" s="11"/>
      <c r="O879" s="11"/>
      <c r="P879" s="11"/>
      <c r="Q879" s="11"/>
      <c r="R879" s="11"/>
      <c r="S879" s="11"/>
      <c r="T879" s="11"/>
    </row>
    <row r="880" spans="1:20" ht="15.75" customHeight="1" x14ac:dyDescent="0.2">
      <c r="A880" s="15"/>
      <c r="B880" s="25"/>
      <c r="C880" s="15"/>
      <c r="D880" s="11"/>
      <c r="E880" s="11"/>
      <c r="F880" s="15"/>
      <c r="G880" s="16"/>
      <c r="H880" s="16"/>
      <c r="I880" s="16"/>
      <c r="J880" s="16"/>
      <c r="K880" s="11"/>
      <c r="L880" s="207"/>
      <c r="M880" s="11"/>
      <c r="N880" s="11"/>
      <c r="O880" s="11"/>
      <c r="P880" s="11"/>
      <c r="Q880" s="11"/>
      <c r="R880" s="11"/>
      <c r="S880" s="11"/>
      <c r="T880" s="11"/>
    </row>
    <row r="881" spans="1:20" ht="15.75" customHeight="1" x14ac:dyDescent="0.2">
      <c r="A881" s="15"/>
      <c r="B881" s="25"/>
      <c r="C881" s="15"/>
      <c r="D881" s="11"/>
      <c r="E881" s="11"/>
      <c r="F881" s="15"/>
      <c r="G881" s="16"/>
      <c r="H881" s="16"/>
      <c r="I881" s="16"/>
      <c r="J881" s="16"/>
      <c r="K881" s="11"/>
      <c r="L881" s="207"/>
      <c r="M881" s="11"/>
      <c r="N881" s="11"/>
      <c r="O881" s="11"/>
      <c r="P881" s="11"/>
      <c r="Q881" s="11"/>
      <c r="R881" s="11"/>
      <c r="S881" s="11"/>
      <c r="T881" s="11"/>
    </row>
    <row r="882" spans="1:20" ht="15.75" customHeight="1" x14ac:dyDescent="0.2">
      <c r="A882" s="15"/>
      <c r="B882" s="25"/>
      <c r="C882" s="15"/>
      <c r="D882" s="11"/>
      <c r="E882" s="11"/>
      <c r="F882" s="15"/>
      <c r="G882" s="16"/>
      <c r="H882" s="16"/>
      <c r="I882" s="16"/>
      <c r="J882" s="16"/>
      <c r="K882" s="11"/>
      <c r="L882" s="207"/>
      <c r="M882" s="11"/>
      <c r="N882" s="11"/>
      <c r="O882" s="11"/>
      <c r="P882" s="11"/>
      <c r="Q882" s="11"/>
      <c r="R882" s="11"/>
      <c r="S882" s="11"/>
      <c r="T882" s="11"/>
    </row>
    <row r="883" spans="1:20" ht="15.75" customHeight="1" x14ac:dyDescent="0.2">
      <c r="A883" s="15"/>
      <c r="B883" s="25"/>
      <c r="C883" s="15"/>
      <c r="D883" s="11"/>
      <c r="E883" s="11"/>
      <c r="F883" s="15"/>
      <c r="G883" s="16"/>
      <c r="H883" s="16"/>
      <c r="I883" s="16"/>
      <c r="J883" s="16"/>
      <c r="K883" s="11"/>
      <c r="L883" s="207"/>
      <c r="M883" s="11"/>
      <c r="N883" s="11"/>
      <c r="O883" s="11"/>
      <c r="P883" s="11"/>
      <c r="Q883" s="11"/>
      <c r="R883" s="11"/>
      <c r="S883" s="11"/>
      <c r="T883" s="11"/>
    </row>
    <row r="884" spans="1:20" ht="15.75" customHeight="1" x14ac:dyDescent="0.2">
      <c r="A884" s="15"/>
      <c r="B884" s="25"/>
      <c r="C884" s="15"/>
      <c r="D884" s="11"/>
      <c r="E884" s="11"/>
      <c r="F884" s="15"/>
      <c r="G884" s="16"/>
      <c r="H884" s="16"/>
      <c r="I884" s="16"/>
      <c r="J884" s="16"/>
      <c r="K884" s="11"/>
      <c r="L884" s="207"/>
      <c r="M884" s="11"/>
      <c r="N884" s="11"/>
      <c r="O884" s="11"/>
      <c r="P884" s="11"/>
      <c r="Q884" s="11"/>
      <c r="R884" s="11"/>
      <c r="S884" s="11"/>
      <c r="T884" s="11"/>
    </row>
    <row r="885" spans="1:20" ht="15.75" customHeight="1" x14ac:dyDescent="0.2">
      <c r="A885" s="15"/>
      <c r="B885" s="25"/>
      <c r="C885" s="15"/>
      <c r="D885" s="11"/>
      <c r="E885" s="11"/>
      <c r="F885" s="15"/>
      <c r="G885" s="16"/>
      <c r="H885" s="16"/>
      <c r="I885" s="16"/>
      <c r="J885" s="16"/>
      <c r="K885" s="11"/>
      <c r="L885" s="207"/>
      <c r="M885" s="11"/>
      <c r="N885" s="11"/>
      <c r="O885" s="11"/>
      <c r="P885" s="11"/>
      <c r="Q885" s="11"/>
      <c r="R885" s="11"/>
      <c r="S885" s="11"/>
      <c r="T885" s="11"/>
    </row>
    <row r="886" spans="1:20" ht="15.75" customHeight="1" x14ac:dyDescent="0.2">
      <c r="A886" s="15"/>
      <c r="B886" s="25"/>
      <c r="C886" s="15"/>
      <c r="D886" s="11"/>
      <c r="E886" s="11"/>
      <c r="F886" s="15"/>
      <c r="G886" s="16"/>
      <c r="H886" s="16"/>
      <c r="I886" s="16"/>
      <c r="J886" s="16"/>
      <c r="K886" s="11"/>
      <c r="L886" s="207"/>
      <c r="M886" s="11"/>
      <c r="N886" s="11"/>
      <c r="O886" s="11"/>
      <c r="P886" s="11"/>
      <c r="Q886" s="11"/>
      <c r="R886" s="11"/>
      <c r="S886" s="11"/>
      <c r="T886" s="11"/>
    </row>
    <row r="887" spans="1:20" ht="15.75" customHeight="1" x14ac:dyDescent="0.2">
      <c r="A887" s="15"/>
      <c r="B887" s="25"/>
      <c r="C887" s="15"/>
      <c r="D887" s="11"/>
      <c r="E887" s="11"/>
      <c r="F887" s="15"/>
      <c r="G887" s="16"/>
      <c r="H887" s="16"/>
      <c r="I887" s="16"/>
      <c r="J887" s="16"/>
      <c r="K887" s="11"/>
      <c r="L887" s="207"/>
      <c r="M887" s="11"/>
      <c r="N887" s="11"/>
      <c r="O887" s="11"/>
      <c r="P887" s="11"/>
      <c r="Q887" s="11"/>
      <c r="R887" s="11"/>
      <c r="S887" s="11"/>
      <c r="T887" s="11"/>
    </row>
    <row r="888" spans="1:20" ht="15.75" customHeight="1" x14ac:dyDescent="0.2">
      <c r="A888" s="15"/>
      <c r="B888" s="25"/>
      <c r="C888" s="15"/>
      <c r="D888" s="11"/>
      <c r="E888" s="11"/>
      <c r="F888" s="15"/>
      <c r="G888" s="16"/>
      <c r="H888" s="16"/>
      <c r="I888" s="16"/>
      <c r="J888" s="16"/>
      <c r="K888" s="11"/>
      <c r="L888" s="207"/>
      <c r="M888" s="11"/>
      <c r="N888" s="11"/>
      <c r="O888" s="11"/>
      <c r="P888" s="11"/>
      <c r="Q888" s="11"/>
      <c r="R888" s="11"/>
      <c r="S888" s="11"/>
      <c r="T888" s="11"/>
    </row>
    <row r="889" spans="1:20" ht="15.75" customHeight="1" x14ac:dyDescent="0.2">
      <c r="A889" s="15"/>
      <c r="B889" s="25"/>
      <c r="C889" s="15"/>
      <c r="D889" s="11"/>
      <c r="E889" s="11"/>
      <c r="F889" s="15"/>
      <c r="G889" s="16"/>
      <c r="H889" s="16"/>
      <c r="I889" s="16"/>
      <c r="J889" s="16"/>
      <c r="K889" s="11"/>
      <c r="L889" s="207"/>
      <c r="M889" s="11"/>
      <c r="N889" s="11"/>
      <c r="O889" s="11"/>
      <c r="P889" s="11"/>
      <c r="Q889" s="11"/>
      <c r="R889" s="11"/>
      <c r="S889" s="11"/>
      <c r="T889" s="11"/>
    </row>
    <row r="890" spans="1:20" ht="15.75" customHeight="1" x14ac:dyDescent="0.2">
      <c r="A890" s="15"/>
      <c r="B890" s="25"/>
      <c r="C890" s="15"/>
      <c r="D890" s="11"/>
      <c r="E890" s="11"/>
      <c r="F890" s="15"/>
      <c r="G890" s="16"/>
      <c r="H890" s="16"/>
      <c r="I890" s="16"/>
      <c r="J890" s="16"/>
      <c r="K890" s="11"/>
      <c r="L890" s="207"/>
      <c r="M890" s="11"/>
      <c r="N890" s="11"/>
      <c r="O890" s="11"/>
      <c r="P890" s="11"/>
      <c r="Q890" s="11"/>
      <c r="R890" s="11"/>
      <c r="S890" s="11"/>
      <c r="T890" s="11"/>
    </row>
    <row r="891" spans="1:20" ht="15.75" customHeight="1" x14ac:dyDescent="0.2">
      <c r="A891" s="15"/>
      <c r="B891" s="25"/>
      <c r="C891" s="15"/>
      <c r="D891" s="11"/>
      <c r="E891" s="11"/>
      <c r="F891" s="15"/>
      <c r="G891" s="16"/>
      <c r="H891" s="16"/>
      <c r="I891" s="16"/>
      <c r="J891" s="16"/>
      <c r="K891" s="11"/>
      <c r="L891" s="207"/>
      <c r="M891" s="11"/>
      <c r="N891" s="11"/>
      <c r="O891" s="11"/>
      <c r="P891" s="11"/>
      <c r="Q891" s="11"/>
      <c r="R891" s="11"/>
      <c r="S891" s="11"/>
      <c r="T891" s="11"/>
    </row>
    <row r="892" spans="1:20" ht="15.75" customHeight="1" x14ac:dyDescent="0.2">
      <c r="A892" s="15"/>
      <c r="B892" s="25"/>
      <c r="C892" s="15"/>
      <c r="D892" s="11"/>
      <c r="E892" s="11"/>
      <c r="F892" s="15"/>
      <c r="G892" s="16"/>
      <c r="H892" s="16"/>
      <c r="I892" s="16"/>
      <c r="J892" s="16"/>
      <c r="K892" s="11"/>
      <c r="L892" s="207"/>
      <c r="M892" s="11"/>
      <c r="N892" s="11"/>
      <c r="O892" s="11"/>
      <c r="P892" s="11"/>
      <c r="Q892" s="11"/>
      <c r="R892" s="11"/>
      <c r="S892" s="11"/>
      <c r="T892" s="11"/>
    </row>
    <row r="893" spans="1:20" ht="15.75" customHeight="1" x14ac:dyDescent="0.2">
      <c r="A893" s="15"/>
      <c r="B893" s="25"/>
      <c r="C893" s="15"/>
      <c r="D893" s="11"/>
      <c r="E893" s="11"/>
      <c r="F893" s="15"/>
      <c r="G893" s="16"/>
      <c r="H893" s="16"/>
      <c r="I893" s="16"/>
      <c r="J893" s="16"/>
      <c r="K893" s="11"/>
      <c r="L893" s="207"/>
      <c r="M893" s="11"/>
      <c r="N893" s="11"/>
      <c r="O893" s="11"/>
      <c r="P893" s="11"/>
      <c r="Q893" s="11"/>
      <c r="R893" s="11"/>
      <c r="S893" s="11"/>
      <c r="T893" s="11"/>
    </row>
    <row r="894" spans="1:20" ht="15.75" customHeight="1" x14ac:dyDescent="0.2">
      <c r="A894" s="15"/>
      <c r="B894" s="25"/>
      <c r="C894" s="15"/>
      <c r="D894" s="11"/>
      <c r="E894" s="11"/>
      <c r="F894" s="15"/>
      <c r="G894" s="16"/>
      <c r="H894" s="16"/>
      <c r="I894" s="16"/>
      <c r="J894" s="16"/>
      <c r="K894" s="11"/>
      <c r="L894" s="207"/>
      <c r="M894" s="11"/>
      <c r="N894" s="11"/>
      <c r="O894" s="11"/>
      <c r="P894" s="11"/>
      <c r="Q894" s="11"/>
      <c r="R894" s="11"/>
      <c r="S894" s="11"/>
      <c r="T894" s="11"/>
    </row>
    <row r="895" spans="1:20" ht="15.75" customHeight="1" x14ac:dyDescent="0.2">
      <c r="A895" s="15"/>
      <c r="B895" s="25"/>
      <c r="C895" s="15"/>
      <c r="D895" s="11"/>
      <c r="E895" s="11"/>
      <c r="F895" s="15"/>
      <c r="G895" s="16"/>
      <c r="H895" s="16"/>
      <c r="I895" s="16"/>
      <c r="J895" s="16"/>
      <c r="K895" s="11"/>
      <c r="L895" s="207"/>
      <c r="M895" s="11"/>
      <c r="N895" s="11"/>
      <c r="O895" s="11"/>
      <c r="P895" s="11"/>
      <c r="Q895" s="11"/>
      <c r="R895" s="11"/>
      <c r="S895" s="11"/>
      <c r="T895" s="11"/>
    </row>
    <row r="896" spans="1:20" ht="15.75" customHeight="1" x14ac:dyDescent="0.2">
      <c r="A896" s="15"/>
      <c r="B896" s="25"/>
      <c r="C896" s="15"/>
      <c r="D896" s="11"/>
      <c r="E896" s="11"/>
      <c r="F896" s="15"/>
      <c r="G896" s="16"/>
      <c r="H896" s="16"/>
      <c r="I896" s="16"/>
      <c r="J896" s="16"/>
      <c r="K896" s="11"/>
      <c r="L896" s="207"/>
      <c r="M896" s="11"/>
      <c r="N896" s="11"/>
      <c r="O896" s="11"/>
      <c r="P896" s="11"/>
      <c r="Q896" s="11"/>
      <c r="R896" s="11"/>
      <c r="S896" s="11"/>
      <c r="T896" s="11"/>
    </row>
    <row r="897" spans="1:20" ht="15.75" customHeight="1" x14ac:dyDescent="0.2">
      <c r="A897" s="15"/>
      <c r="B897" s="25"/>
      <c r="C897" s="15"/>
      <c r="D897" s="11"/>
      <c r="E897" s="11"/>
      <c r="F897" s="15"/>
      <c r="G897" s="16"/>
      <c r="H897" s="16"/>
      <c r="I897" s="16"/>
      <c r="J897" s="16"/>
      <c r="K897" s="11"/>
      <c r="L897" s="207"/>
      <c r="M897" s="11"/>
      <c r="N897" s="11"/>
      <c r="O897" s="11"/>
      <c r="P897" s="11"/>
      <c r="Q897" s="11"/>
      <c r="R897" s="11"/>
      <c r="S897" s="11"/>
      <c r="T897" s="11"/>
    </row>
    <row r="898" spans="1:20" ht="15.75" customHeight="1" x14ac:dyDescent="0.2">
      <c r="A898" s="15"/>
      <c r="B898" s="25"/>
      <c r="C898" s="15"/>
      <c r="D898" s="11"/>
      <c r="E898" s="11"/>
      <c r="F898" s="15"/>
      <c r="G898" s="16"/>
      <c r="H898" s="16"/>
      <c r="I898" s="16"/>
      <c r="J898" s="16"/>
      <c r="K898" s="11"/>
      <c r="L898" s="207"/>
      <c r="M898" s="11"/>
      <c r="N898" s="11"/>
      <c r="O898" s="11"/>
      <c r="P898" s="11"/>
      <c r="Q898" s="11"/>
      <c r="R898" s="11"/>
      <c r="S898" s="11"/>
      <c r="T898" s="11"/>
    </row>
    <row r="899" spans="1:20" ht="15.75" customHeight="1" x14ac:dyDescent="0.2">
      <c r="A899" s="15"/>
      <c r="B899" s="25"/>
      <c r="C899" s="15"/>
      <c r="D899" s="11"/>
      <c r="E899" s="11"/>
      <c r="F899" s="15"/>
      <c r="G899" s="16"/>
      <c r="H899" s="16"/>
      <c r="I899" s="16"/>
      <c r="J899" s="16"/>
      <c r="K899" s="11"/>
      <c r="L899" s="207"/>
      <c r="M899" s="11"/>
      <c r="N899" s="11"/>
      <c r="O899" s="11"/>
      <c r="P899" s="11"/>
      <c r="Q899" s="11"/>
      <c r="R899" s="11"/>
      <c r="S899" s="11"/>
      <c r="T899" s="11"/>
    </row>
    <row r="900" spans="1:20" ht="15.75" customHeight="1" x14ac:dyDescent="0.2">
      <c r="A900" s="15"/>
      <c r="B900" s="25"/>
      <c r="C900" s="15"/>
      <c r="D900" s="11"/>
      <c r="E900" s="11"/>
      <c r="F900" s="15"/>
      <c r="G900" s="16"/>
      <c r="H900" s="16"/>
      <c r="I900" s="16"/>
      <c r="J900" s="16"/>
      <c r="K900" s="11"/>
      <c r="L900" s="207"/>
      <c r="M900" s="11"/>
      <c r="N900" s="11"/>
      <c r="O900" s="11"/>
      <c r="P900" s="11"/>
      <c r="Q900" s="11"/>
      <c r="R900" s="11"/>
      <c r="S900" s="11"/>
      <c r="T900" s="11"/>
    </row>
    <row r="901" spans="1:20" ht="15.75" customHeight="1" x14ac:dyDescent="0.2">
      <c r="A901" s="15"/>
      <c r="B901" s="25"/>
      <c r="C901" s="15"/>
      <c r="D901" s="11"/>
      <c r="E901" s="11"/>
      <c r="F901" s="15"/>
      <c r="G901" s="16"/>
      <c r="H901" s="16"/>
      <c r="I901" s="16"/>
      <c r="J901" s="16"/>
      <c r="K901" s="11"/>
      <c r="L901" s="207"/>
      <c r="M901" s="11"/>
      <c r="N901" s="11"/>
      <c r="O901" s="11"/>
      <c r="P901" s="11"/>
      <c r="Q901" s="11"/>
      <c r="R901" s="11"/>
      <c r="S901" s="11"/>
      <c r="T901" s="11"/>
    </row>
    <row r="902" spans="1:20" ht="15.75" customHeight="1" x14ac:dyDescent="0.2">
      <c r="A902" s="15"/>
      <c r="B902" s="25"/>
      <c r="C902" s="15"/>
      <c r="D902" s="11"/>
      <c r="E902" s="11"/>
      <c r="F902" s="15"/>
      <c r="G902" s="16"/>
      <c r="H902" s="16"/>
      <c r="I902" s="16"/>
      <c r="J902" s="16"/>
      <c r="K902" s="11"/>
      <c r="L902" s="207"/>
      <c r="M902" s="11"/>
      <c r="N902" s="11"/>
      <c r="O902" s="11"/>
      <c r="P902" s="11"/>
      <c r="Q902" s="11"/>
      <c r="R902" s="11"/>
      <c r="S902" s="11"/>
      <c r="T902" s="11"/>
    </row>
    <row r="903" spans="1:20" ht="15.75" customHeight="1" x14ac:dyDescent="0.2">
      <c r="A903" s="15"/>
      <c r="B903" s="25"/>
      <c r="C903" s="15"/>
      <c r="D903" s="11"/>
      <c r="E903" s="11"/>
      <c r="F903" s="15"/>
      <c r="G903" s="16"/>
      <c r="H903" s="16"/>
      <c r="I903" s="16"/>
      <c r="J903" s="16"/>
      <c r="K903" s="11"/>
      <c r="L903" s="207"/>
      <c r="M903" s="11"/>
      <c r="N903" s="11"/>
      <c r="O903" s="11"/>
      <c r="P903" s="11"/>
      <c r="Q903" s="11"/>
      <c r="R903" s="11"/>
      <c r="S903" s="11"/>
      <c r="T903" s="11"/>
    </row>
    <row r="904" spans="1:20" ht="15.75" customHeight="1" x14ac:dyDescent="0.2">
      <c r="A904" s="15"/>
      <c r="B904" s="25"/>
      <c r="C904" s="15"/>
      <c r="D904" s="11"/>
      <c r="E904" s="11"/>
      <c r="F904" s="15"/>
      <c r="G904" s="16"/>
      <c r="H904" s="16"/>
      <c r="I904" s="16"/>
      <c r="J904" s="16"/>
      <c r="K904" s="11"/>
      <c r="L904" s="207"/>
      <c r="M904" s="11"/>
      <c r="N904" s="11"/>
      <c r="O904" s="11"/>
      <c r="P904" s="11"/>
      <c r="Q904" s="11"/>
      <c r="R904" s="11"/>
      <c r="S904" s="11"/>
      <c r="T904" s="11"/>
    </row>
    <row r="905" spans="1:20" ht="15.75" customHeight="1" x14ac:dyDescent="0.2">
      <c r="A905" s="15"/>
      <c r="B905" s="25"/>
      <c r="C905" s="15"/>
      <c r="D905" s="11"/>
      <c r="E905" s="11"/>
      <c r="F905" s="15"/>
      <c r="G905" s="16"/>
      <c r="H905" s="16"/>
      <c r="I905" s="16"/>
      <c r="J905" s="16"/>
      <c r="K905" s="11"/>
      <c r="L905" s="207"/>
      <c r="M905" s="11"/>
      <c r="N905" s="11"/>
      <c r="O905" s="11"/>
      <c r="P905" s="11"/>
      <c r="Q905" s="11"/>
      <c r="R905" s="11"/>
      <c r="S905" s="11"/>
      <c r="T905" s="11"/>
    </row>
    <row r="906" spans="1:20" ht="15.75" customHeight="1" x14ac:dyDescent="0.2">
      <c r="A906" s="15"/>
      <c r="B906" s="25"/>
      <c r="C906" s="15"/>
      <c r="D906" s="11"/>
      <c r="E906" s="11"/>
      <c r="F906" s="15"/>
      <c r="G906" s="16"/>
      <c r="H906" s="16"/>
      <c r="I906" s="16"/>
      <c r="J906" s="16"/>
      <c r="K906" s="11"/>
      <c r="L906" s="207"/>
      <c r="M906" s="11"/>
      <c r="N906" s="11"/>
      <c r="O906" s="11"/>
      <c r="P906" s="11"/>
      <c r="Q906" s="11"/>
      <c r="R906" s="11"/>
      <c r="S906" s="11"/>
      <c r="T906" s="11"/>
    </row>
    <row r="907" spans="1:20" ht="15.75" customHeight="1" x14ac:dyDescent="0.2">
      <c r="A907" s="15"/>
      <c r="B907" s="25"/>
      <c r="C907" s="15"/>
      <c r="D907" s="11"/>
      <c r="E907" s="11"/>
      <c r="F907" s="15"/>
      <c r="G907" s="16"/>
      <c r="H907" s="16"/>
      <c r="I907" s="16"/>
      <c r="J907" s="16"/>
      <c r="K907" s="11"/>
      <c r="L907" s="207"/>
      <c r="M907" s="11"/>
      <c r="N907" s="11"/>
      <c r="O907" s="11"/>
      <c r="P907" s="11"/>
      <c r="Q907" s="11"/>
      <c r="R907" s="11"/>
      <c r="S907" s="11"/>
      <c r="T907" s="11"/>
    </row>
    <row r="908" spans="1:20" ht="15.75" customHeight="1" x14ac:dyDescent="0.2">
      <c r="A908" s="15"/>
      <c r="B908" s="25"/>
      <c r="C908" s="15"/>
      <c r="D908" s="11"/>
      <c r="E908" s="11"/>
      <c r="F908" s="15"/>
      <c r="G908" s="16"/>
      <c r="H908" s="16"/>
      <c r="I908" s="16"/>
      <c r="J908" s="16"/>
      <c r="K908" s="11"/>
      <c r="L908" s="207"/>
      <c r="M908" s="11"/>
      <c r="N908" s="11"/>
      <c r="O908" s="11"/>
      <c r="P908" s="11"/>
      <c r="Q908" s="11"/>
      <c r="R908" s="11"/>
      <c r="S908" s="11"/>
      <c r="T908" s="11"/>
    </row>
    <row r="909" spans="1:20" ht="15.75" customHeight="1" x14ac:dyDescent="0.2">
      <c r="A909" s="15"/>
      <c r="B909" s="25"/>
      <c r="C909" s="15"/>
      <c r="D909" s="11"/>
      <c r="E909" s="11"/>
      <c r="F909" s="15"/>
      <c r="G909" s="16"/>
      <c r="H909" s="16"/>
      <c r="I909" s="16"/>
      <c r="J909" s="16"/>
      <c r="K909" s="11"/>
      <c r="L909" s="207"/>
      <c r="M909" s="11"/>
      <c r="N909" s="11"/>
      <c r="O909" s="11"/>
      <c r="P909" s="11"/>
      <c r="Q909" s="11"/>
      <c r="R909" s="11"/>
      <c r="S909" s="11"/>
      <c r="T909" s="11"/>
    </row>
    <row r="910" spans="1:20" ht="15.75" customHeight="1" x14ac:dyDescent="0.2">
      <c r="A910" s="15"/>
      <c r="B910" s="25"/>
      <c r="C910" s="15"/>
      <c r="D910" s="11"/>
      <c r="E910" s="11"/>
      <c r="F910" s="15"/>
      <c r="G910" s="16"/>
      <c r="H910" s="16"/>
      <c r="I910" s="16"/>
      <c r="J910" s="16"/>
      <c r="K910" s="11"/>
      <c r="L910" s="207"/>
      <c r="M910" s="11"/>
      <c r="N910" s="11"/>
      <c r="O910" s="11"/>
      <c r="P910" s="11"/>
      <c r="Q910" s="11"/>
      <c r="R910" s="11"/>
      <c r="S910" s="11"/>
      <c r="T910" s="11"/>
    </row>
    <row r="911" spans="1:20" ht="15.75" customHeight="1" x14ac:dyDescent="0.2">
      <c r="A911" s="15"/>
      <c r="B911" s="25"/>
      <c r="C911" s="15"/>
      <c r="D911" s="11"/>
      <c r="E911" s="11"/>
      <c r="F911" s="15"/>
      <c r="G911" s="16"/>
      <c r="H911" s="16"/>
      <c r="I911" s="16"/>
      <c r="J911" s="16"/>
      <c r="K911" s="11"/>
      <c r="L911" s="207"/>
      <c r="M911" s="11"/>
      <c r="N911" s="11"/>
      <c r="O911" s="11"/>
      <c r="P911" s="11"/>
      <c r="Q911" s="11"/>
      <c r="R911" s="11"/>
      <c r="S911" s="11"/>
      <c r="T911" s="11"/>
    </row>
    <row r="912" spans="1:20" ht="15.75" customHeight="1" x14ac:dyDescent="0.2">
      <c r="A912" s="15"/>
      <c r="B912" s="25"/>
      <c r="C912" s="15"/>
      <c r="D912" s="11"/>
      <c r="E912" s="11"/>
      <c r="F912" s="15"/>
      <c r="G912" s="16"/>
      <c r="H912" s="16"/>
      <c r="I912" s="16"/>
      <c r="J912" s="16"/>
      <c r="K912" s="11"/>
      <c r="L912" s="207"/>
      <c r="M912" s="11"/>
      <c r="N912" s="11"/>
      <c r="O912" s="11"/>
      <c r="P912" s="11"/>
      <c r="Q912" s="11"/>
      <c r="R912" s="11"/>
      <c r="S912" s="11"/>
      <c r="T912" s="11"/>
    </row>
    <row r="913" spans="1:20" ht="15.75" customHeight="1" x14ac:dyDescent="0.2">
      <c r="A913" s="15"/>
      <c r="B913" s="25"/>
      <c r="C913" s="15"/>
      <c r="D913" s="11"/>
      <c r="E913" s="11"/>
      <c r="F913" s="15"/>
      <c r="G913" s="16"/>
      <c r="H913" s="16"/>
      <c r="I913" s="16"/>
      <c r="J913" s="16"/>
      <c r="K913" s="11"/>
      <c r="L913" s="207"/>
      <c r="M913" s="11"/>
      <c r="N913" s="11"/>
      <c r="O913" s="11"/>
      <c r="P913" s="11"/>
      <c r="Q913" s="11"/>
      <c r="R913" s="11"/>
      <c r="S913" s="11"/>
      <c r="T913" s="11"/>
    </row>
    <row r="914" spans="1:20" ht="15.75" customHeight="1" x14ac:dyDescent="0.2">
      <c r="A914" s="15"/>
      <c r="B914" s="25"/>
      <c r="C914" s="15"/>
      <c r="D914" s="11"/>
      <c r="E914" s="11"/>
      <c r="F914" s="15"/>
      <c r="G914" s="16"/>
      <c r="H914" s="16"/>
      <c r="I914" s="16"/>
      <c r="J914" s="16"/>
      <c r="K914" s="11"/>
      <c r="L914" s="207"/>
      <c r="M914" s="11"/>
      <c r="N914" s="11"/>
      <c r="O914" s="11"/>
      <c r="P914" s="11"/>
      <c r="Q914" s="11"/>
      <c r="R914" s="11"/>
      <c r="S914" s="11"/>
      <c r="T914" s="11"/>
    </row>
    <row r="915" spans="1:20" ht="15.75" customHeight="1" x14ac:dyDescent="0.2">
      <c r="A915" s="15"/>
      <c r="B915" s="25"/>
      <c r="C915" s="15"/>
      <c r="D915" s="11"/>
      <c r="E915" s="11"/>
      <c r="F915" s="15"/>
      <c r="G915" s="16"/>
      <c r="H915" s="16"/>
      <c r="I915" s="16"/>
      <c r="J915" s="16"/>
      <c r="K915" s="11"/>
      <c r="L915" s="207"/>
      <c r="M915" s="11"/>
      <c r="N915" s="11"/>
      <c r="O915" s="11"/>
      <c r="P915" s="11"/>
      <c r="Q915" s="11"/>
      <c r="R915" s="11"/>
      <c r="S915" s="11"/>
      <c r="T915" s="11"/>
    </row>
    <row r="916" spans="1:20" ht="15.75" customHeight="1" x14ac:dyDescent="0.2">
      <c r="A916" s="15"/>
      <c r="B916" s="25"/>
      <c r="C916" s="15"/>
      <c r="D916" s="11"/>
      <c r="E916" s="11"/>
      <c r="F916" s="15"/>
      <c r="G916" s="16"/>
      <c r="H916" s="16"/>
      <c r="I916" s="16"/>
      <c r="J916" s="16"/>
      <c r="K916" s="11"/>
      <c r="L916" s="207"/>
      <c r="M916" s="11"/>
      <c r="N916" s="11"/>
      <c r="O916" s="11"/>
      <c r="P916" s="11"/>
      <c r="Q916" s="11"/>
      <c r="R916" s="11"/>
      <c r="S916" s="11"/>
      <c r="T916" s="11"/>
    </row>
    <row r="917" spans="1:20" ht="15.75" customHeight="1" x14ac:dyDescent="0.2">
      <c r="A917" s="15"/>
      <c r="B917" s="25"/>
      <c r="C917" s="15"/>
      <c r="D917" s="11"/>
      <c r="E917" s="11"/>
      <c r="F917" s="15"/>
      <c r="G917" s="16"/>
      <c r="H917" s="16"/>
      <c r="I917" s="16"/>
      <c r="J917" s="16"/>
      <c r="K917" s="11"/>
      <c r="L917" s="207"/>
      <c r="M917" s="11"/>
      <c r="N917" s="11"/>
      <c r="O917" s="11"/>
      <c r="P917" s="11"/>
      <c r="Q917" s="11"/>
      <c r="R917" s="11"/>
      <c r="S917" s="11"/>
      <c r="T917" s="11"/>
    </row>
    <row r="918" spans="1:20" ht="15.75" customHeight="1" x14ac:dyDescent="0.2">
      <c r="A918" s="15"/>
      <c r="B918" s="25"/>
      <c r="C918" s="15"/>
      <c r="D918" s="11"/>
      <c r="E918" s="11"/>
      <c r="F918" s="15"/>
      <c r="G918" s="16"/>
      <c r="H918" s="16"/>
      <c r="I918" s="16"/>
      <c r="J918" s="16"/>
      <c r="K918" s="11"/>
      <c r="L918" s="207"/>
      <c r="M918" s="11"/>
      <c r="N918" s="11"/>
      <c r="O918" s="11"/>
      <c r="P918" s="11"/>
      <c r="Q918" s="11"/>
      <c r="R918" s="11"/>
      <c r="S918" s="11"/>
      <c r="T918" s="11"/>
    </row>
    <row r="919" spans="1:20" ht="15.75" customHeight="1" x14ac:dyDescent="0.2">
      <c r="A919" s="15"/>
      <c r="B919" s="25"/>
      <c r="C919" s="15"/>
      <c r="D919" s="11"/>
      <c r="E919" s="11"/>
      <c r="F919" s="15"/>
      <c r="G919" s="16"/>
      <c r="H919" s="16"/>
      <c r="I919" s="16"/>
      <c r="J919" s="16"/>
      <c r="K919" s="11"/>
      <c r="L919" s="207"/>
      <c r="M919" s="11"/>
      <c r="N919" s="11"/>
      <c r="O919" s="11"/>
      <c r="P919" s="11"/>
      <c r="Q919" s="11"/>
      <c r="R919" s="11"/>
      <c r="S919" s="11"/>
      <c r="T919" s="11"/>
    </row>
    <row r="920" spans="1:20" ht="15.75" customHeight="1" x14ac:dyDescent="0.2">
      <c r="A920" s="15"/>
      <c r="B920" s="25"/>
      <c r="C920" s="15"/>
      <c r="D920" s="11"/>
      <c r="E920" s="11"/>
      <c r="F920" s="15"/>
      <c r="G920" s="16"/>
      <c r="H920" s="16"/>
      <c r="I920" s="16"/>
      <c r="J920" s="16"/>
      <c r="K920" s="11"/>
      <c r="L920" s="207"/>
      <c r="M920" s="11"/>
      <c r="N920" s="11"/>
      <c r="O920" s="11"/>
      <c r="P920" s="11"/>
      <c r="Q920" s="11"/>
      <c r="R920" s="11"/>
      <c r="S920" s="11"/>
      <c r="T920" s="11"/>
    </row>
    <row r="921" spans="1:20" ht="15.75" customHeight="1" x14ac:dyDescent="0.2">
      <c r="A921" s="15"/>
      <c r="B921" s="25"/>
      <c r="C921" s="15"/>
      <c r="D921" s="11"/>
      <c r="E921" s="11"/>
      <c r="F921" s="15"/>
      <c r="G921" s="16"/>
      <c r="H921" s="16"/>
      <c r="I921" s="16"/>
      <c r="J921" s="16"/>
      <c r="K921" s="11"/>
      <c r="L921" s="207"/>
      <c r="M921" s="11"/>
      <c r="N921" s="11"/>
      <c r="O921" s="11"/>
      <c r="P921" s="11"/>
      <c r="Q921" s="11"/>
      <c r="R921" s="11"/>
      <c r="S921" s="11"/>
      <c r="T921" s="11"/>
    </row>
    <row r="922" spans="1:20" ht="15.75" customHeight="1" x14ac:dyDescent="0.2">
      <c r="A922" s="15"/>
      <c r="B922" s="25"/>
      <c r="C922" s="15"/>
      <c r="D922" s="11"/>
      <c r="E922" s="11"/>
      <c r="F922" s="15"/>
      <c r="G922" s="16"/>
      <c r="H922" s="16"/>
      <c r="I922" s="16"/>
      <c r="J922" s="16"/>
      <c r="K922" s="11"/>
      <c r="L922" s="207"/>
      <c r="M922" s="11"/>
      <c r="N922" s="11"/>
      <c r="O922" s="11"/>
      <c r="P922" s="11"/>
      <c r="Q922" s="11"/>
      <c r="R922" s="11"/>
      <c r="S922" s="11"/>
      <c r="T922" s="11"/>
    </row>
    <row r="923" spans="1:20" ht="15.75" customHeight="1" x14ac:dyDescent="0.2">
      <c r="A923" s="15"/>
      <c r="B923" s="25"/>
      <c r="C923" s="15"/>
      <c r="D923" s="11"/>
      <c r="E923" s="11"/>
      <c r="F923" s="15"/>
      <c r="G923" s="16"/>
      <c r="H923" s="16"/>
      <c r="I923" s="16"/>
      <c r="J923" s="16"/>
      <c r="K923" s="11"/>
      <c r="L923" s="207"/>
      <c r="M923" s="11"/>
      <c r="N923" s="11"/>
      <c r="O923" s="11"/>
      <c r="P923" s="11"/>
      <c r="Q923" s="11"/>
      <c r="R923" s="11"/>
      <c r="S923" s="11"/>
      <c r="T923" s="11"/>
    </row>
    <row r="924" spans="1:20" ht="15.75" customHeight="1" x14ac:dyDescent="0.2">
      <c r="A924" s="15"/>
      <c r="B924" s="25"/>
      <c r="C924" s="15"/>
      <c r="D924" s="11"/>
      <c r="E924" s="11"/>
      <c r="F924" s="15"/>
      <c r="G924" s="16"/>
      <c r="H924" s="16"/>
      <c r="I924" s="16"/>
      <c r="J924" s="16"/>
      <c r="K924" s="11"/>
      <c r="L924" s="207"/>
      <c r="M924" s="11"/>
      <c r="N924" s="11"/>
      <c r="O924" s="11"/>
      <c r="P924" s="11"/>
      <c r="Q924" s="11"/>
      <c r="R924" s="11"/>
      <c r="S924" s="11"/>
      <c r="T924" s="11"/>
    </row>
    <row r="925" spans="1:20" ht="15.75" customHeight="1" x14ac:dyDescent="0.2">
      <c r="A925" s="15"/>
      <c r="B925" s="25"/>
      <c r="C925" s="15"/>
      <c r="D925" s="11"/>
      <c r="E925" s="11"/>
      <c r="F925" s="15"/>
      <c r="G925" s="16"/>
      <c r="H925" s="16"/>
      <c r="I925" s="16"/>
      <c r="J925" s="16"/>
      <c r="K925" s="11"/>
      <c r="L925" s="207"/>
      <c r="M925" s="11"/>
      <c r="N925" s="11"/>
      <c r="O925" s="11"/>
      <c r="P925" s="11"/>
      <c r="Q925" s="11"/>
      <c r="R925" s="11"/>
      <c r="S925" s="11"/>
      <c r="T925" s="11"/>
    </row>
    <row r="926" spans="1:20" ht="15.75" customHeight="1" x14ac:dyDescent="0.2">
      <c r="A926" s="15"/>
      <c r="B926" s="25"/>
      <c r="C926" s="15"/>
      <c r="D926" s="11"/>
      <c r="E926" s="11"/>
      <c r="F926" s="15"/>
      <c r="G926" s="16"/>
      <c r="H926" s="16"/>
      <c r="I926" s="16"/>
      <c r="J926" s="16"/>
      <c r="K926" s="11"/>
      <c r="L926" s="207"/>
      <c r="M926" s="11"/>
      <c r="N926" s="11"/>
      <c r="O926" s="11"/>
      <c r="P926" s="11"/>
      <c r="Q926" s="11"/>
      <c r="R926" s="11"/>
      <c r="S926" s="11"/>
      <c r="T926" s="11"/>
    </row>
    <row r="927" spans="1:20" ht="15.75" customHeight="1" x14ac:dyDescent="0.2">
      <c r="A927" s="15"/>
      <c r="B927" s="25"/>
      <c r="C927" s="15"/>
      <c r="D927" s="11"/>
      <c r="E927" s="11"/>
      <c r="F927" s="15"/>
      <c r="G927" s="16"/>
      <c r="H927" s="16"/>
      <c r="I927" s="16"/>
      <c r="J927" s="16"/>
      <c r="K927" s="11"/>
      <c r="L927" s="207"/>
      <c r="M927" s="11"/>
      <c r="N927" s="11"/>
      <c r="O927" s="11"/>
      <c r="P927" s="11"/>
      <c r="Q927" s="11"/>
      <c r="R927" s="11"/>
      <c r="S927" s="11"/>
      <c r="T927" s="11"/>
    </row>
    <row r="928" spans="1:20" ht="15.75" customHeight="1" x14ac:dyDescent="0.2">
      <c r="A928" s="15"/>
      <c r="B928" s="25"/>
      <c r="C928" s="15"/>
      <c r="D928" s="11"/>
      <c r="E928" s="11"/>
      <c r="F928" s="15"/>
      <c r="G928" s="16"/>
      <c r="H928" s="16"/>
      <c r="I928" s="16"/>
      <c r="J928" s="16"/>
      <c r="K928" s="11"/>
      <c r="L928" s="207"/>
      <c r="M928" s="11"/>
      <c r="N928" s="11"/>
      <c r="O928" s="11"/>
      <c r="P928" s="11"/>
      <c r="Q928" s="11"/>
      <c r="R928" s="11"/>
      <c r="S928" s="11"/>
      <c r="T928" s="11"/>
    </row>
    <row r="929" spans="1:20" ht="15.75" customHeight="1" x14ac:dyDescent="0.2">
      <c r="A929" s="15"/>
      <c r="B929" s="25"/>
      <c r="C929" s="15"/>
      <c r="D929" s="11"/>
      <c r="E929" s="11"/>
      <c r="F929" s="15"/>
      <c r="G929" s="16"/>
      <c r="H929" s="16"/>
      <c r="I929" s="16"/>
      <c r="J929" s="16"/>
      <c r="K929" s="11"/>
      <c r="L929" s="207"/>
      <c r="M929" s="11"/>
      <c r="N929" s="11"/>
      <c r="O929" s="11"/>
      <c r="P929" s="11"/>
      <c r="Q929" s="11"/>
      <c r="R929" s="11"/>
      <c r="S929" s="11"/>
      <c r="T929" s="11"/>
    </row>
    <row r="930" spans="1:20" ht="15.75" customHeight="1" x14ac:dyDescent="0.2">
      <c r="A930" s="15"/>
      <c r="B930" s="25"/>
      <c r="C930" s="15"/>
      <c r="D930" s="11"/>
      <c r="E930" s="11"/>
      <c r="F930" s="15"/>
      <c r="G930" s="16"/>
      <c r="H930" s="16"/>
      <c r="I930" s="16"/>
      <c r="J930" s="16"/>
      <c r="K930" s="11"/>
      <c r="L930" s="207"/>
      <c r="M930" s="11"/>
      <c r="N930" s="11"/>
      <c r="O930" s="11"/>
      <c r="P930" s="11"/>
      <c r="Q930" s="11"/>
      <c r="R930" s="11"/>
      <c r="S930" s="11"/>
      <c r="T930" s="11"/>
    </row>
    <row r="931" spans="1:20" ht="15.75" customHeight="1" x14ac:dyDescent="0.2">
      <c r="A931" s="15"/>
      <c r="B931" s="25"/>
      <c r="C931" s="15"/>
      <c r="D931" s="11"/>
      <c r="E931" s="11"/>
      <c r="F931" s="15"/>
      <c r="G931" s="16"/>
      <c r="H931" s="16"/>
      <c r="I931" s="16"/>
      <c r="J931" s="16"/>
      <c r="K931" s="11"/>
      <c r="L931" s="207"/>
      <c r="M931" s="11"/>
      <c r="N931" s="11"/>
      <c r="O931" s="11"/>
      <c r="P931" s="11"/>
      <c r="Q931" s="11"/>
      <c r="R931" s="11"/>
      <c r="S931" s="11"/>
      <c r="T931" s="11"/>
    </row>
    <row r="932" spans="1:20" ht="15.75" customHeight="1" x14ac:dyDescent="0.2">
      <c r="A932" s="15"/>
      <c r="B932" s="25"/>
      <c r="C932" s="15"/>
      <c r="D932" s="11"/>
      <c r="E932" s="11"/>
      <c r="F932" s="15"/>
      <c r="G932" s="16"/>
      <c r="H932" s="16"/>
      <c r="I932" s="16"/>
      <c r="J932" s="16"/>
      <c r="K932" s="11"/>
      <c r="L932" s="207"/>
      <c r="M932" s="11"/>
      <c r="N932" s="11"/>
      <c r="O932" s="11"/>
      <c r="P932" s="11"/>
      <c r="Q932" s="11"/>
      <c r="R932" s="11"/>
      <c r="S932" s="11"/>
      <c r="T932" s="11"/>
    </row>
    <row r="933" spans="1:20" ht="15.75" customHeight="1" x14ac:dyDescent="0.2">
      <c r="A933" s="15"/>
      <c r="B933" s="25"/>
      <c r="C933" s="15"/>
      <c r="D933" s="11"/>
      <c r="E933" s="11"/>
      <c r="F933" s="15"/>
      <c r="G933" s="16"/>
      <c r="H933" s="16"/>
      <c r="I933" s="16"/>
      <c r="J933" s="16"/>
      <c r="K933" s="11"/>
      <c r="L933" s="207"/>
      <c r="M933" s="11"/>
      <c r="N933" s="11"/>
      <c r="O933" s="11"/>
      <c r="P933" s="11"/>
      <c r="Q933" s="11"/>
      <c r="R933" s="11"/>
      <c r="S933" s="11"/>
      <c r="T933" s="11"/>
    </row>
    <row r="934" spans="1:20" ht="15.75" customHeight="1" x14ac:dyDescent="0.2">
      <c r="A934" s="15"/>
      <c r="B934" s="25"/>
      <c r="C934" s="15"/>
      <c r="D934" s="11"/>
      <c r="E934" s="11"/>
      <c r="F934" s="15"/>
      <c r="G934" s="16"/>
      <c r="H934" s="16"/>
      <c r="I934" s="16"/>
      <c r="J934" s="16"/>
      <c r="K934" s="11"/>
      <c r="L934" s="207"/>
      <c r="M934" s="11"/>
      <c r="N934" s="11"/>
      <c r="O934" s="11"/>
      <c r="P934" s="11"/>
      <c r="Q934" s="11"/>
      <c r="R934" s="11"/>
      <c r="S934" s="11"/>
      <c r="T934" s="11"/>
    </row>
    <row r="935" spans="1:20" ht="15.75" customHeight="1" x14ac:dyDescent="0.2">
      <c r="A935" s="15"/>
      <c r="B935" s="25"/>
      <c r="C935" s="15"/>
      <c r="D935" s="11"/>
      <c r="E935" s="11"/>
      <c r="F935" s="15"/>
      <c r="G935" s="16"/>
      <c r="H935" s="16"/>
      <c r="I935" s="16"/>
      <c r="J935" s="16"/>
      <c r="K935" s="11"/>
      <c r="L935" s="207"/>
      <c r="M935" s="11"/>
      <c r="N935" s="11"/>
      <c r="O935" s="11"/>
      <c r="P935" s="11"/>
      <c r="Q935" s="11"/>
      <c r="R935" s="11"/>
      <c r="S935" s="11"/>
      <c r="T935" s="11"/>
    </row>
    <row r="936" spans="1:20" ht="15.75" customHeight="1" x14ac:dyDescent="0.2">
      <c r="A936" s="15"/>
      <c r="B936" s="25"/>
      <c r="C936" s="15"/>
      <c r="D936" s="11"/>
      <c r="E936" s="11"/>
      <c r="F936" s="15"/>
      <c r="G936" s="16"/>
      <c r="H936" s="16"/>
      <c r="I936" s="16"/>
      <c r="J936" s="16"/>
      <c r="K936" s="11"/>
      <c r="L936" s="207"/>
      <c r="M936" s="11"/>
      <c r="N936" s="11"/>
      <c r="O936" s="11"/>
      <c r="P936" s="11"/>
      <c r="Q936" s="11"/>
      <c r="R936" s="11"/>
      <c r="S936" s="11"/>
      <c r="T936" s="11"/>
    </row>
    <row r="937" spans="1:20" ht="15.75" customHeight="1" x14ac:dyDescent="0.2">
      <c r="A937" s="15"/>
      <c r="B937" s="25"/>
      <c r="C937" s="15"/>
      <c r="D937" s="11"/>
      <c r="E937" s="11"/>
      <c r="F937" s="15"/>
      <c r="G937" s="16"/>
      <c r="H937" s="16"/>
      <c r="I937" s="16"/>
      <c r="J937" s="16"/>
      <c r="K937" s="11"/>
      <c r="L937" s="207"/>
      <c r="M937" s="11"/>
      <c r="N937" s="11"/>
      <c r="O937" s="11"/>
      <c r="P937" s="11"/>
      <c r="Q937" s="11"/>
      <c r="R937" s="11"/>
      <c r="S937" s="11"/>
      <c r="T937" s="11"/>
    </row>
    <row r="938" spans="1:20" ht="15.75" customHeight="1" x14ac:dyDescent="0.2">
      <c r="A938" s="15"/>
      <c r="B938" s="25"/>
      <c r="C938" s="15"/>
      <c r="D938" s="11"/>
      <c r="E938" s="11"/>
      <c r="F938" s="15"/>
      <c r="G938" s="16"/>
      <c r="H938" s="16"/>
      <c r="I938" s="16"/>
      <c r="J938" s="16"/>
      <c r="K938" s="11"/>
      <c r="L938" s="207"/>
      <c r="M938" s="11"/>
      <c r="N938" s="11"/>
      <c r="O938" s="11"/>
      <c r="P938" s="11"/>
      <c r="Q938" s="11"/>
      <c r="R938" s="11"/>
      <c r="S938" s="11"/>
      <c r="T938" s="11"/>
    </row>
    <row r="939" spans="1:20" ht="15.75" customHeight="1" x14ac:dyDescent="0.2">
      <c r="A939" s="15"/>
      <c r="B939" s="25"/>
      <c r="C939" s="15"/>
      <c r="D939" s="11"/>
      <c r="E939" s="11"/>
      <c r="F939" s="15"/>
      <c r="G939" s="16"/>
      <c r="H939" s="16"/>
      <c r="I939" s="16"/>
      <c r="J939" s="16"/>
      <c r="K939" s="11"/>
      <c r="L939" s="207"/>
      <c r="M939" s="11"/>
      <c r="N939" s="11"/>
      <c r="O939" s="11"/>
      <c r="P939" s="11"/>
      <c r="Q939" s="11"/>
      <c r="R939" s="11"/>
      <c r="S939" s="11"/>
      <c r="T939" s="11"/>
    </row>
    <row r="940" spans="1:20" ht="15.75" customHeight="1" x14ac:dyDescent="0.2">
      <c r="A940" s="15"/>
      <c r="B940" s="25"/>
      <c r="C940" s="15"/>
      <c r="D940" s="11"/>
      <c r="E940" s="11"/>
      <c r="F940" s="15"/>
      <c r="G940" s="16"/>
      <c r="H940" s="16"/>
      <c r="I940" s="16"/>
      <c r="J940" s="16"/>
      <c r="K940" s="11"/>
      <c r="L940" s="207"/>
      <c r="M940" s="11"/>
      <c r="N940" s="11"/>
      <c r="O940" s="11"/>
      <c r="P940" s="11"/>
      <c r="Q940" s="11"/>
      <c r="R940" s="11"/>
      <c r="S940" s="11"/>
      <c r="T940" s="11"/>
    </row>
    <row r="941" spans="1:20" ht="15.75" customHeight="1" x14ac:dyDescent="0.2">
      <c r="A941" s="15"/>
      <c r="B941" s="25"/>
      <c r="C941" s="15"/>
      <c r="D941" s="11"/>
      <c r="E941" s="11"/>
      <c r="F941" s="15"/>
      <c r="G941" s="16"/>
      <c r="H941" s="16"/>
      <c r="I941" s="16"/>
      <c r="J941" s="16"/>
      <c r="K941" s="11"/>
      <c r="L941" s="207"/>
      <c r="M941" s="11"/>
      <c r="N941" s="11"/>
      <c r="O941" s="11"/>
      <c r="P941" s="11"/>
      <c r="Q941" s="11"/>
      <c r="R941" s="11"/>
      <c r="S941" s="11"/>
      <c r="T941" s="11"/>
    </row>
    <row r="942" spans="1:20" ht="15.75" customHeight="1" x14ac:dyDescent="0.2">
      <c r="A942" s="15"/>
      <c r="B942" s="25"/>
      <c r="C942" s="15"/>
      <c r="D942" s="11"/>
      <c r="E942" s="11"/>
      <c r="F942" s="15"/>
      <c r="G942" s="16"/>
      <c r="H942" s="16"/>
      <c r="I942" s="16"/>
      <c r="J942" s="16"/>
      <c r="K942" s="11"/>
      <c r="L942" s="207"/>
      <c r="M942" s="11"/>
      <c r="N942" s="11"/>
      <c r="O942" s="11"/>
      <c r="P942" s="11"/>
      <c r="Q942" s="11"/>
      <c r="R942" s="11"/>
      <c r="S942" s="11"/>
      <c r="T942" s="11"/>
    </row>
    <row r="943" spans="1:20" ht="15.75" customHeight="1" x14ac:dyDescent="0.2">
      <c r="A943" s="15"/>
      <c r="B943" s="25"/>
      <c r="C943" s="15"/>
      <c r="D943" s="11"/>
      <c r="E943" s="11"/>
      <c r="F943" s="15"/>
      <c r="G943" s="16"/>
      <c r="H943" s="16"/>
      <c r="I943" s="16"/>
      <c r="J943" s="16"/>
      <c r="K943" s="11"/>
      <c r="L943" s="207"/>
      <c r="M943" s="11"/>
      <c r="N943" s="11"/>
      <c r="O943" s="11"/>
      <c r="P943" s="11"/>
      <c r="Q943" s="11"/>
      <c r="R943" s="11"/>
      <c r="S943" s="11"/>
      <c r="T943" s="11"/>
    </row>
    <row r="944" spans="1:20" ht="15.75" customHeight="1" x14ac:dyDescent="0.2">
      <c r="A944" s="15"/>
      <c r="B944" s="25"/>
      <c r="C944" s="15"/>
      <c r="D944" s="11"/>
      <c r="E944" s="11"/>
      <c r="F944" s="15"/>
      <c r="G944" s="16"/>
      <c r="H944" s="16"/>
      <c r="I944" s="16"/>
      <c r="J944" s="16"/>
      <c r="K944" s="11"/>
      <c r="L944" s="207"/>
      <c r="M944" s="11"/>
      <c r="N944" s="11"/>
      <c r="O944" s="11"/>
      <c r="P944" s="11"/>
      <c r="Q944" s="11"/>
      <c r="R944" s="11"/>
      <c r="S944" s="11"/>
      <c r="T944" s="11"/>
    </row>
    <row r="945" spans="1:20" ht="15.75" customHeight="1" x14ac:dyDescent="0.2">
      <c r="A945" s="15"/>
      <c r="B945" s="25"/>
      <c r="C945" s="15"/>
      <c r="D945" s="11"/>
      <c r="E945" s="11"/>
      <c r="F945" s="15"/>
      <c r="G945" s="16"/>
      <c r="H945" s="16"/>
      <c r="I945" s="16"/>
      <c r="J945" s="16"/>
      <c r="K945" s="11"/>
      <c r="L945" s="207"/>
      <c r="M945" s="11"/>
      <c r="N945" s="11"/>
      <c r="O945" s="11"/>
      <c r="P945" s="11"/>
      <c r="Q945" s="11"/>
      <c r="R945" s="11"/>
      <c r="S945" s="11"/>
      <c r="T945" s="11"/>
    </row>
    <row r="946" spans="1:20" ht="15.75" customHeight="1" x14ac:dyDescent="0.2">
      <c r="A946" s="15"/>
      <c r="B946" s="25"/>
      <c r="C946" s="15"/>
      <c r="D946" s="11"/>
      <c r="E946" s="11"/>
      <c r="F946" s="15"/>
      <c r="G946" s="16"/>
      <c r="H946" s="16"/>
      <c r="I946" s="16"/>
      <c r="J946" s="16"/>
      <c r="K946" s="11"/>
      <c r="L946" s="207"/>
      <c r="M946" s="11"/>
      <c r="N946" s="11"/>
      <c r="O946" s="11"/>
      <c r="P946" s="11"/>
      <c r="Q946" s="11"/>
      <c r="R946" s="11"/>
      <c r="S946" s="11"/>
      <c r="T946" s="11"/>
    </row>
    <row r="947" spans="1:20" ht="15.75" customHeight="1" x14ac:dyDescent="0.2">
      <c r="A947" s="15"/>
      <c r="B947" s="25"/>
      <c r="C947" s="15"/>
      <c r="D947" s="11"/>
      <c r="E947" s="11"/>
      <c r="F947" s="15"/>
      <c r="G947" s="16"/>
      <c r="H947" s="16"/>
      <c r="I947" s="16"/>
      <c r="J947" s="16"/>
      <c r="K947" s="11"/>
      <c r="L947" s="207"/>
      <c r="M947" s="11"/>
      <c r="N947" s="11"/>
      <c r="O947" s="11"/>
      <c r="P947" s="11"/>
      <c r="Q947" s="11"/>
      <c r="R947" s="11"/>
      <c r="S947" s="11"/>
      <c r="T947" s="11"/>
    </row>
    <row r="948" spans="1:20" ht="15.75" customHeight="1" x14ac:dyDescent="0.2">
      <c r="A948" s="15"/>
      <c r="B948" s="25"/>
      <c r="C948" s="15"/>
      <c r="D948" s="11"/>
      <c r="E948" s="11"/>
      <c r="F948" s="15"/>
      <c r="G948" s="16"/>
      <c r="H948" s="16"/>
      <c r="I948" s="16"/>
      <c r="J948" s="16"/>
      <c r="K948" s="11"/>
      <c r="L948" s="207"/>
      <c r="M948" s="11"/>
      <c r="N948" s="11"/>
      <c r="O948" s="11"/>
      <c r="P948" s="11"/>
      <c r="Q948" s="11"/>
      <c r="R948" s="11"/>
      <c r="S948" s="11"/>
      <c r="T948" s="11"/>
    </row>
    <row r="949" spans="1:20" ht="15.75" customHeight="1" x14ac:dyDescent="0.2">
      <c r="A949" s="15"/>
      <c r="B949" s="25"/>
      <c r="C949" s="15"/>
      <c r="D949" s="11"/>
      <c r="E949" s="11"/>
      <c r="F949" s="15"/>
      <c r="G949" s="16"/>
      <c r="H949" s="16"/>
      <c r="I949" s="16"/>
      <c r="J949" s="16"/>
      <c r="K949" s="11"/>
      <c r="L949" s="207"/>
      <c r="M949" s="11"/>
      <c r="N949" s="11"/>
      <c r="O949" s="11"/>
      <c r="P949" s="11"/>
      <c r="Q949" s="11"/>
      <c r="R949" s="11"/>
      <c r="S949" s="11"/>
      <c r="T949" s="11"/>
    </row>
    <row r="950" spans="1:20" ht="15.75" customHeight="1" x14ac:dyDescent="0.2">
      <c r="A950" s="15"/>
      <c r="B950" s="25"/>
      <c r="C950" s="15"/>
      <c r="D950" s="11"/>
      <c r="E950" s="11"/>
      <c r="F950" s="15"/>
      <c r="G950" s="16"/>
      <c r="H950" s="16"/>
      <c r="I950" s="16"/>
      <c r="J950" s="16"/>
      <c r="K950" s="11"/>
      <c r="L950" s="207"/>
      <c r="M950" s="11"/>
      <c r="N950" s="11"/>
      <c r="O950" s="11"/>
      <c r="P950" s="11"/>
      <c r="Q950" s="11"/>
      <c r="R950" s="11"/>
      <c r="S950" s="11"/>
      <c r="T950" s="11"/>
    </row>
    <row r="951" spans="1:20" ht="15.75" customHeight="1" x14ac:dyDescent="0.2">
      <c r="A951" s="15"/>
      <c r="B951" s="25"/>
      <c r="C951" s="15"/>
      <c r="D951" s="11"/>
      <c r="E951" s="11"/>
      <c r="F951" s="15"/>
      <c r="G951" s="16"/>
      <c r="H951" s="16"/>
      <c r="I951" s="16"/>
      <c r="J951" s="16"/>
      <c r="K951" s="11"/>
      <c r="L951" s="207"/>
      <c r="M951" s="11"/>
      <c r="N951" s="11"/>
      <c r="O951" s="11"/>
      <c r="P951" s="11"/>
      <c r="Q951" s="11"/>
      <c r="R951" s="11"/>
      <c r="S951" s="11"/>
      <c r="T951" s="11"/>
    </row>
    <row r="952" spans="1:20" ht="15.75" customHeight="1" x14ac:dyDescent="0.2">
      <c r="A952" s="15"/>
      <c r="B952" s="25"/>
      <c r="C952" s="15"/>
      <c r="D952" s="11"/>
      <c r="E952" s="11"/>
      <c r="F952" s="15"/>
      <c r="G952" s="16"/>
      <c r="H952" s="16"/>
      <c r="I952" s="16"/>
      <c r="J952" s="16"/>
      <c r="K952" s="11"/>
      <c r="L952" s="207"/>
      <c r="M952" s="11"/>
      <c r="N952" s="11"/>
      <c r="O952" s="11"/>
      <c r="P952" s="11"/>
      <c r="Q952" s="11"/>
      <c r="R952" s="11"/>
      <c r="S952" s="11"/>
      <c r="T952" s="11"/>
    </row>
    <row r="953" spans="1:20" ht="15.75" customHeight="1" x14ac:dyDescent="0.2">
      <c r="A953" s="15"/>
      <c r="B953" s="25"/>
      <c r="C953" s="15"/>
      <c r="D953" s="11"/>
      <c r="E953" s="11"/>
      <c r="F953" s="15"/>
      <c r="G953" s="16"/>
      <c r="H953" s="16"/>
      <c r="I953" s="16"/>
      <c r="J953" s="16"/>
      <c r="K953" s="11"/>
      <c r="L953" s="207"/>
      <c r="M953" s="11"/>
      <c r="N953" s="11"/>
      <c r="O953" s="11"/>
      <c r="P953" s="11"/>
      <c r="Q953" s="11"/>
      <c r="R953" s="11"/>
      <c r="S953" s="11"/>
      <c r="T953" s="11"/>
    </row>
    <row r="954" spans="1:20" ht="15.75" customHeight="1" x14ac:dyDescent="0.2">
      <c r="A954" s="15"/>
      <c r="B954" s="25"/>
      <c r="C954" s="15"/>
      <c r="D954" s="11"/>
      <c r="E954" s="11"/>
      <c r="F954" s="15"/>
      <c r="G954" s="16"/>
      <c r="H954" s="16"/>
      <c r="I954" s="16"/>
      <c r="J954" s="16"/>
      <c r="K954" s="11"/>
      <c r="L954" s="207"/>
      <c r="M954" s="11"/>
      <c r="N954" s="11"/>
      <c r="O954" s="11"/>
      <c r="P954" s="11"/>
      <c r="Q954" s="11"/>
      <c r="R954" s="11"/>
      <c r="S954" s="11"/>
      <c r="T954" s="11"/>
    </row>
    <row r="955" spans="1:20" ht="15.75" customHeight="1" x14ac:dyDescent="0.2">
      <c r="A955" s="15"/>
      <c r="B955" s="25"/>
      <c r="C955" s="15"/>
      <c r="D955" s="11"/>
      <c r="E955" s="11"/>
      <c r="F955" s="15"/>
      <c r="G955" s="16"/>
      <c r="H955" s="16"/>
      <c r="I955" s="16"/>
      <c r="J955" s="16"/>
      <c r="K955" s="11"/>
      <c r="L955" s="207"/>
      <c r="M955" s="11"/>
      <c r="N955" s="11"/>
      <c r="O955" s="11"/>
      <c r="P955" s="11"/>
      <c r="Q955" s="11"/>
      <c r="R955" s="11"/>
      <c r="S955" s="11"/>
      <c r="T955" s="11"/>
    </row>
    <row r="956" spans="1:20" ht="15.75" customHeight="1" x14ac:dyDescent="0.2">
      <c r="A956" s="15"/>
      <c r="B956" s="25"/>
      <c r="C956" s="15"/>
      <c r="D956" s="11"/>
      <c r="E956" s="11"/>
      <c r="F956" s="15"/>
      <c r="G956" s="16"/>
      <c r="H956" s="16"/>
      <c r="I956" s="16"/>
      <c r="J956" s="16"/>
      <c r="K956" s="11"/>
      <c r="L956" s="207"/>
      <c r="M956" s="11"/>
      <c r="N956" s="11"/>
      <c r="O956" s="11"/>
      <c r="P956" s="11"/>
      <c r="Q956" s="11"/>
      <c r="R956" s="11"/>
      <c r="S956" s="11"/>
      <c r="T956" s="11"/>
    </row>
    <row r="957" spans="1:20" ht="15.75" customHeight="1" x14ac:dyDescent="0.2">
      <c r="A957" s="15"/>
      <c r="B957" s="25"/>
      <c r="C957" s="15"/>
      <c r="D957" s="11"/>
      <c r="E957" s="11"/>
      <c r="F957" s="15"/>
      <c r="G957" s="16"/>
      <c r="H957" s="16"/>
      <c r="I957" s="16"/>
      <c r="J957" s="16"/>
      <c r="K957" s="11"/>
      <c r="L957" s="207"/>
      <c r="M957" s="11"/>
      <c r="N957" s="11"/>
      <c r="O957" s="11"/>
      <c r="P957" s="11"/>
      <c r="Q957" s="11"/>
      <c r="R957" s="11"/>
      <c r="S957" s="11"/>
      <c r="T957" s="11"/>
    </row>
    <row r="958" spans="1:20" ht="15.75" customHeight="1" x14ac:dyDescent="0.2">
      <c r="A958" s="15"/>
      <c r="B958" s="25"/>
      <c r="C958" s="15"/>
      <c r="D958" s="11"/>
      <c r="E958" s="11"/>
      <c r="F958" s="15"/>
      <c r="G958" s="16"/>
      <c r="H958" s="16"/>
      <c r="I958" s="16"/>
      <c r="J958" s="16"/>
      <c r="K958" s="11"/>
      <c r="L958" s="207"/>
      <c r="M958" s="11"/>
      <c r="N958" s="11"/>
      <c r="O958" s="11"/>
      <c r="P958" s="11"/>
      <c r="Q958" s="11"/>
      <c r="R958" s="11"/>
      <c r="S958" s="11"/>
      <c r="T958" s="11"/>
    </row>
    <row r="959" spans="1:20" ht="15.75" customHeight="1" x14ac:dyDescent="0.2">
      <c r="A959" s="15"/>
      <c r="B959" s="25"/>
      <c r="C959" s="15"/>
      <c r="D959" s="11"/>
      <c r="E959" s="11"/>
      <c r="F959" s="15"/>
      <c r="G959" s="16"/>
      <c r="H959" s="16"/>
      <c r="I959" s="16"/>
      <c r="J959" s="16"/>
      <c r="K959" s="11"/>
      <c r="L959" s="207"/>
      <c r="M959" s="11"/>
      <c r="N959" s="11"/>
      <c r="O959" s="11"/>
      <c r="P959" s="11"/>
      <c r="Q959" s="11"/>
      <c r="R959" s="11"/>
      <c r="S959" s="11"/>
      <c r="T959" s="11"/>
    </row>
    <row r="960" spans="1:20" ht="15.75" customHeight="1" x14ac:dyDescent="0.2">
      <c r="A960" s="15"/>
      <c r="B960" s="25"/>
      <c r="C960" s="15"/>
      <c r="D960" s="11"/>
      <c r="E960" s="11"/>
      <c r="F960" s="15"/>
      <c r="G960" s="16"/>
      <c r="H960" s="16"/>
      <c r="I960" s="16"/>
      <c r="J960" s="16"/>
      <c r="K960" s="11"/>
      <c r="L960" s="207"/>
      <c r="M960" s="11"/>
      <c r="N960" s="11"/>
      <c r="O960" s="11"/>
      <c r="P960" s="11"/>
      <c r="Q960" s="11"/>
      <c r="R960" s="11"/>
      <c r="S960" s="11"/>
      <c r="T960" s="11"/>
    </row>
    <row r="961" spans="1:20" ht="15.75" customHeight="1" x14ac:dyDescent="0.2">
      <c r="A961" s="15"/>
      <c r="B961" s="25"/>
      <c r="C961" s="15"/>
      <c r="D961" s="11"/>
      <c r="E961" s="11"/>
      <c r="F961" s="15"/>
      <c r="G961" s="16"/>
      <c r="H961" s="16"/>
      <c r="I961" s="16"/>
      <c r="J961" s="16"/>
      <c r="K961" s="11"/>
      <c r="L961" s="207"/>
      <c r="M961" s="11"/>
      <c r="N961" s="11"/>
      <c r="O961" s="11"/>
      <c r="P961" s="11"/>
      <c r="Q961" s="11"/>
      <c r="R961" s="11"/>
      <c r="S961" s="11"/>
      <c r="T961" s="11"/>
    </row>
    <row r="962" spans="1:20" ht="15.75" customHeight="1" x14ac:dyDescent="0.2">
      <c r="A962" s="15"/>
      <c r="B962" s="25"/>
      <c r="C962" s="15"/>
      <c r="D962" s="11"/>
      <c r="E962" s="11"/>
      <c r="F962" s="15"/>
      <c r="G962" s="16"/>
      <c r="H962" s="16"/>
      <c r="I962" s="16"/>
      <c r="J962" s="16"/>
      <c r="K962" s="11"/>
      <c r="L962" s="207"/>
      <c r="M962" s="11"/>
      <c r="N962" s="11"/>
      <c r="O962" s="11"/>
      <c r="P962" s="11"/>
      <c r="Q962" s="11"/>
      <c r="R962" s="11"/>
      <c r="S962" s="11"/>
      <c r="T962" s="11"/>
    </row>
    <row r="963" spans="1:20" ht="15.75" customHeight="1" x14ac:dyDescent="0.2">
      <c r="A963" s="15"/>
      <c r="B963" s="25"/>
      <c r="C963" s="15"/>
      <c r="D963" s="11"/>
      <c r="E963" s="11"/>
      <c r="F963" s="15"/>
      <c r="G963" s="16"/>
      <c r="H963" s="16"/>
      <c r="I963" s="16"/>
      <c r="J963" s="16"/>
      <c r="K963" s="11"/>
      <c r="L963" s="207"/>
      <c r="M963" s="11"/>
      <c r="N963" s="11"/>
      <c r="O963" s="11"/>
      <c r="P963" s="11"/>
      <c r="Q963" s="11"/>
      <c r="R963" s="11"/>
      <c r="S963" s="11"/>
      <c r="T963" s="11"/>
    </row>
    <row r="964" spans="1:20" ht="15.75" customHeight="1" x14ac:dyDescent="0.2">
      <c r="A964" s="15"/>
      <c r="B964" s="25"/>
      <c r="C964" s="15"/>
      <c r="D964" s="11"/>
      <c r="E964" s="11"/>
      <c r="F964" s="15"/>
      <c r="G964" s="16"/>
      <c r="H964" s="16"/>
      <c r="I964" s="16"/>
      <c r="J964" s="16"/>
      <c r="K964" s="11"/>
      <c r="L964" s="207"/>
      <c r="M964" s="11"/>
      <c r="N964" s="11"/>
      <c r="O964" s="11"/>
      <c r="P964" s="11"/>
      <c r="Q964" s="11"/>
      <c r="R964" s="11"/>
      <c r="S964" s="11"/>
      <c r="T964" s="11"/>
    </row>
    <row r="965" spans="1:20" ht="15.75" customHeight="1" x14ac:dyDescent="0.2">
      <c r="A965" s="15"/>
      <c r="B965" s="25"/>
      <c r="C965" s="15"/>
      <c r="D965" s="11"/>
      <c r="E965" s="11"/>
      <c r="F965" s="15"/>
      <c r="G965" s="16"/>
      <c r="H965" s="16"/>
      <c r="I965" s="16"/>
      <c r="J965" s="16"/>
      <c r="K965" s="11"/>
      <c r="L965" s="207"/>
      <c r="M965" s="11"/>
      <c r="N965" s="11"/>
      <c r="O965" s="11"/>
      <c r="P965" s="11"/>
      <c r="Q965" s="11"/>
      <c r="R965" s="11"/>
      <c r="S965" s="11"/>
      <c r="T965" s="11"/>
    </row>
    <row r="966" spans="1:20" ht="15.75" customHeight="1" x14ac:dyDescent="0.2">
      <c r="A966" s="15"/>
      <c r="B966" s="25"/>
      <c r="C966" s="15"/>
      <c r="D966" s="11"/>
      <c r="E966" s="11"/>
      <c r="F966" s="15"/>
      <c r="G966" s="16"/>
      <c r="H966" s="16"/>
      <c r="I966" s="16"/>
      <c r="J966" s="16"/>
      <c r="K966" s="11"/>
      <c r="L966" s="207"/>
      <c r="M966" s="11"/>
      <c r="N966" s="11"/>
      <c r="O966" s="11"/>
      <c r="P966" s="11"/>
      <c r="Q966" s="11"/>
      <c r="R966" s="11"/>
      <c r="S966" s="11"/>
      <c r="T966" s="11"/>
    </row>
    <row r="967" spans="1:20" ht="15.75" customHeight="1" x14ac:dyDescent="0.2">
      <c r="A967" s="15"/>
      <c r="B967" s="25"/>
      <c r="C967" s="15"/>
      <c r="D967" s="11"/>
      <c r="E967" s="11"/>
      <c r="F967" s="15"/>
      <c r="G967" s="16"/>
      <c r="H967" s="16"/>
      <c r="I967" s="16"/>
      <c r="J967" s="16"/>
      <c r="K967" s="11"/>
      <c r="L967" s="207"/>
      <c r="M967" s="11"/>
      <c r="N967" s="11"/>
      <c r="O967" s="11"/>
      <c r="P967" s="11"/>
      <c r="Q967" s="11"/>
      <c r="R967" s="11"/>
      <c r="S967" s="11"/>
      <c r="T967" s="11"/>
    </row>
    <row r="968" spans="1:20" ht="15.75" customHeight="1" x14ac:dyDescent="0.2">
      <c r="A968" s="15"/>
      <c r="B968" s="25"/>
      <c r="C968" s="15"/>
      <c r="D968" s="11"/>
      <c r="E968" s="11"/>
      <c r="F968" s="15"/>
      <c r="G968" s="16"/>
      <c r="H968" s="16"/>
      <c r="I968" s="16"/>
      <c r="J968" s="16"/>
      <c r="K968" s="11"/>
      <c r="L968" s="207"/>
      <c r="M968" s="11"/>
      <c r="N968" s="11"/>
      <c r="O968" s="11"/>
      <c r="P968" s="11"/>
      <c r="Q968" s="11"/>
      <c r="R968" s="11"/>
      <c r="S968" s="11"/>
      <c r="T968" s="11"/>
    </row>
    <row r="969" spans="1:20" ht="15.75" customHeight="1" x14ac:dyDescent="0.2">
      <c r="A969" s="15"/>
      <c r="B969" s="25"/>
      <c r="C969" s="15"/>
      <c r="D969" s="11"/>
      <c r="E969" s="11"/>
      <c r="F969" s="15"/>
      <c r="G969" s="16"/>
      <c r="H969" s="16"/>
      <c r="I969" s="16"/>
      <c r="J969" s="16"/>
      <c r="K969" s="11"/>
      <c r="L969" s="207"/>
      <c r="M969" s="11"/>
      <c r="N969" s="11"/>
      <c r="O969" s="11"/>
      <c r="P969" s="11"/>
      <c r="Q969" s="11"/>
      <c r="R969" s="11"/>
      <c r="S969" s="11"/>
      <c r="T969" s="11"/>
    </row>
    <row r="970" spans="1:20" ht="15.75" customHeight="1" x14ac:dyDescent="0.2">
      <c r="A970" s="15"/>
      <c r="B970" s="25"/>
      <c r="C970" s="15"/>
      <c r="D970" s="11"/>
      <c r="E970" s="11"/>
      <c r="F970" s="15"/>
      <c r="G970" s="16"/>
      <c r="H970" s="16"/>
      <c r="I970" s="16"/>
      <c r="J970" s="16"/>
      <c r="K970" s="11"/>
      <c r="L970" s="207"/>
      <c r="M970" s="11"/>
      <c r="N970" s="11"/>
      <c r="O970" s="11"/>
      <c r="P970" s="11"/>
      <c r="Q970" s="11"/>
      <c r="R970" s="11"/>
      <c r="S970" s="11"/>
      <c r="T970" s="11"/>
    </row>
    <row r="971" spans="1:20" ht="15.75" customHeight="1" x14ac:dyDescent="0.2">
      <c r="A971" s="15"/>
      <c r="B971" s="25"/>
      <c r="C971" s="15"/>
      <c r="D971" s="11"/>
      <c r="E971" s="11"/>
      <c r="F971" s="15"/>
      <c r="G971" s="16"/>
      <c r="H971" s="16"/>
      <c r="I971" s="16"/>
      <c r="J971" s="16"/>
      <c r="K971" s="11"/>
      <c r="L971" s="207"/>
      <c r="M971" s="11"/>
      <c r="N971" s="11"/>
      <c r="O971" s="11"/>
      <c r="P971" s="11"/>
      <c r="Q971" s="11"/>
      <c r="R971" s="11"/>
      <c r="S971" s="11"/>
      <c r="T971" s="11"/>
    </row>
    <row r="972" spans="1:20" ht="15.75" customHeight="1" x14ac:dyDescent="0.2">
      <c r="A972" s="15"/>
      <c r="B972" s="25"/>
      <c r="C972" s="15"/>
      <c r="D972" s="11"/>
      <c r="E972" s="11"/>
      <c r="F972" s="15"/>
      <c r="G972" s="16"/>
      <c r="H972" s="16"/>
      <c r="I972" s="16"/>
      <c r="J972" s="16"/>
      <c r="K972" s="11"/>
      <c r="L972" s="207"/>
      <c r="M972" s="11"/>
      <c r="N972" s="11"/>
      <c r="O972" s="11"/>
      <c r="P972" s="11"/>
      <c r="Q972" s="11"/>
      <c r="R972" s="11"/>
      <c r="S972" s="11"/>
      <c r="T972" s="11"/>
    </row>
    <row r="973" spans="1:20" ht="15.75" customHeight="1" x14ac:dyDescent="0.2">
      <c r="A973" s="15"/>
      <c r="B973" s="25"/>
      <c r="C973" s="15"/>
      <c r="D973" s="11"/>
      <c r="E973" s="11"/>
      <c r="F973" s="15"/>
      <c r="G973" s="16"/>
      <c r="H973" s="16"/>
      <c r="I973" s="16"/>
      <c r="J973" s="16"/>
      <c r="K973" s="11"/>
      <c r="L973" s="207"/>
      <c r="M973" s="11"/>
      <c r="N973" s="11"/>
      <c r="O973" s="11"/>
      <c r="P973" s="11"/>
      <c r="Q973" s="11"/>
      <c r="R973" s="11"/>
      <c r="S973" s="11"/>
      <c r="T973" s="11"/>
    </row>
    <row r="974" spans="1:20" ht="15.75" customHeight="1" x14ac:dyDescent="0.2">
      <c r="A974" s="15"/>
      <c r="B974" s="25"/>
      <c r="C974" s="15"/>
      <c r="D974" s="11"/>
      <c r="E974" s="11"/>
      <c r="F974" s="15"/>
      <c r="G974" s="16"/>
      <c r="H974" s="16"/>
      <c r="I974" s="16"/>
      <c r="J974" s="16"/>
      <c r="K974" s="11"/>
      <c r="L974" s="207"/>
      <c r="M974" s="11"/>
      <c r="N974" s="11"/>
      <c r="O974" s="11"/>
      <c r="P974" s="11"/>
      <c r="Q974" s="11"/>
      <c r="R974" s="11"/>
      <c r="S974" s="11"/>
      <c r="T974" s="11"/>
    </row>
    <row r="975" spans="1:20" ht="15.75" customHeight="1" x14ac:dyDescent="0.2">
      <c r="A975" s="15"/>
      <c r="B975" s="25"/>
      <c r="C975" s="15"/>
      <c r="D975" s="11"/>
      <c r="E975" s="11"/>
      <c r="F975" s="15"/>
      <c r="G975" s="16"/>
      <c r="H975" s="16"/>
      <c r="I975" s="16"/>
      <c r="J975" s="16"/>
      <c r="K975" s="11"/>
      <c r="L975" s="207"/>
      <c r="M975" s="11"/>
      <c r="N975" s="11"/>
      <c r="O975" s="11"/>
      <c r="P975" s="11"/>
      <c r="Q975" s="11"/>
      <c r="R975" s="11"/>
      <c r="S975" s="11"/>
      <c r="T975" s="11"/>
    </row>
    <row r="976" spans="1:20" ht="15.75" customHeight="1" x14ac:dyDescent="0.2">
      <c r="A976" s="15"/>
      <c r="B976" s="25"/>
      <c r="C976" s="15"/>
      <c r="D976" s="11"/>
      <c r="E976" s="11"/>
      <c r="F976" s="15"/>
      <c r="G976" s="16"/>
      <c r="H976" s="16"/>
      <c r="I976" s="16"/>
      <c r="J976" s="16"/>
      <c r="K976" s="11"/>
      <c r="L976" s="207"/>
      <c r="M976" s="11"/>
      <c r="N976" s="11"/>
      <c r="O976" s="11"/>
      <c r="P976" s="11"/>
      <c r="Q976" s="11"/>
      <c r="R976" s="11"/>
      <c r="S976" s="11"/>
      <c r="T976" s="11"/>
    </row>
    <row r="977" spans="1:20" ht="15.75" customHeight="1" x14ac:dyDescent="0.2">
      <c r="A977" s="15"/>
      <c r="B977" s="25"/>
      <c r="C977" s="15"/>
      <c r="D977" s="11"/>
      <c r="E977" s="11"/>
      <c r="F977" s="15"/>
      <c r="G977" s="16"/>
      <c r="H977" s="16"/>
      <c r="I977" s="16"/>
      <c r="J977" s="16"/>
      <c r="K977" s="11"/>
      <c r="L977" s="207"/>
      <c r="M977" s="11"/>
      <c r="N977" s="11"/>
      <c r="O977" s="11"/>
      <c r="P977" s="11"/>
      <c r="Q977" s="11"/>
      <c r="R977" s="11"/>
      <c r="S977" s="11"/>
      <c r="T977" s="11"/>
    </row>
    <row r="978" spans="1:20" ht="15.75" customHeight="1" x14ac:dyDescent="0.2">
      <c r="A978" s="15"/>
      <c r="B978" s="25"/>
      <c r="C978" s="15"/>
      <c r="D978" s="11"/>
      <c r="E978" s="11"/>
      <c r="F978" s="15"/>
      <c r="G978" s="16"/>
      <c r="H978" s="16"/>
      <c r="I978" s="16"/>
      <c r="J978" s="16"/>
      <c r="K978" s="11"/>
      <c r="L978" s="207"/>
      <c r="M978" s="11"/>
      <c r="N978" s="11"/>
      <c r="O978" s="11"/>
      <c r="P978" s="11"/>
      <c r="Q978" s="11"/>
      <c r="R978" s="11"/>
      <c r="S978" s="11"/>
      <c r="T978" s="11"/>
    </row>
  </sheetData>
  <mergeCells count="27">
    <mergeCell ref="I5:J5"/>
    <mergeCell ref="I6:J6"/>
    <mergeCell ref="I7:J7"/>
    <mergeCell ref="B104:D106"/>
    <mergeCell ref="E106:G106"/>
    <mergeCell ref="E104:G104"/>
    <mergeCell ref="F105:G105"/>
    <mergeCell ref="E103:G103"/>
    <mergeCell ref="C7:D7"/>
    <mergeCell ref="E7:H7"/>
    <mergeCell ref="E5:F5"/>
    <mergeCell ref="G5:H5"/>
    <mergeCell ref="C6:D6"/>
    <mergeCell ref="C10:D10"/>
    <mergeCell ref="C16:D16"/>
    <mergeCell ref="C9:G9"/>
    <mergeCell ref="E108:G108"/>
    <mergeCell ref="E107:F107"/>
    <mergeCell ref="C74:D74"/>
    <mergeCell ref="C82:D82"/>
    <mergeCell ref="C85:D85"/>
    <mergeCell ref="C97:D97"/>
    <mergeCell ref="C23:D23"/>
    <mergeCell ref="C19:D19"/>
    <mergeCell ref="C33:D33"/>
    <mergeCell ref="C34:D34"/>
    <mergeCell ref="C55:D55"/>
  </mergeCells>
  <phoneticPr fontId="22" type="noConversion"/>
  <pageMargins left="0.23622047244094491" right="0.23622047244094491" top="0.74803149606299213" bottom="0.74803149606299213" header="0.31496062992125984" footer="0.31496062992125984"/>
  <pageSetup paperSize="9" scale="44" fitToHeight="3" orientation="landscape" horizontalDpi="4294967293" r:id="rId1"/>
  <rowBreaks count="2" manualBreakCount="2">
    <brk id="49" min="1" max="9" man="1"/>
    <brk id="94" min="1" max="9" man="1"/>
  </rowBreaks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4480EE-46BC-4124-B5E0-868CBEF2B162}">
  <sheetPr>
    <tabColor rgb="FFFFFF00"/>
    <pageSetUpPr fitToPage="1"/>
  </sheetPr>
  <dimension ref="A1:H26"/>
  <sheetViews>
    <sheetView view="pageBreakPreview" zoomScale="70" zoomScaleNormal="70" zoomScaleSheetLayoutView="70" workbookViewId="0">
      <selection activeCell="D30" sqref="D30"/>
    </sheetView>
  </sheetViews>
  <sheetFormatPr defaultRowHeight="12.75" x14ac:dyDescent="0.2"/>
  <cols>
    <col min="1" max="1" width="12.28515625" customWidth="1"/>
    <col min="2" max="2" width="11.5703125" customWidth="1"/>
    <col min="3" max="3" width="43.140625" customWidth="1"/>
    <col min="4" max="4" width="24.85546875" customWidth="1"/>
    <col min="5" max="5" width="29" customWidth="1"/>
    <col min="6" max="6" width="26.7109375" customWidth="1"/>
    <col min="7" max="7" width="24.85546875" customWidth="1"/>
  </cols>
  <sheetData>
    <row r="1" spans="1:8" x14ac:dyDescent="0.2">
      <c r="A1" s="298" t="s">
        <v>2181</v>
      </c>
      <c r="B1" s="299"/>
      <c r="C1" s="299"/>
      <c r="D1" s="299"/>
      <c r="E1" s="299"/>
      <c r="F1" s="299"/>
      <c r="G1" s="309"/>
    </row>
    <row r="2" spans="1:8" x14ac:dyDescent="0.2">
      <c r="A2" s="300"/>
      <c r="B2" s="301"/>
      <c r="C2" s="301"/>
      <c r="D2" s="301"/>
      <c r="E2" s="301"/>
      <c r="F2" s="301"/>
      <c r="G2" s="310"/>
    </row>
    <row r="3" spans="1:8" x14ac:dyDescent="0.2">
      <c r="A3" s="300"/>
      <c r="B3" s="301"/>
      <c r="C3" s="301"/>
      <c r="D3" s="301"/>
      <c r="E3" s="301"/>
      <c r="F3" s="301"/>
      <c r="G3" s="310"/>
    </row>
    <row r="4" spans="1:8" x14ac:dyDescent="0.2">
      <c r="A4" s="300"/>
      <c r="B4" s="301"/>
      <c r="C4" s="301"/>
      <c r="D4" s="301"/>
      <c r="E4" s="301"/>
      <c r="F4" s="301"/>
      <c r="G4" s="310"/>
    </row>
    <row r="5" spans="1:8" x14ac:dyDescent="0.2">
      <c r="A5" s="300"/>
      <c r="B5" s="301"/>
      <c r="C5" s="301"/>
      <c r="D5" s="301"/>
      <c r="E5" s="301"/>
      <c r="F5" s="301"/>
      <c r="G5" s="310"/>
    </row>
    <row r="6" spans="1:8" x14ac:dyDescent="0.2">
      <c r="A6" s="300"/>
      <c r="B6" s="301"/>
      <c r="C6" s="301"/>
      <c r="D6" s="301"/>
      <c r="E6" s="301"/>
      <c r="F6" s="301"/>
      <c r="G6" s="310"/>
    </row>
    <row r="7" spans="1:8" x14ac:dyDescent="0.2">
      <c r="A7" s="300"/>
      <c r="B7" s="301"/>
      <c r="C7" s="301"/>
      <c r="D7" s="301"/>
      <c r="E7" s="301"/>
      <c r="F7" s="301"/>
      <c r="G7" s="310"/>
    </row>
    <row r="8" spans="1:8" ht="15.75" x14ac:dyDescent="0.2">
      <c r="A8" s="78"/>
      <c r="B8" s="215"/>
      <c r="C8" s="215"/>
      <c r="D8" s="215"/>
      <c r="E8" s="215"/>
      <c r="F8" s="215"/>
      <c r="G8" s="310"/>
    </row>
    <row r="9" spans="1:8" ht="15.6" customHeight="1" x14ac:dyDescent="0.2">
      <c r="A9" s="79" t="s">
        <v>2172</v>
      </c>
      <c r="B9" s="307" t="str">
        <f>ORÇAMENTO!C6</f>
        <v>CONTRATAÇÃO DE EMPRESA DE ENGENHARIA PARA REVITALIZAÇÃO, MODERNIZAÇÃO E PEDESTRIANIZAÇÃO DA RUA LEITE DE MORAIS - CALÇADÃO</v>
      </c>
      <c r="C9" s="307"/>
      <c r="D9" s="307"/>
      <c r="E9" s="307"/>
      <c r="F9" s="307"/>
      <c r="G9" s="308"/>
    </row>
    <row r="10" spans="1:8" ht="15.6" customHeight="1" x14ac:dyDescent="0.2">
      <c r="A10" s="80" t="s">
        <v>1722</v>
      </c>
      <c r="B10" s="307" t="str">
        <f>ORÇAMENTO!C7</f>
        <v>RUA LEITE DE MORAIS, TRECHO ENTRE RUA VOLUNTÁRIOS DA PÁTRIA E AV. CRUZEIRO DO SUL - SANTANA - SÃO PAULO</v>
      </c>
      <c r="C10" s="307"/>
      <c r="D10" s="307"/>
      <c r="E10" s="307"/>
      <c r="F10" s="307"/>
      <c r="G10" s="308"/>
    </row>
    <row r="11" spans="1:8" x14ac:dyDescent="0.2">
      <c r="A11" s="302"/>
      <c r="B11" s="303"/>
      <c r="C11" s="303"/>
      <c r="D11" s="303"/>
      <c r="E11" s="303"/>
      <c r="F11" s="303"/>
      <c r="G11" s="310"/>
    </row>
    <row r="12" spans="1:8" x14ac:dyDescent="0.2">
      <c r="A12" s="304"/>
      <c r="B12" s="305"/>
      <c r="C12" s="305"/>
      <c r="D12" s="305"/>
      <c r="E12" s="305"/>
      <c r="F12" s="305"/>
      <c r="G12" s="311"/>
    </row>
    <row r="13" spans="1:8" ht="15.75" x14ac:dyDescent="0.2">
      <c r="A13" s="81"/>
      <c r="B13" s="82"/>
      <c r="C13" s="82"/>
      <c r="D13" s="83"/>
      <c r="E13" s="297" t="s">
        <v>1713</v>
      </c>
      <c r="F13" s="297"/>
      <c r="G13" s="306"/>
    </row>
    <row r="14" spans="1:8" ht="15.75" x14ac:dyDescent="0.2">
      <c r="A14" s="84" t="s">
        <v>2147</v>
      </c>
      <c r="B14" s="297" t="s">
        <v>2173</v>
      </c>
      <c r="C14" s="297"/>
      <c r="D14" s="85" t="s">
        <v>2174</v>
      </c>
      <c r="E14" s="85">
        <v>30</v>
      </c>
      <c r="F14" s="85">
        <v>60</v>
      </c>
      <c r="G14" s="86">
        <v>90</v>
      </c>
    </row>
    <row r="15" spans="1:8" ht="15" x14ac:dyDescent="0.2">
      <c r="A15" s="290" t="s">
        <v>2175</v>
      </c>
      <c r="B15" s="291" t="str">
        <f>ORÇAMENTO!C9</f>
        <v>SERVIÇOS PRELIMINARES</v>
      </c>
      <c r="C15" s="291"/>
      <c r="D15" s="292">
        <f>ORÇAMENTO!H9</f>
        <v>101612.09</v>
      </c>
      <c r="E15" s="89">
        <f>$D$15*E16</f>
        <v>40644.836000000003</v>
      </c>
      <c r="F15" s="89">
        <f>$D$15*F16</f>
        <v>30483.626999999997</v>
      </c>
      <c r="G15" s="90">
        <f>$D$15*G16</f>
        <v>30483.626999999997</v>
      </c>
    </row>
    <row r="16" spans="1:8" ht="15.75" x14ac:dyDescent="0.2">
      <c r="A16" s="290"/>
      <c r="B16" s="291"/>
      <c r="C16" s="291"/>
      <c r="D16" s="292"/>
      <c r="E16" s="87">
        <v>0.4</v>
      </c>
      <c r="F16" s="87">
        <v>0.3</v>
      </c>
      <c r="G16" s="88">
        <v>0.3</v>
      </c>
      <c r="H16" s="216">
        <f>E16+F16+G16</f>
        <v>1</v>
      </c>
    </row>
    <row r="17" spans="1:8" ht="15" x14ac:dyDescent="0.2">
      <c r="A17" s="290" t="s">
        <v>2176</v>
      </c>
      <c r="B17" s="291" t="str">
        <f>ORÇAMENTO!C23</f>
        <v>DEMOLIÇÕES E RETIRADAS</v>
      </c>
      <c r="C17" s="291"/>
      <c r="D17" s="292">
        <f>ORÇAMENTO!H23</f>
        <v>108138.20999999999</v>
      </c>
      <c r="E17" s="89">
        <f t="shared" ref="E17:F19" si="0">$D17*E18</f>
        <v>75696.746999999988</v>
      </c>
      <c r="F17" s="89">
        <f t="shared" si="0"/>
        <v>21627.642</v>
      </c>
      <c r="G17" s="90">
        <f>$D17*G18</f>
        <v>10813.821</v>
      </c>
      <c r="H17" s="214"/>
    </row>
    <row r="18" spans="1:8" ht="15.75" x14ac:dyDescent="0.2">
      <c r="A18" s="290"/>
      <c r="B18" s="291"/>
      <c r="C18" s="291"/>
      <c r="D18" s="292"/>
      <c r="E18" s="87">
        <v>0.7</v>
      </c>
      <c r="F18" s="87">
        <v>0.2</v>
      </c>
      <c r="G18" s="88">
        <v>0.1</v>
      </c>
      <c r="H18" s="216">
        <f>E18+F18+G18</f>
        <v>0.99999999999999989</v>
      </c>
    </row>
    <row r="19" spans="1:8" ht="15" x14ac:dyDescent="0.2">
      <c r="A19" s="290" t="s">
        <v>2217</v>
      </c>
      <c r="B19" s="291" t="str">
        <f>ORÇAMENTO!C33</f>
        <v>CALÇADÃO</v>
      </c>
      <c r="C19" s="291"/>
      <c r="D19" s="292">
        <f>ORÇAMENTO!H33</f>
        <v>990203.22000000009</v>
      </c>
      <c r="E19" s="89">
        <f t="shared" si="0"/>
        <v>297060.96600000001</v>
      </c>
      <c r="F19" s="89">
        <f t="shared" si="0"/>
        <v>297060.96600000001</v>
      </c>
      <c r="G19" s="90">
        <f>$D19*G20</f>
        <v>396081.28800000006</v>
      </c>
      <c r="H19" s="214"/>
    </row>
    <row r="20" spans="1:8" ht="15.75" x14ac:dyDescent="0.2">
      <c r="A20" s="290"/>
      <c r="B20" s="291"/>
      <c r="C20" s="291"/>
      <c r="D20" s="292"/>
      <c r="E20" s="87">
        <v>0.3</v>
      </c>
      <c r="F20" s="87">
        <v>0.3</v>
      </c>
      <c r="G20" s="88">
        <v>0.4</v>
      </c>
      <c r="H20" s="216">
        <f>E20+F20+G20</f>
        <v>1</v>
      </c>
    </row>
    <row r="21" spans="1:8" ht="15" x14ac:dyDescent="0.2">
      <c r="A21" s="290" t="s">
        <v>2177</v>
      </c>
      <c r="B21" s="291" t="str">
        <f>ORÇAMENTO!C97</f>
        <v>ADMINISTRAÇÃO LOCAL</v>
      </c>
      <c r="C21" s="291"/>
      <c r="D21" s="292">
        <f>ORÇAMENTO!H97</f>
        <v>153811.76</v>
      </c>
      <c r="E21" s="89">
        <f>D21*E22</f>
        <v>53834.116000000002</v>
      </c>
      <c r="F21" s="89">
        <f>$D21*F22</f>
        <v>53834.116000000002</v>
      </c>
      <c r="G21" s="90">
        <f>D21*G22</f>
        <v>46143.527999999998</v>
      </c>
      <c r="H21" s="214"/>
    </row>
    <row r="22" spans="1:8" ht="15.75" x14ac:dyDescent="0.2">
      <c r="A22" s="290"/>
      <c r="B22" s="291"/>
      <c r="C22" s="291"/>
      <c r="D22" s="292"/>
      <c r="E22" s="87">
        <v>0.35</v>
      </c>
      <c r="F22" s="87">
        <v>0.35</v>
      </c>
      <c r="G22" s="88">
        <v>0.3</v>
      </c>
      <c r="H22" s="216">
        <f>E22+F22+G22</f>
        <v>1</v>
      </c>
    </row>
    <row r="23" spans="1:8" ht="15.75" x14ac:dyDescent="0.2">
      <c r="A23" s="293" t="s">
        <v>2178</v>
      </c>
      <c r="B23" s="294"/>
      <c r="C23" s="294"/>
      <c r="D23" s="89">
        <f>SUM(D15:D22)</f>
        <v>1353765.28</v>
      </c>
      <c r="E23" s="89">
        <f>E17+E15+E21+E19</f>
        <v>467236.66500000004</v>
      </c>
      <c r="F23" s="89">
        <f>F17+F15+F21+F19</f>
        <v>403006.35100000002</v>
      </c>
      <c r="G23" s="90">
        <f>G17+G15+G21+G19</f>
        <v>483522.26400000008</v>
      </c>
    </row>
    <row r="24" spans="1:8" ht="15.75" x14ac:dyDescent="0.2">
      <c r="A24" s="293" t="s">
        <v>2179</v>
      </c>
      <c r="B24" s="294"/>
      <c r="C24" s="213">
        <v>0.2011</v>
      </c>
      <c r="D24" s="89">
        <f>D23*C24</f>
        <v>272242.19780800003</v>
      </c>
      <c r="E24" s="89">
        <f>E23*$C24</f>
        <v>93961.293331500012</v>
      </c>
      <c r="F24" s="89">
        <f t="shared" ref="F24" si="1">F23*$C24</f>
        <v>81044.57718610001</v>
      </c>
      <c r="G24" s="90">
        <f t="shared" ref="G24" si="2">G23*$C24</f>
        <v>97236.327290400019</v>
      </c>
    </row>
    <row r="25" spans="1:8" ht="15.75" x14ac:dyDescent="0.2">
      <c r="A25" s="293" t="s">
        <v>2149</v>
      </c>
      <c r="B25" s="294"/>
      <c r="C25" s="294"/>
      <c r="D25" s="89">
        <f t="shared" ref="D25:E25" si="3">D23+D24</f>
        <v>1626007.4778080001</v>
      </c>
      <c r="E25" s="89">
        <f t="shared" si="3"/>
        <v>561197.95833150006</v>
      </c>
      <c r="F25" s="89">
        <f>F23+F24</f>
        <v>484050.92818610003</v>
      </c>
      <c r="G25" s="90">
        <f t="shared" ref="G25" si="4">G23+G24</f>
        <v>580758.59129040013</v>
      </c>
    </row>
    <row r="26" spans="1:8" ht="16.5" thickBot="1" x14ac:dyDescent="0.25">
      <c r="A26" s="295" t="s">
        <v>2180</v>
      </c>
      <c r="B26" s="296"/>
      <c r="C26" s="296"/>
      <c r="D26" s="296"/>
      <c r="E26" s="91">
        <f>E25</f>
        <v>561197.95833150006</v>
      </c>
      <c r="F26" s="91">
        <f>F25+E26</f>
        <v>1045248.8865176002</v>
      </c>
      <c r="G26" s="217">
        <f>F26+G25</f>
        <v>1626007.4778080003</v>
      </c>
    </row>
  </sheetData>
  <mergeCells count="24">
    <mergeCell ref="B14:C14"/>
    <mergeCell ref="A1:F7"/>
    <mergeCell ref="A11:F12"/>
    <mergeCell ref="E13:G13"/>
    <mergeCell ref="B9:G9"/>
    <mergeCell ref="B10:G10"/>
    <mergeCell ref="G1:G8"/>
    <mergeCell ref="G11:G12"/>
    <mergeCell ref="A15:A16"/>
    <mergeCell ref="B15:C16"/>
    <mergeCell ref="D15:D16"/>
    <mergeCell ref="A17:A18"/>
    <mergeCell ref="B17:C18"/>
    <mergeCell ref="D17:D18"/>
    <mergeCell ref="A25:C25"/>
    <mergeCell ref="A26:D26"/>
    <mergeCell ref="A21:A22"/>
    <mergeCell ref="B21:C22"/>
    <mergeCell ref="D21:D22"/>
    <mergeCell ref="A19:A20"/>
    <mergeCell ref="B19:C20"/>
    <mergeCell ref="D19:D20"/>
    <mergeCell ref="A23:C23"/>
    <mergeCell ref="A24:B24"/>
  </mergeCells>
  <pageMargins left="0.25" right="0.25" top="0.75" bottom="0.75" header="0.3" footer="0.3"/>
  <pageSetup paperSize="9" scale="92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8</vt:i4>
      </vt:variant>
      <vt:variant>
        <vt:lpstr>Intervalos Nomeados</vt:lpstr>
      </vt:variant>
      <vt:variant>
        <vt:i4>3</vt:i4>
      </vt:variant>
    </vt:vector>
  </HeadingPairs>
  <TitlesOfParts>
    <vt:vector size="11" baseType="lpstr">
      <vt:lpstr>Entrada de dados</vt:lpstr>
      <vt:lpstr>Edif_Sem Desoneração_JUL24</vt:lpstr>
      <vt:lpstr>Infra_Sem Desoneração_JUL24</vt:lpstr>
      <vt:lpstr>Edif_Com Desoneração_JUL24</vt:lpstr>
      <vt:lpstr>Infra_Com Desoneração_JUL24</vt:lpstr>
      <vt:lpstr>MEMÓRIA DE CÁLCULO</vt:lpstr>
      <vt:lpstr>ORÇAMENTO</vt:lpstr>
      <vt:lpstr>CRONOGRAMA (S DESONERAÇÃO</vt:lpstr>
      <vt:lpstr>'CRONOGRAMA (S DESONERAÇÃO'!Area_de_impressao</vt:lpstr>
      <vt:lpstr>'MEMÓRIA DE CÁLCULO'!Area_de_impressao</vt:lpstr>
      <vt:lpstr>ORÇAMENTO!Area_de_impressao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Silvio Ramos</dc:creator>
  <cp:lastModifiedBy>Aretha Ferreira</cp:lastModifiedBy>
  <cp:lastPrinted>2024-10-29T19:07:13Z</cp:lastPrinted>
  <dcterms:created xsi:type="dcterms:W3CDTF">2022-09-15T16:34:32Z</dcterms:created>
  <dcterms:modified xsi:type="dcterms:W3CDTF">2024-11-04T17:08:56Z</dcterms:modified>
</cp:coreProperties>
</file>